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worksheets/sheet10.xml" ContentType="application/vnd.openxmlformats-officedocument.spreadsheetml.worksheet+xml"/>
  <Override PartName="/xl/worksheets/sheet11.xml" ContentType="application/vnd.openxmlformats-officedocument.spreadsheetml.worksheet+xml"/>
  <Override PartName="/xl/worksheets/sheet12.xml" ContentType="application/vnd.openxmlformats-officedocument.spreadsheetml.worksheet+xml"/>
  <Override PartName="/xl/worksheets/sheet13.xml" ContentType="application/vnd.openxmlformats-officedocument.spreadsheetml.worksheet+xml"/>
  <Override PartName="/xl/worksheets/sheet14.xml" ContentType="application/vnd.openxmlformats-officedocument.spreadsheetml.worksheet+xml"/>
  <Override PartName="/xl/worksheets/sheet15.xml" ContentType="application/vnd.openxmlformats-officedocument.spreadsheetml.worksheet+xml"/>
  <Override PartName="/xl/worksheets/sheet16.xml" ContentType="application/vnd.openxmlformats-officedocument.spreadsheetml.worksheet+xml"/>
  <Override PartName="/xl/worksheets/sheet17.xml" ContentType="application/vnd.openxmlformats-officedocument.spreadsheetml.worksheet+xml"/>
  <Override PartName="/xl/worksheets/sheet18.xml" ContentType="application/vnd.openxmlformats-officedocument.spreadsheetml.worksheet+xml"/>
  <Override PartName="/xl/worksheets/sheet19.xml" ContentType="application/vnd.openxmlformats-officedocument.spreadsheetml.worksheet+xml"/>
  <Override PartName="/xl/worksheets/sheet20.xml" ContentType="application/vnd.openxmlformats-officedocument.spreadsheetml.worksheet+xml"/>
  <Override PartName="/xl/worksheets/sheet21.xml" ContentType="application/vnd.openxmlformats-officedocument.spreadsheetml.worksheet+xml"/>
  <Override PartName="/xl/worksheets/sheet22.xml" ContentType="application/vnd.openxmlformats-officedocument.spreadsheetml.worksheet+xml"/>
  <Override PartName="/xl/worksheets/sheet23.xml" ContentType="application/vnd.openxmlformats-officedocument.spreadsheetml.worksheet+xml"/>
  <Override PartName="/xl/worksheets/sheet24.xml" ContentType="application/vnd.openxmlformats-officedocument.spreadsheetml.worksheet+xml"/>
  <Override PartName="/xl/worksheets/sheet25.xml" ContentType="application/vnd.openxmlformats-officedocument.spreadsheetml.worksheet+xml"/>
  <Override PartName="/xl/worksheets/sheet26.xml" ContentType="application/vnd.openxmlformats-officedocument.spreadsheetml.worksheet+xml"/>
  <Override PartName="/xl/worksheets/sheet27.xml" ContentType="application/vnd.openxmlformats-officedocument.spreadsheetml.worksheet+xml"/>
  <Override PartName="/xl/worksheets/sheet28.xml" ContentType="application/vnd.openxmlformats-officedocument.spreadsheetml.worksheet+xml"/>
  <Override PartName="/xl/worksheets/sheet29.xml" ContentType="application/vnd.openxmlformats-officedocument.spreadsheetml.worksheet+xml"/>
  <Override PartName="/xl/worksheets/sheet30.xml" ContentType="application/vnd.openxmlformats-officedocument.spreadsheetml.worksheet+xml"/>
  <Override PartName="/xl/worksheets/sheet31.xml" ContentType="application/vnd.openxmlformats-officedocument.spreadsheetml.worksheet+xml"/>
  <Override PartName="/xl/worksheets/sheet32.xml" ContentType="application/vnd.openxmlformats-officedocument.spreadsheetml.worksheet+xml"/>
  <Override PartName="/xl/worksheets/sheet33.xml" ContentType="application/vnd.openxmlformats-officedocument.spreadsheetml.worksheet+xml"/>
  <Override PartName="/xl/worksheets/sheet34.xml" ContentType="application/vnd.openxmlformats-officedocument.spreadsheetml.worksheet+xml"/>
  <Override PartName="/xl/worksheets/sheet35.xml" ContentType="application/vnd.openxmlformats-officedocument.spreadsheetml.worksheet+xml"/>
  <Override PartName="/xl/worksheets/sheet36.xml" ContentType="application/vnd.openxmlformats-officedocument.spreadsheetml.worksheet+xml"/>
  <Override PartName="/xl/worksheets/sheet37.xml" ContentType="application/vnd.openxmlformats-officedocument.spreadsheetml.worksheet+xml"/>
  <Override PartName="/xl/worksheets/sheet38.xml" ContentType="application/vnd.openxmlformats-officedocument.spreadsheetml.worksheet+xml"/>
  <Override PartName="/xl/worksheets/sheet39.xml" ContentType="application/vnd.openxmlformats-officedocument.spreadsheetml.worksheet+xml"/>
  <Override PartName="/xl/worksheets/sheet40.xml" ContentType="application/vnd.openxmlformats-officedocument.spreadsheetml.worksheet+xml"/>
  <Override PartName="/xl/worksheets/sheet41.xml" ContentType="application/vnd.openxmlformats-officedocument.spreadsheetml.worksheet+xml"/>
  <Override PartName="/xl/worksheets/sheet42.xml" ContentType="application/vnd.openxmlformats-officedocument.spreadsheetml.worksheet+xml"/>
  <Override PartName="/xl/worksheets/sheet4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drawings/drawing10.xml" ContentType="application/vnd.openxmlformats-officedocument.drawing+xml"/>
  <Override PartName="/xl/drawings/drawing11.xml" ContentType="application/vnd.openxmlformats-officedocument.drawing+xml"/>
  <Override PartName="/xl/drawings/drawing12.xml" ContentType="application/vnd.openxmlformats-officedocument.drawing+xml"/>
  <Override PartName="/xl/drawings/drawing13.xml" ContentType="application/vnd.openxmlformats-officedocument.drawing+xml"/>
  <Override PartName="/xl/drawings/drawing14.xml" ContentType="application/vnd.openxmlformats-officedocument.drawing+xml"/>
  <Override PartName="/xl/drawings/drawing15.xml" ContentType="application/vnd.openxmlformats-officedocument.drawing+xml"/>
  <Override PartName="/xl/drawings/drawing16.xml" ContentType="application/vnd.openxmlformats-officedocument.drawing+xml"/>
  <Override PartName="/xl/drawings/drawing17.xml" ContentType="application/vnd.openxmlformats-officedocument.drawing+xml"/>
  <Override PartName="/xl/drawings/drawing18.xml" ContentType="application/vnd.openxmlformats-officedocument.drawing+xml"/>
  <Override PartName="/xl/drawings/drawing19.xml" ContentType="application/vnd.openxmlformats-officedocument.drawing+xml"/>
  <Override PartName="/xl/drawings/drawing20.xml" ContentType="application/vnd.openxmlformats-officedocument.drawing+xml"/>
  <Override PartName="/xl/drawings/drawing21.xml" ContentType="application/vnd.openxmlformats-officedocument.drawing+xml"/>
  <Override PartName="/xl/drawings/drawing22.xml" ContentType="application/vnd.openxmlformats-officedocument.drawing+xml"/>
  <Override PartName="/xl/drawings/drawing23.xml" ContentType="application/vnd.openxmlformats-officedocument.drawing+xml"/>
  <Override PartName="/xl/drawings/drawing24.xml" ContentType="application/vnd.openxmlformats-officedocument.drawing+xml"/>
  <Override PartName="/xl/drawings/drawing25.xml" ContentType="application/vnd.openxmlformats-officedocument.drawing+xml"/>
  <Override PartName="/xl/drawings/drawing26.xml" ContentType="application/vnd.openxmlformats-officedocument.drawing+xml"/>
  <Override PartName="/xl/drawings/drawing27.xml" ContentType="application/vnd.openxmlformats-officedocument.drawing+xml"/>
  <Override PartName="/xl/drawings/drawing28.xml" ContentType="application/vnd.openxmlformats-officedocument.drawing+xml"/>
  <Override PartName="/xl/drawings/drawing29.xml" ContentType="application/vnd.openxmlformats-officedocument.drawing+xml"/>
  <Override PartName="/xl/drawings/drawing30.xml" ContentType="application/vnd.openxmlformats-officedocument.drawing+xml"/>
  <Override PartName="/xl/drawings/drawing31.xml" ContentType="application/vnd.openxmlformats-officedocument.drawing+xml"/>
  <Override PartName="/xl/drawings/drawing32.xml" ContentType="application/vnd.openxmlformats-officedocument.drawing+xml"/>
  <Override PartName="/xl/drawings/drawing33.xml" ContentType="application/vnd.openxmlformats-officedocument.drawing+xml"/>
  <Override PartName="/xl/drawings/drawing34.xml" ContentType="application/vnd.openxmlformats-officedocument.drawing+xml"/>
  <Override PartName="/xl/drawings/drawing35.xml" ContentType="application/vnd.openxmlformats-officedocument.drawing+xml"/>
  <Override PartName="/xl/drawings/drawing36.xml" ContentType="application/vnd.openxmlformats-officedocument.drawing+xml"/>
  <Override PartName="/xl/drawings/drawing37.xml" ContentType="application/vnd.openxmlformats-officedocument.drawing+xml"/>
  <Override PartName="/xl/drawings/drawing38.xml" ContentType="application/vnd.openxmlformats-officedocument.drawing+xml"/>
  <Override PartName="/xl/drawings/drawing39.xml" ContentType="application/vnd.openxmlformats-officedocument.drawing+xml"/>
  <Override PartName="/xl/drawings/drawing40.xml" ContentType="application/vnd.openxmlformats-officedocument.drawing+xml"/>
  <Override PartName="/xl/drawings/drawing41.xml" ContentType="application/vnd.openxmlformats-officedocument.drawing+xml"/>
  <Override PartName="/xl/drawings/drawing42.xml" ContentType="application/vnd.openxmlformats-officedocument.drawing+xml"/>
  <Override PartName="/xl/drawings/drawing4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4332"/>
  <workbookPr/>
  <mc:AlternateContent xmlns:mc="http://schemas.openxmlformats.org/markup-compatibility/2006">
    <mc:Choice Requires="x15">
      <x15ac:absPath xmlns:x15ac="http://schemas.microsoft.com/office/spreadsheetml/2010/11/ac" url="C:\Users\jgman\Downloads\"/>
    </mc:Choice>
  </mc:AlternateContent>
  <xr:revisionPtr revIDLastSave="0" documentId="13_ncr:1_{DC616932-02A5-47F7-8692-42A36CC0C451}" xr6:coauthVersionLast="47" xr6:coauthVersionMax="47" xr10:uidLastSave="{00000000-0000-0000-0000-000000000000}"/>
  <bookViews>
    <workbookView xWindow="-110" yWindow="-110" windowWidth="19420" windowHeight="10300" tabRatio="941" firstSheet="1" activeTab="1" xr2:uid="{00000000-000D-0000-FFFF-FFFF00000000}"/>
  </bookViews>
  <sheets>
    <sheet name="CADENA DE VALOR" sheetId="2" r:id="rId1"/>
    <sheet name="PRESUPUESTO GRAL" sheetId="1" r:id="rId2"/>
    <sheet name="AIU" sheetId="5" r:id="rId3"/>
    <sheet name="ENSAYOS DE OBRA" sheetId="43" r:id="rId4"/>
    <sheet name="INTERVENTORIA " sheetId="4" r:id="rId5"/>
    <sheet name="ENSAYOS DE INTERVENTORIA" sheetId="44" r:id="rId6"/>
    <sheet name="APU" sheetId="39" r:id="rId7"/>
    <sheet name="FACTOR PRESTACIONAL" sheetId="6" r:id="rId8"/>
    <sheet name="FACTOR MULTIPLICADOR" sheetId="3" r:id="rId9"/>
    <sheet name="PGIO" sheetId="40" r:id="rId10"/>
    <sheet name="PMT" sheetId="36" r:id="rId11"/>
    <sheet name="1.1" sheetId="7" r:id="rId12"/>
    <sheet name="1.2" sheetId="42" r:id="rId13"/>
    <sheet name="2.1" sheetId="8" r:id="rId14"/>
    <sheet name="2.2" sheetId="9" r:id="rId15"/>
    <sheet name="2.3" sheetId="10" r:id="rId16"/>
    <sheet name="2.4" sheetId="11" r:id="rId17"/>
    <sheet name="3.1" sheetId="12" r:id="rId18"/>
    <sheet name="3.2" sheetId="13" r:id="rId19"/>
    <sheet name="3.3" sheetId="14" r:id="rId20"/>
    <sheet name="3.4" sheetId="15" r:id="rId21"/>
    <sheet name="3.5" sheetId="16" r:id="rId22"/>
    <sheet name="4.1" sheetId="37" r:id="rId23"/>
    <sheet name="4.2" sheetId="35" r:id="rId24"/>
    <sheet name="5.1" sheetId="17" r:id="rId25"/>
    <sheet name="5.2" sheetId="18" r:id="rId26"/>
    <sheet name="5.3" sheetId="19" r:id="rId27"/>
    <sheet name="5.4" sheetId="20" r:id="rId28"/>
    <sheet name="5.5" sheetId="21" r:id="rId29"/>
    <sheet name="6.1" sheetId="22" r:id="rId30"/>
    <sheet name="6.2" sheetId="23" r:id="rId31"/>
    <sheet name="6.3" sheetId="24" r:id="rId32"/>
    <sheet name="6.4" sheetId="25" r:id="rId33"/>
    <sheet name="6.5" sheetId="26" r:id="rId34"/>
    <sheet name="6.6" sheetId="27" r:id="rId35"/>
    <sheet name="6.7" sheetId="28" r:id="rId36"/>
    <sheet name="6.8" sheetId="29" r:id="rId37"/>
    <sheet name="6.9" sheetId="30" r:id="rId38"/>
    <sheet name="6.10" sheetId="31" r:id="rId39"/>
    <sheet name="6.11" sheetId="32" r:id="rId40"/>
    <sheet name="6.12" sheetId="34" r:id="rId41"/>
    <sheet name="6.13" sheetId="33" r:id="rId42"/>
    <sheet name="6.14" sheetId="41" r:id="rId43"/>
  </sheets>
  <definedNames>
    <definedName name="\0" localSheetId="13">#REF!</definedName>
    <definedName name="\0" localSheetId="8">#REF!</definedName>
    <definedName name="\0" localSheetId="4">#REF!</definedName>
    <definedName name="\0">#REF!</definedName>
    <definedName name="\a" localSheetId="13">#REF!</definedName>
    <definedName name="\a" localSheetId="8">#REF!</definedName>
    <definedName name="\a" localSheetId="4">#REF!</definedName>
    <definedName name="\a">#REF!</definedName>
    <definedName name="\b" localSheetId="13">#REF!</definedName>
    <definedName name="\b" localSheetId="8">#REF!</definedName>
    <definedName name="\b" localSheetId="4">#REF!</definedName>
    <definedName name="\b">#REF!</definedName>
    <definedName name="\c" localSheetId="13">#REF!</definedName>
    <definedName name="\c" localSheetId="8">#REF!</definedName>
    <definedName name="\c" localSheetId="4">#REF!</definedName>
    <definedName name="\c">#REF!</definedName>
    <definedName name="\D" localSheetId="13">#REF!</definedName>
    <definedName name="\D" localSheetId="8">#REF!</definedName>
    <definedName name="\D" localSheetId="4">#REF!</definedName>
    <definedName name="\D">#REF!</definedName>
    <definedName name="\e" localSheetId="13">#REF!</definedName>
    <definedName name="\e" localSheetId="8">#REF!</definedName>
    <definedName name="\e" localSheetId="4">#REF!</definedName>
    <definedName name="\e">#REF!</definedName>
    <definedName name="\eliminar" localSheetId="13">#REF!</definedName>
    <definedName name="\eliminar" localSheetId="8">#REF!</definedName>
    <definedName name="\eliminar" localSheetId="4">#REF!</definedName>
    <definedName name="\eliminar">#REF!</definedName>
    <definedName name="\eliminar1" localSheetId="13">#REF!</definedName>
    <definedName name="\eliminar1" localSheetId="8">#REF!</definedName>
    <definedName name="\eliminar1" localSheetId="4">#REF!</definedName>
    <definedName name="\eliminar1">#REF!</definedName>
    <definedName name="\f" localSheetId="13">#REF!</definedName>
    <definedName name="\f" localSheetId="8">#REF!</definedName>
    <definedName name="\f" localSheetId="4">#REF!</definedName>
    <definedName name="\f">#REF!</definedName>
    <definedName name="\i" localSheetId="13">#REF!</definedName>
    <definedName name="\i" localSheetId="8">#REF!</definedName>
    <definedName name="\i" localSheetId="4">#REF!</definedName>
    <definedName name="\i">#REF!</definedName>
    <definedName name="\L" localSheetId="13">#REF!</definedName>
    <definedName name="\L" localSheetId="8">#REF!</definedName>
    <definedName name="\L" localSheetId="4">#REF!</definedName>
    <definedName name="\L">#REF!</definedName>
    <definedName name="\m" localSheetId="13">#REF!</definedName>
    <definedName name="\m" localSheetId="8">#REF!</definedName>
    <definedName name="\m" localSheetId="4">#REF!</definedName>
    <definedName name="\m">#REF!</definedName>
    <definedName name="\P" localSheetId="13">#REF!</definedName>
    <definedName name="\P" localSheetId="8">#REF!</definedName>
    <definedName name="\P" localSheetId="4">#REF!</definedName>
    <definedName name="\P">#REF!</definedName>
    <definedName name="\PX" localSheetId="13">#REF!</definedName>
    <definedName name="\PX" localSheetId="8">#REF!</definedName>
    <definedName name="\PX" localSheetId="4">#REF!</definedName>
    <definedName name="\PX">#REF!</definedName>
    <definedName name="\q" localSheetId="13">#REF!</definedName>
    <definedName name="\q" localSheetId="8">#REF!</definedName>
    <definedName name="\q" localSheetId="4">#REF!</definedName>
    <definedName name="\q">#REF!</definedName>
    <definedName name="\r" localSheetId="13">#REF!</definedName>
    <definedName name="\r" localSheetId="8">#REF!</definedName>
    <definedName name="\r" localSheetId="4">#REF!</definedName>
    <definedName name="\r">#REF!</definedName>
    <definedName name="\s" localSheetId="13">#REF!</definedName>
    <definedName name="\s" localSheetId="8">#REF!</definedName>
    <definedName name="\s" localSheetId="4">#REF!</definedName>
    <definedName name="\s">#REF!</definedName>
    <definedName name="\sa" localSheetId="13">#REF!</definedName>
    <definedName name="\sa" localSheetId="8">#REF!</definedName>
    <definedName name="\sa" localSheetId="4">#REF!</definedName>
    <definedName name="\sa">#REF!</definedName>
    <definedName name="\t" localSheetId="13">#REF!</definedName>
    <definedName name="\t" localSheetId="8">#REF!</definedName>
    <definedName name="\t" localSheetId="4">#REF!</definedName>
    <definedName name="\t">#REF!</definedName>
    <definedName name="\w">#N/A</definedName>
    <definedName name="\X" localSheetId="13">#REF!</definedName>
    <definedName name="\X" localSheetId="8">#REF!</definedName>
    <definedName name="\X" localSheetId="4">#REF!</definedName>
    <definedName name="\X">#REF!</definedName>
    <definedName name="\Z" localSheetId="8">#REF!</definedName>
    <definedName name="\z" localSheetId="4">#REF!</definedName>
    <definedName name="\Z">[0]!ERR</definedName>
    <definedName name="_" localSheetId="13">#REF!</definedName>
    <definedName name="_" localSheetId="8">#REF!</definedName>
    <definedName name="_" localSheetId="4">#REF!</definedName>
    <definedName name="_">#REF!</definedName>
    <definedName name="_________________________________________________AFC1" localSheetId="13">#REF!</definedName>
    <definedName name="_________________________________________________AFC1" localSheetId="8">#REF!</definedName>
    <definedName name="_________________________________________________AFC1" localSheetId="4">#REF!</definedName>
    <definedName name="_________________________________________________AFC1">#REF!</definedName>
    <definedName name="_________________________________________________AFC3" localSheetId="13">#REF!</definedName>
    <definedName name="_________________________________________________AFC3" localSheetId="8">#REF!</definedName>
    <definedName name="_________________________________________________AFC3" localSheetId="4">#REF!</definedName>
    <definedName name="_________________________________________________AFC3">#REF!</definedName>
    <definedName name="_________________________________________________AFC5" localSheetId="13">#REF!</definedName>
    <definedName name="_________________________________________________AFC5" localSheetId="8">#REF!</definedName>
    <definedName name="_________________________________________________AFC5" localSheetId="4">#REF!</definedName>
    <definedName name="_________________________________________________AFC5">#REF!</definedName>
    <definedName name="_________________________________________________BGC1" localSheetId="13">#REF!</definedName>
    <definedName name="_________________________________________________BGC1" localSheetId="8">#REF!</definedName>
    <definedName name="_________________________________________________BGC1" localSheetId="4">#REF!</definedName>
    <definedName name="_________________________________________________BGC1">#REF!</definedName>
    <definedName name="_________________________________________________BGC3" localSheetId="13">#REF!</definedName>
    <definedName name="_________________________________________________BGC3" localSheetId="8">#REF!</definedName>
    <definedName name="_________________________________________________BGC3" localSheetId="4">#REF!</definedName>
    <definedName name="_________________________________________________BGC3">#REF!</definedName>
    <definedName name="_________________________________________________BGC5" localSheetId="13">#REF!</definedName>
    <definedName name="_________________________________________________BGC5" localSheetId="8">#REF!</definedName>
    <definedName name="_________________________________________________BGC5" localSheetId="4">#REF!</definedName>
    <definedName name="_________________________________________________BGC5">#REF!</definedName>
    <definedName name="_________________________________________________CAC1" localSheetId="13">#REF!</definedName>
    <definedName name="_________________________________________________CAC1" localSheetId="8">#REF!</definedName>
    <definedName name="_________________________________________________CAC1" localSheetId="4">#REF!</definedName>
    <definedName name="_________________________________________________CAC1">#REF!</definedName>
    <definedName name="_________________________________________________CAC3" localSheetId="13">#REF!</definedName>
    <definedName name="_________________________________________________CAC3" localSheetId="8">#REF!</definedName>
    <definedName name="_________________________________________________CAC3" localSheetId="4">#REF!</definedName>
    <definedName name="_________________________________________________CAC3">#REF!</definedName>
    <definedName name="_________________________________________________CAC5" localSheetId="13">#REF!</definedName>
    <definedName name="_________________________________________________CAC5" localSheetId="8">#REF!</definedName>
    <definedName name="_________________________________________________CAC5" localSheetId="4">#REF!</definedName>
    <definedName name="_________________________________________________CAC5">#REF!</definedName>
    <definedName name="_________________________________________________i1" localSheetId="13">#REF!</definedName>
    <definedName name="_________________________________________________i1" localSheetId="8">#REF!</definedName>
    <definedName name="_________________________________________________i1" localSheetId="4">#REF!</definedName>
    <definedName name="_________________________________________________i1">#REF!</definedName>
    <definedName name="_________________________________________________SBC1" localSheetId="13">#REF!</definedName>
    <definedName name="_________________________________________________SBC1" localSheetId="8">#REF!</definedName>
    <definedName name="_________________________________________________SBC1" localSheetId="4">#REF!</definedName>
    <definedName name="_________________________________________________SBC1">#REF!</definedName>
    <definedName name="_________________________________________________SBC3" localSheetId="13">#REF!</definedName>
    <definedName name="_________________________________________________SBC3" localSheetId="8">#REF!</definedName>
    <definedName name="_________________________________________________SBC3" localSheetId="4">#REF!</definedName>
    <definedName name="_________________________________________________SBC3">#REF!</definedName>
    <definedName name="_________________________________________________SBC5" localSheetId="13">#REF!</definedName>
    <definedName name="_________________________________________________SBC5" localSheetId="8">#REF!</definedName>
    <definedName name="_________________________________________________SBC5" localSheetId="4">#REF!</definedName>
    <definedName name="_________________________________________________SBC5">#REF!</definedName>
    <definedName name="________________________________________________AFC1" localSheetId="13">#REF!</definedName>
    <definedName name="________________________________________________AFC1" localSheetId="8">#REF!</definedName>
    <definedName name="________________________________________________AFC1" localSheetId="4">#REF!</definedName>
    <definedName name="________________________________________________AFC1">#REF!</definedName>
    <definedName name="________________________________________________AFC3" localSheetId="13">#REF!</definedName>
    <definedName name="________________________________________________AFC3" localSheetId="8">#REF!</definedName>
    <definedName name="________________________________________________AFC3" localSheetId="4">#REF!</definedName>
    <definedName name="________________________________________________AFC3">#REF!</definedName>
    <definedName name="________________________________________________AFC5" localSheetId="13">#REF!</definedName>
    <definedName name="________________________________________________AFC5" localSheetId="8">#REF!</definedName>
    <definedName name="________________________________________________AFC5" localSheetId="4">#REF!</definedName>
    <definedName name="________________________________________________AFC5">#REF!</definedName>
    <definedName name="________________________________________________BGC1" localSheetId="13">#REF!</definedName>
    <definedName name="________________________________________________BGC1" localSheetId="8">#REF!</definedName>
    <definedName name="________________________________________________BGC1" localSheetId="4">#REF!</definedName>
    <definedName name="________________________________________________BGC1">#REF!</definedName>
    <definedName name="________________________________________________BGC3" localSheetId="13">#REF!</definedName>
    <definedName name="________________________________________________BGC3" localSheetId="8">#REF!</definedName>
    <definedName name="________________________________________________BGC3" localSheetId="4">#REF!</definedName>
    <definedName name="________________________________________________BGC3">#REF!</definedName>
    <definedName name="________________________________________________BGC5" localSheetId="13">#REF!</definedName>
    <definedName name="________________________________________________BGC5" localSheetId="8">#REF!</definedName>
    <definedName name="________________________________________________BGC5" localSheetId="4">#REF!</definedName>
    <definedName name="________________________________________________BGC5">#REF!</definedName>
    <definedName name="________________________________________________CAC1" localSheetId="13">#REF!</definedName>
    <definedName name="________________________________________________CAC1" localSheetId="8">#REF!</definedName>
    <definedName name="________________________________________________CAC1" localSheetId="4">#REF!</definedName>
    <definedName name="________________________________________________CAC1">#REF!</definedName>
    <definedName name="________________________________________________CAC3" localSheetId="13">#REF!</definedName>
    <definedName name="________________________________________________CAC3" localSheetId="8">#REF!</definedName>
    <definedName name="________________________________________________CAC3" localSheetId="4">#REF!</definedName>
    <definedName name="________________________________________________CAC3">#REF!</definedName>
    <definedName name="________________________________________________CAC5" localSheetId="13">#REF!</definedName>
    <definedName name="________________________________________________CAC5" localSheetId="8">#REF!</definedName>
    <definedName name="________________________________________________CAC5" localSheetId="4">#REF!</definedName>
    <definedName name="________________________________________________CAC5">#REF!</definedName>
    <definedName name="________________________________________________i1" localSheetId="13">#REF!</definedName>
    <definedName name="________________________________________________i1" localSheetId="8">#REF!</definedName>
    <definedName name="________________________________________________i1" localSheetId="4">#REF!</definedName>
    <definedName name="________________________________________________i1">#REF!</definedName>
    <definedName name="________________________________________________SBC1" localSheetId="13">#REF!</definedName>
    <definedName name="________________________________________________SBC1" localSheetId="8">#REF!</definedName>
    <definedName name="________________________________________________SBC1" localSheetId="4">#REF!</definedName>
    <definedName name="________________________________________________SBC1">#REF!</definedName>
    <definedName name="________________________________________________SBC3" localSheetId="13">#REF!</definedName>
    <definedName name="________________________________________________SBC3" localSheetId="8">#REF!</definedName>
    <definedName name="________________________________________________SBC3" localSheetId="4">#REF!</definedName>
    <definedName name="________________________________________________SBC3">#REF!</definedName>
    <definedName name="________________________________________________SBC5" localSheetId="13">#REF!</definedName>
    <definedName name="________________________________________________SBC5" localSheetId="8">#REF!</definedName>
    <definedName name="________________________________________________SBC5" localSheetId="4">#REF!</definedName>
    <definedName name="________________________________________________SBC5">#REF!</definedName>
    <definedName name="_______________________________________________AFC1" localSheetId="13">#REF!</definedName>
    <definedName name="_______________________________________________AFC1" localSheetId="8">#REF!</definedName>
    <definedName name="_______________________________________________AFC1" localSheetId="4">#REF!</definedName>
    <definedName name="_______________________________________________AFC1">#REF!</definedName>
    <definedName name="_______________________________________________AFC3" localSheetId="13">#REF!</definedName>
    <definedName name="_______________________________________________AFC3" localSheetId="8">#REF!</definedName>
    <definedName name="_______________________________________________AFC3" localSheetId="4">#REF!</definedName>
    <definedName name="_______________________________________________AFC3">#REF!</definedName>
    <definedName name="_______________________________________________AFC5" localSheetId="13">#REF!</definedName>
    <definedName name="_______________________________________________AFC5" localSheetId="8">#REF!</definedName>
    <definedName name="_______________________________________________AFC5" localSheetId="4">#REF!</definedName>
    <definedName name="_______________________________________________AFC5">#REF!</definedName>
    <definedName name="_______________________________________________BGC1" localSheetId="13">#REF!</definedName>
    <definedName name="_______________________________________________BGC1" localSheetId="8">#REF!</definedName>
    <definedName name="_______________________________________________BGC1" localSheetId="4">#REF!</definedName>
    <definedName name="_______________________________________________BGC1">#REF!</definedName>
    <definedName name="_______________________________________________BGC3" localSheetId="13">#REF!</definedName>
    <definedName name="_______________________________________________BGC3" localSheetId="8">#REF!</definedName>
    <definedName name="_______________________________________________BGC3" localSheetId="4">#REF!</definedName>
    <definedName name="_______________________________________________BGC3">#REF!</definedName>
    <definedName name="_______________________________________________BGC5" localSheetId="13">#REF!</definedName>
    <definedName name="_______________________________________________BGC5" localSheetId="8">#REF!</definedName>
    <definedName name="_______________________________________________BGC5" localSheetId="4">#REF!</definedName>
    <definedName name="_______________________________________________BGC5">#REF!</definedName>
    <definedName name="_______________________________________________CAC1" localSheetId="13">#REF!</definedName>
    <definedName name="_______________________________________________CAC1" localSheetId="8">#REF!</definedName>
    <definedName name="_______________________________________________CAC1" localSheetId="4">#REF!</definedName>
    <definedName name="_______________________________________________CAC1">#REF!</definedName>
    <definedName name="_______________________________________________CAC3" localSheetId="13">#REF!</definedName>
    <definedName name="_______________________________________________CAC3" localSheetId="8">#REF!</definedName>
    <definedName name="_______________________________________________CAC3" localSheetId="4">#REF!</definedName>
    <definedName name="_______________________________________________CAC3">#REF!</definedName>
    <definedName name="_______________________________________________CAC5" localSheetId="13">#REF!</definedName>
    <definedName name="_______________________________________________CAC5" localSheetId="8">#REF!</definedName>
    <definedName name="_______________________________________________CAC5" localSheetId="4">#REF!</definedName>
    <definedName name="_______________________________________________CAC5">#REF!</definedName>
    <definedName name="_______________________________________________i1" localSheetId="13">#REF!</definedName>
    <definedName name="_______________________________________________i1" localSheetId="8">#REF!</definedName>
    <definedName name="_______________________________________________i1" localSheetId="4">#REF!</definedName>
    <definedName name="_______________________________________________i1">#REF!</definedName>
    <definedName name="_______________________________________________SBC1" localSheetId="13">#REF!</definedName>
    <definedName name="_______________________________________________SBC1" localSheetId="8">#REF!</definedName>
    <definedName name="_______________________________________________SBC1" localSheetId="4">#REF!</definedName>
    <definedName name="_______________________________________________SBC1">#REF!</definedName>
    <definedName name="_______________________________________________SBC3" localSheetId="13">#REF!</definedName>
    <definedName name="_______________________________________________SBC3" localSheetId="8">#REF!</definedName>
    <definedName name="_______________________________________________SBC3" localSheetId="4">#REF!</definedName>
    <definedName name="_______________________________________________SBC3">#REF!</definedName>
    <definedName name="_______________________________________________SBC5" localSheetId="13">#REF!</definedName>
    <definedName name="_______________________________________________SBC5" localSheetId="8">#REF!</definedName>
    <definedName name="_______________________________________________SBC5" localSheetId="4">#REF!</definedName>
    <definedName name="_______________________________________________SBC5">#REF!</definedName>
    <definedName name="______________________________________________AFC1" localSheetId="13">#REF!</definedName>
    <definedName name="______________________________________________AFC1" localSheetId="8">#REF!</definedName>
    <definedName name="______________________________________________AFC1" localSheetId="4">#REF!</definedName>
    <definedName name="______________________________________________AFC1">#REF!</definedName>
    <definedName name="______________________________________________AFC3" localSheetId="13">#REF!</definedName>
    <definedName name="______________________________________________AFC3" localSheetId="8">#REF!</definedName>
    <definedName name="______________________________________________AFC3" localSheetId="4">#REF!</definedName>
    <definedName name="______________________________________________AFC3">#REF!</definedName>
    <definedName name="______________________________________________AFC5" localSheetId="13">#REF!</definedName>
    <definedName name="______________________________________________AFC5" localSheetId="8">#REF!</definedName>
    <definedName name="______________________________________________AFC5" localSheetId="4">#REF!</definedName>
    <definedName name="______________________________________________AFC5">#REF!</definedName>
    <definedName name="______________________________________________BGC1" localSheetId="13">#REF!</definedName>
    <definedName name="______________________________________________BGC1" localSheetId="8">#REF!</definedName>
    <definedName name="______________________________________________BGC1" localSheetId="4">#REF!</definedName>
    <definedName name="______________________________________________BGC1">#REF!</definedName>
    <definedName name="______________________________________________BGC3" localSheetId="13">#REF!</definedName>
    <definedName name="______________________________________________BGC3" localSheetId="8">#REF!</definedName>
    <definedName name="______________________________________________BGC3" localSheetId="4">#REF!</definedName>
    <definedName name="______________________________________________BGC3">#REF!</definedName>
    <definedName name="______________________________________________BGC5" localSheetId="13">#REF!</definedName>
    <definedName name="______________________________________________BGC5" localSheetId="8">#REF!</definedName>
    <definedName name="______________________________________________BGC5" localSheetId="4">#REF!</definedName>
    <definedName name="______________________________________________BGC5">#REF!</definedName>
    <definedName name="______________________________________________CAC1" localSheetId="13">#REF!</definedName>
    <definedName name="______________________________________________CAC1" localSheetId="8">#REF!</definedName>
    <definedName name="______________________________________________CAC1" localSheetId="4">#REF!</definedName>
    <definedName name="______________________________________________CAC1">#REF!</definedName>
    <definedName name="______________________________________________CAC3" localSheetId="13">#REF!</definedName>
    <definedName name="______________________________________________CAC3" localSheetId="8">#REF!</definedName>
    <definedName name="______________________________________________CAC3" localSheetId="4">#REF!</definedName>
    <definedName name="______________________________________________CAC3">#REF!</definedName>
    <definedName name="______________________________________________CAC5" localSheetId="13">#REF!</definedName>
    <definedName name="______________________________________________CAC5" localSheetId="8">#REF!</definedName>
    <definedName name="______________________________________________CAC5" localSheetId="4">#REF!</definedName>
    <definedName name="______________________________________________CAC5">#REF!</definedName>
    <definedName name="______________________________________________i1" localSheetId="13">#REF!</definedName>
    <definedName name="______________________________________________i1" localSheetId="8">#REF!</definedName>
    <definedName name="______________________________________________i1" localSheetId="4">#REF!</definedName>
    <definedName name="______________________________________________i1">#REF!</definedName>
    <definedName name="______________________________________________SBC1" localSheetId="13">#REF!</definedName>
    <definedName name="______________________________________________SBC1" localSheetId="8">#REF!</definedName>
    <definedName name="______________________________________________SBC1" localSheetId="4">#REF!</definedName>
    <definedName name="______________________________________________SBC1">#REF!</definedName>
    <definedName name="______________________________________________SBC3" localSheetId="13">#REF!</definedName>
    <definedName name="______________________________________________SBC3" localSheetId="8">#REF!</definedName>
    <definedName name="______________________________________________SBC3" localSheetId="4">#REF!</definedName>
    <definedName name="______________________________________________SBC3">#REF!</definedName>
    <definedName name="______________________________________________SBC5" localSheetId="13">#REF!</definedName>
    <definedName name="______________________________________________SBC5" localSheetId="8">#REF!</definedName>
    <definedName name="______________________________________________SBC5" localSheetId="4">#REF!</definedName>
    <definedName name="______________________________________________SBC5">#REF!</definedName>
    <definedName name="_____________________________________________AFC1" localSheetId="13">#REF!</definedName>
    <definedName name="_____________________________________________AFC1" localSheetId="8">#REF!</definedName>
    <definedName name="_____________________________________________AFC1" localSheetId="4">#REF!</definedName>
    <definedName name="_____________________________________________AFC1">#REF!</definedName>
    <definedName name="_____________________________________________AFC3" localSheetId="13">#REF!</definedName>
    <definedName name="_____________________________________________AFC3" localSheetId="8">#REF!</definedName>
    <definedName name="_____________________________________________AFC3" localSheetId="4">#REF!</definedName>
    <definedName name="_____________________________________________AFC3">#REF!</definedName>
    <definedName name="_____________________________________________AFC5" localSheetId="13">#REF!</definedName>
    <definedName name="_____________________________________________AFC5" localSheetId="8">#REF!</definedName>
    <definedName name="_____________________________________________AFC5" localSheetId="4">#REF!</definedName>
    <definedName name="_____________________________________________AFC5">#REF!</definedName>
    <definedName name="_____________________________________________BGC1" localSheetId="13">#REF!</definedName>
    <definedName name="_____________________________________________BGC1" localSheetId="8">#REF!</definedName>
    <definedName name="_____________________________________________BGC1" localSheetId="4">#REF!</definedName>
    <definedName name="_____________________________________________BGC1">#REF!</definedName>
    <definedName name="_____________________________________________BGC3" localSheetId="13">#REF!</definedName>
    <definedName name="_____________________________________________BGC3" localSheetId="8">#REF!</definedName>
    <definedName name="_____________________________________________BGC3" localSheetId="4">#REF!</definedName>
    <definedName name="_____________________________________________BGC3">#REF!</definedName>
    <definedName name="_____________________________________________BGC5" localSheetId="13">#REF!</definedName>
    <definedName name="_____________________________________________BGC5" localSheetId="8">#REF!</definedName>
    <definedName name="_____________________________________________BGC5" localSheetId="4">#REF!</definedName>
    <definedName name="_____________________________________________BGC5">#REF!</definedName>
    <definedName name="_____________________________________________CAC1" localSheetId="13">#REF!</definedName>
    <definedName name="_____________________________________________CAC1" localSheetId="8">#REF!</definedName>
    <definedName name="_____________________________________________CAC1" localSheetId="4">#REF!</definedName>
    <definedName name="_____________________________________________CAC1">#REF!</definedName>
    <definedName name="_____________________________________________CAC3" localSheetId="13">#REF!</definedName>
    <definedName name="_____________________________________________CAC3" localSheetId="8">#REF!</definedName>
    <definedName name="_____________________________________________CAC3" localSheetId="4">#REF!</definedName>
    <definedName name="_____________________________________________CAC3">#REF!</definedName>
    <definedName name="_____________________________________________CAC5" localSheetId="13">#REF!</definedName>
    <definedName name="_____________________________________________CAC5" localSheetId="8">#REF!</definedName>
    <definedName name="_____________________________________________CAC5" localSheetId="4">#REF!</definedName>
    <definedName name="_____________________________________________CAC5">#REF!</definedName>
    <definedName name="_____________________________________________i1" localSheetId="13">#REF!</definedName>
    <definedName name="_____________________________________________i1" localSheetId="8">#REF!</definedName>
    <definedName name="_____________________________________________i1" localSheetId="4">#REF!</definedName>
    <definedName name="_____________________________________________i1">#REF!</definedName>
    <definedName name="_____________________________________________SBC1" localSheetId="13">#REF!</definedName>
    <definedName name="_____________________________________________SBC1" localSheetId="8">#REF!</definedName>
    <definedName name="_____________________________________________SBC1" localSheetId="4">#REF!</definedName>
    <definedName name="_____________________________________________SBC1">#REF!</definedName>
    <definedName name="_____________________________________________SBC3" localSheetId="13">#REF!</definedName>
    <definedName name="_____________________________________________SBC3" localSheetId="8">#REF!</definedName>
    <definedName name="_____________________________________________SBC3" localSheetId="4">#REF!</definedName>
    <definedName name="_____________________________________________SBC3">#REF!</definedName>
    <definedName name="_____________________________________________SBC5" localSheetId="13">#REF!</definedName>
    <definedName name="_____________________________________________SBC5" localSheetId="8">#REF!</definedName>
    <definedName name="_____________________________________________SBC5" localSheetId="4">#REF!</definedName>
    <definedName name="_____________________________________________SBC5">#REF!</definedName>
    <definedName name="____________________________________________AFC1" localSheetId="13">#REF!</definedName>
    <definedName name="____________________________________________AFC1" localSheetId="8">#REF!</definedName>
    <definedName name="____________________________________________AFC1" localSheetId="4">#REF!</definedName>
    <definedName name="____________________________________________AFC1">#REF!</definedName>
    <definedName name="____________________________________________AFC3" localSheetId="13">#REF!</definedName>
    <definedName name="____________________________________________AFC3" localSheetId="8">#REF!</definedName>
    <definedName name="____________________________________________AFC3" localSheetId="4">#REF!</definedName>
    <definedName name="____________________________________________AFC3">#REF!</definedName>
    <definedName name="____________________________________________AFC5" localSheetId="13">#REF!</definedName>
    <definedName name="____________________________________________AFC5" localSheetId="8">#REF!</definedName>
    <definedName name="____________________________________________AFC5" localSheetId="4">#REF!</definedName>
    <definedName name="____________________________________________AFC5">#REF!</definedName>
    <definedName name="____________________________________________BGC1" localSheetId="13">#REF!</definedName>
    <definedName name="____________________________________________BGC1" localSheetId="8">#REF!</definedName>
    <definedName name="____________________________________________BGC1" localSheetId="4">#REF!</definedName>
    <definedName name="____________________________________________BGC1">#REF!</definedName>
    <definedName name="____________________________________________BGC3" localSheetId="13">#REF!</definedName>
    <definedName name="____________________________________________BGC3" localSheetId="8">#REF!</definedName>
    <definedName name="____________________________________________BGC3" localSheetId="4">#REF!</definedName>
    <definedName name="____________________________________________BGC3">#REF!</definedName>
    <definedName name="____________________________________________BGC5" localSheetId="13">#REF!</definedName>
    <definedName name="____________________________________________BGC5" localSheetId="8">#REF!</definedName>
    <definedName name="____________________________________________BGC5" localSheetId="4">#REF!</definedName>
    <definedName name="____________________________________________BGC5">#REF!</definedName>
    <definedName name="____________________________________________CAC1" localSheetId="13">#REF!</definedName>
    <definedName name="____________________________________________CAC1" localSheetId="8">#REF!</definedName>
    <definedName name="____________________________________________CAC1" localSheetId="4">#REF!</definedName>
    <definedName name="____________________________________________CAC1">#REF!</definedName>
    <definedName name="____________________________________________CAC3" localSheetId="13">#REF!</definedName>
    <definedName name="____________________________________________CAC3" localSheetId="8">#REF!</definedName>
    <definedName name="____________________________________________CAC3" localSheetId="4">#REF!</definedName>
    <definedName name="____________________________________________CAC3">#REF!</definedName>
    <definedName name="____________________________________________CAC5" localSheetId="13">#REF!</definedName>
    <definedName name="____________________________________________CAC5" localSheetId="8">#REF!</definedName>
    <definedName name="____________________________________________CAC5" localSheetId="4">#REF!</definedName>
    <definedName name="____________________________________________CAC5">#REF!</definedName>
    <definedName name="____________________________________________i1" localSheetId="13">#REF!</definedName>
    <definedName name="____________________________________________i1" localSheetId="8">#REF!</definedName>
    <definedName name="____________________________________________i1" localSheetId="4">#REF!</definedName>
    <definedName name="____________________________________________i1">#REF!</definedName>
    <definedName name="____________________________________________SBC1" localSheetId="13">#REF!</definedName>
    <definedName name="____________________________________________SBC1" localSheetId="8">#REF!</definedName>
    <definedName name="____________________________________________SBC1" localSheetId="4">#REF!</definedName>
    <definedName name="____________________________________________SBC1">#REF!</definedName>
    <definedName name="____________________________________________SBC3" localSheetId="13">#REF!</definedName>
    <definedName name="____________________________________________SBC3" localSheetId="8">#REF!</definedName>
    <definedName name="____________________________________________SBC3" localSheetId="4">#REF!</definedName>
    <definedName name="____________________________________________SBC3">#REF!</definedName>
    <definedName name="____________________________________________SBC5" localSheetId="13">#REF!</definedName>
    <definedName name="____________________________________________SBC5" localSheetId="8">#REF!</definedName>
    <definedName name="____________________________________________SBC5" localSheetId="4">#REF!</definedName>
    <definedName name="____________________________________________SBC5">#REF!</definedName>
    <definedName name="___________________________________________AFC1" localSheetId="13">#REF!</definedName>
    <definedName name="___________________________________________AFC1" localSheetId="8">#REF!</definedName>
    <definedName name="___________________________________________AFC1" localSheetId="4">#REF!</definedName>
    <definedName name="___________________________________________AFC1">#REF!</definedName>
    <definedName name="___________________________________________AFC3" localSheetId="13">#REF!</definedName>
    <definedName name="___________________________________________AFC3" localSheetId="8">#REF!</definedName>
    <definedName name="___________________________________________AFC3" localSheetId="4">#REF!</definedName>
    <definedName name="___________________________________________AFC3">#REF!</definedName>
    <definedName name="___________________________________________AFC5" localSheetId="13">#REF!</definedName>
    <definedName name="___________________________________________AFC5" localSheetId="8">#REF!</definedName>
    <definedName name="___________________________________________AFC5" localSheetId="4">#REF!</definedName>
    <definedName name="___________________________________________AFC5">#REF!</definedName>
    <definedName name="___________________________________________BGC1" localSheetId="13">#REF!</definedName>
    <definedName name="___________________________________________BGC1" localSheetId="8">#REF!</definedName>
    <definedName name="___________________________________________BGC1" localSheetId="4">#REF!</definedName>
    <definedName name="___________________________________________BGC1">#REF!</definedName>
    <definedName name="___________________________________________BGC3" localSheetId="13">#REF!</definedName>
    <definedName name="___________________________________________BGC3" localSheetId="8">#REF!</definedName>
    <definedName name="___________________________________________BGC3" localSheetId="4">#REF!</definedName>
    <definedName name="___________________________________________BGC3">#REF!</definedName>
    <definedName name="___________________________________________BGC5" localSheetId="13">#REF!</definedName>
    <definedName name="___________________________________________BGC5" localSheetId="8">#REF!</definedName>
    <definedName name="___________________________________________BGC5" localSheetId="4">#REF!</definedName>
    <definedName name="___________________________________________BGC5">#REF!</definedName>
    <definedName name="___________________________________________CAC1" localSheetId="13">#REF!</definedName>
    <definedName name="___________________________________________CAC1" localSheetId="8">#REF!</definedName>
    <definedName name="___________________________________________CAC1" localSheetId="4">#REF!</definedName>
    <definedName name="___________________________________________CAC1">#REF!</definedName>
    <definedName name="___________________________________________CAC3" localSheetId="13">#REF!</definedName>
    <definedName name="___________________________________________CAC3" localSheetId="8">#REF!</definedName>
    <definedName name="___________________________________________CAC3" localSheetId="4">#REF!</definedName>
    <definedName name="___________________________________________CAC3">#REF!</definedName>
    <definedName name="___________________________________________CAC5" localSheetId="13">#REF!</definedName>
    <definedName name="___________________________________________CAC5" localSheetId="8">#REF!</definedName>
    <definedName name="___________________________________________CAC5" localSheetId="4">#REF!</definedName>
    <definedName name="___________________________________________CAC5">#REF!</definedName>
    <definedName name="___________________________________________i1" localSheetId="13">#REF!</definedName>
    <definedName name="___________________________________________i1" localSheetId="8">#REF!</definedName>
    <definedName name="___________________________________________i1" localSheetId="4">#REF!</definedName>
    <definedName name="___________________________________________i1">#REF!</definedName>
    <definedName name="___________________________________________SBC1" localSheetId="13">#REF!</definedName>
    <definedName name="___________________________________________SBC1" localSheetId="8">#REF!</definedName>
    <definedName name="___________________________________________SBC1" localSheetId="4">#REF!</definedName>
    <definedName name="___________________________________________SBC1">#REF!</definedName>
    <definedName name="___________________________________________SBC3" localSheetId="13">#REF!</definedName>
    <definedName name="___________________________________________SBC3" localSheetId="8">#REF!</definedName>
    <definedName name="___________________________________________SBC3" localSheetId="4">#REF!</definedName>
    <definedName name="___________________________________________SBC3">#REF!</definedName>
    <definedName name="___________________________________________SBC5" localSheetId="13">#REF!</definedName>
    <definedName name="___________________________________________SBC5" localSheetId="8">#REF!</definedName>
    <definedName name="___________________________________________SBC5" localSheetId="4">#REF!</definedName>
    <definedName name="___________________________________________SBC5">#REF!</definedName>
    <definedName name="__________________________________________AFC1" localSheetId="13">#REF!</definedName>
    <definedName name="__________________________________________AFC1" localSheetId="8">#REF!</definedName>
    <definedName name="__________________________________________AFC1" localSheetId="4">#REF!</definedName>
    <definedName name="__________________________________________AFC1">#REF!</definedName>
    <definedName name="__________________________________________AFC3" localSheetId="13">#REF!</definedName>
    <definedName name="__________________________________________AFC3" localSheetId="8">#REF!</definedName>
    <definedName name="__________________________________________AFC3" localSheetId="4">#REF!</definedName>
    <definedName name="__________________________________________AFC3">#REF!</definedName>
    <definedName name="__________________________________________AFC5" localSheetId="13">#REF!</definedName>
    <definedName name="__________________________________________AFC5" localSheetId="8">#REF!</definedName>
    <definedName name="__________________________________________AFC5" localSheetId="4">#REF!</definedName>
    <definedName name="__________________________________________AFC5">#REF!</definedName>
    <definedName name="__________________________________________BGC1" localSheetId="13">#REF!</definedName>
    <definedName name="__________________________________________BGC1" localSheetId="8">#REF!</definedName>
    <definedName name="__________________________________________BGC1" localSheetId="4">#REF!</definedName>
    <definedName name="__________________________________________BGC1">#REF!</definedName>
    <definedName name="__________________________________________BGC3" localSheetId="13">#REF!</definedName>
    <definedName name="__________________________________________BGC3" localSheetId="8">#REF!</definedName>
    <definedName name="__________________________________________BGC3" localSheetId="4">#REF!</definedName>
    <definedName name="__________________________________________BGC3">#REF!</definedName>
    <definedName name="__________________________________________BGC5" localSheetId="13">#REF!</definedName>
    <definedName name="__________________________________________BGC5" localSheetId="8">#REF!</definedName>
    <definedName name="__________________________________________BGC5" localSheetId="4">#REF!</definedName>
    <definedName name="__________________________________________BGC5">#REF!</definedName>
    <definedName name="__________________________________________CAC1" localSheetId="13">#REF!</definedName>
    <definedName name="__________________________________________CAC1" localSheetId="8">#REF!</definedName>
    <definedName name="__________________________________________CAC1" localSheetId="4">#REF!</definedName>
    <definedName name="__________________________________________CAC1">#REF!</definedName>
    <definedName name="__________________________________________CAC3" localSheetId="13">#REF!</definedName>
    <definedName name="__________________________________________CAC3" localSheetId="8">#REF!</definedName>
    <definedName name="__________________________________________CAC3" localSheetId="4">#REF!</definedName>
    <definedName name="__________________________________________CAC3">#REF!</definedName>
    <definedName name="__________________________________________CAC5" localSheetId="13">#REF!</definedName>
    <definedName name="__________________________________________CAC5" localSheetId="8">#REF!</definedName>
    <definedName name="__________________________________________CAC5" localSheetId="4">#REF!</definedName>
    <definedName name="__________________________________________CAC5">#REF!</definedName>
    <definedName name="__________________________________________i1" localSheetId="13">#REF!</definedName>
    <definedName name="__________________________________________i1" localSheetId="8">#REF!</definedName>
    <definedName name="__________________________________________i1" localSheetId="4">#REF!</definedName>
    <definedName name="__________________________________________i1">#REF!</definedName>
    <definedName name="__________________________________________SBC1" localSheetId="13">#REF!</definedName>
    <definedName name="__________________________________________SBC1" localSheetId="8">#REF!</definedName>
    <definedName name="__________________________________________SBC1" localSheetId="4">#REF!</definedName>
    <definedName name="__________________________________________SBC1">#REF!</definedName>
    <definedName name="__________________________________________SBC3" localSheetId="13">#REF!</definedName>
    <definedName name="__________________________________________SBC3" localSheetId="8">#REF!</definedName>
    <definedName name="__________________________________________SBC3" localSheetId="4">#REF!</definedName>
    <definedName name="__________________________________________SBC3">#REF!</definedName>
    <definedName name="__________________________________________SBC5" localSheetId="13">#REF!</definedName>
    <definedName name="__________________________________________SBC5" localSheetId="8">#REF!</definedName>
    <definedName name="__________________________________________SBC5" localSheetId="4">#REF!</definedName>
    <definedName name="__________________________________________SBC5">#REF!</definedName>
    <definedName name="_________________________________________AFC1" localSheetId="13">#REF!</definedName>
    <definedName name="_________________________________________AFC1" localSheetId="8">#REF!</definedName>
    <definedName name="_________________________________________AFC1" localSheetId="4">#REF!</definedName>
    <definedName name="_________________________________________AFC1">#REF!</definedName>
    <definedName name="_________________________________________AFC3" localSheetId="13">#REF!</definedName>
    <definedName name="_________________________________________AFC3" localSheetId="8">#REF!</definedName>
    <definedName name="_________________________________________AFC3" localSheetId="4">#REF!</definedName>
    <definedName name="_________________________________________AFC3">#REF!</definedName>
    <definedName name="_________________________________________AFC5" localSheetId="13">#REF!</definedName>
    <definedName name="_________________________________________AFC5" localSheetId="8">#REF!</definedName>
    <definedName name="_________________________________________AFC5" localSheetId="4">#REF!</definedName>
    <definedName name="_________________________________________AFC5">#REF!</definedName>
    <definedName name="_________________________________________BGC1" localSheetId="13">#REF!</definedName>
    <definedName name="_________________________________________BGC1" localSheetId="8">#REF!</definedName>
    <definedName name="_________________________________________BGC1" localSheetId="4">#REF!</definedName>
    <definedName name="_________________________________________BGC1">#REF!</definedName>
    <definedName name="_________________________________________BGC3" localSheetId="13">#REF!</definedName>
    <definedName name="_________________________________________BGC3" localSheetId="8">#REF!</definedName>
    <definedName name="_________________________________________BGC3" localSheetId="4">#REF!</definedName>
    <definedName name="_________________________________________BGC3">#REF!</definedName>
    <definedName name="_________________________________________BGC5" localSheetId="13">#REF!</definedName>
    <definedName name="_________________________________________BGC5" localSheetId="8">#REF!</definedName>
    <definedName name="_________________________________________BGC5" localSheetId="4">#REF!</definedName>
    <definedName name="_________________________________________BGC5">#REF!</definedName>
    <definedName name="_________________________________________CAC1" localSheetId="13">#REF!</definedName>
    <definedName name="_________________________________________CAC1" localSheetId="8">#REF!</definedName>
    <definedName name="_________________________________________CAC1" localSheetId="4">#REF!</definedName>
    <definedName name="_________________________________________CAC1">#REF!</definedName>
    <definedName name="_________________________________________CAC3" localSheetId="13">#REF!</definedName>
    <definedName name="_________________________________________CAC3" localSheetId="8">#REF!</definedName>
    <definedName name="_________________________________________CAC3" localSheetId="4">#REF!</definedName>
    <definedName name="_________________________________________CAC3">#REF!</definedName>
    <definedName name="_________________________________________CAC5" localSheetId="13">#REF!</definedName>
    <definedName name="_________________________________________CAC5" localSheetId="8">#REF!</definedName>
    <definedName name="_________________________________________CAC5" localSheetId="4">#REF!</definedName>
    <definedName name="_________________________________________CAC5">#REF!</definedName>
    <definedName name="_________________________________________i1" localSheetId="13">#REF!</definedName>
    <definedName name="_________________________________________i1" localSheetId="8">#REF!</definedName>
    <definedName name="_________________________________________i1" localSheetId="4">#REF!</definedName>
    <definedName name="_________________________________________i1">#REF!</definedName>
    <definedName name="_________________________________________SBC1" localSheetId="13">#REF!</definedName>
    <definedName name="_________________________________________SBC1" localSheetId="8">#REF!</definedName>
    <definedName name="_________________________________________SBC1" localSheetId="4">#REF!</definedName>
    <definedName name="_________________________________________SBC1">#REF!</definedName>
    <definedName name="_________________________________________SBC3" localSheetId="13">#REF!</definedName>
    <definedName name="_________________________________________SBC3" localSheetId="8">#REF!</definedName>
    <definedName name="_________________________________________SBC3" localSheetId="4">#REF!</definedName>
    <definedName name="_________________________________________SBC3">#REF!</definedName>
    <definedName name="_________________________________________SBC5" localSheetId="13">#REF!</definedName>
    <definedName name="_________________________________________SBC5" localSheetId="8">#REF!</definedName>
    <definedName name="_________________________________________SBC5" localSheetId="4">#REF!</definedName>
    <definedName name="_________________________________________SBC5">#REF!</definedName>
    <definedName name="________________________________________AFC1" localSheetId="13">#REF!</definedName>
    <definedName name="________________________________________AFC1" localSheetId="8">#REF!</definedName>
    <definedName name="________________________________________AFC1" localSheetId="4">#REF!</definedName>
    <definedName name="________________________________________AFC1">#REF!</definedName>
    <definedName name="________________________________________AFC3" localSheetId="13">#REF!</definedName>
    <definedName name="________________________________________AFC3" localSheetId="8">#REF!</definedName>
    <definedName name="________________________________________AFC3" localSheetId="4">#REF!</definedName>
    <definedName name="________________________________________AFC3">#REF!</definedName>
    <definedName name="________________________________________AFC5" localSheetId="13">#REF!</definedName>
    <definedName name="________________________________________AFC5" localSheetId="8">#REF!</definedName>
    <definedName name="________________________________________AFC5" localSheetId="4">#REF!</definedName>
    <definedName name="________________________________________AFC5">#REF!</definedName>
    <definedName name="________________________________________BGC1" localSheetId="13">#REF!</definedName>
    <definedName name="________________________________________BGC1" localSheetId="8">#REF!</definedName>
    <definedName name="________________________________________BGC1" localSheetId="4">#REF!</definedName>
    <definedName name="________________________________________BGC1">#REF!</definedName>
    <definedName name="________________________________________BGC3" localSheetId="13">#REF!</definedName>
    <definedName name="________________________________________BGC3" localSheetId="8">#REF!</definedName>
    <definedName name="________________________________________BGC3" localSheetId="4">#REF!</definedName>
    <definedName name="________________________________________BGC3">#REF!</definedName>
    <definedName name="________________________________________BGC5" localSheetId="13">#REF!</definedName>
    <definedName name="________________________________________BGC5" localSheetId="8">#REF!</definedName>
    <definedName name="________________________________________BGC5" localSheetId="4">#REF!</definedName>
    <definedName name="________________________________________BGC5">#REF!</definedName>
    <definedName name="________________________________________CAC1" localSheetId="13">#REF!</definedName>
    <definedName name="________________________________________CAC1" localSheetId="8">#REF!</definedName>
    <definedName name="________________________________________CAC1" localSheetId="4">#REF!</definedName>
    <definedName name="________________________________________CAC1">#REF!</definedName>
    <definedName name="________________________________________CAC3" localSheetId="13">#REF!</definedName>
    <definedName name="________________________________________CAC3" localSheetId="8">#REF!</definedName>
    <definedName name="________________________________________CAC3" localSheetId="4">#REF!</definedName>
    <definedName name="________________________________________CAC3">#REF!</definedName>
    <definedName name="________________________________________CAC5" localSheetId="13">#REF!</definedName>
    <definedName name="________________________________________CAC5" localSheetId="8">#REF!</definedName>
    <definedName name="________________________________________CAC5" localSheetId="4">#REF!</definedName>
    <definedName name="________________________________________CAC5">#REF!</definedName>
    <definedName name="________________________________________i1" localSheetId="13">#REF!</definedName>
    <definedName name="________________________________________i1" localSheetId="8">#REF!</definedName>
    <definedName name="________________________________________i1" localSheetId="4">#REF!</definedName>
    <definedName name="________________________________________i1">#REF!</definedName>
    <definedName name="________________________________________SBC1" localSheetId="13">#REF!</definedName>
    <definedName name="________________________________________SBC1" localSheetId="8">#REF!</definedName>
    <definedName name="________________________________________SBC1" localSheetId="4">#REF!</definedName>
    <definedName name="________________________________________SBC1">#REF!</definedName>
    <definedName name="________________________________________SBC3" localSheetId="13">#REF!</definedName>
    <definedName name="________________________________________SBC3" localSheetId="8">#REF!</definedName>
    <definedName name="________________________________________SBC3" localSheetId="4">#REF!</definedName>
    <definedName name="________________________________________SBC3">#REF!</definedName>
    <definedName name="________________________________________SBC5" localSheetId="13">#REF!</definedName>
    <definedName name="________________________________________SBC5" localSheetId="8">#REF!</definedName>
    <definedName name="________________________________________SBC5" localSheetId="4">#REF!</definedName>
    <definedName name="________________________________________SBC5">#REF!</definedName>
    <definedName name="_______________________________________AFC1" localSheetId="13">#REF!</definedName>
    <definedName name="_______________________________________AFC1" localSheetId="8">#REF!</definedName>
    <definedName name="_______________________________________AFC1" localSheetId="4">#REF!</definedName>
    <definedName name="_______________________________________AFC1">#REF!</definedName>
    <definedName name="_______________________________________AFC3" localSheetId="13">#REF!</definedName>
    <definedName name="_______________________________________AFC3" localSheetId="8">#REF!</definedName>
    <definedName name="_______________________________________AFC3" localSheetId="4">#REF!</definedName>
    <definedName name="_______________________________________AFC3">#REF!</definedName>
    <definedName name="_______________________________________AFC5" localSheetId="13">#REF!</definedName>
    <definedName name="_______________________________________AFC5" localSheetId="8">#REF!</definedName>
    <definedName name="_______________________________________AFC5" localSheetId="4">#REF!</definedName>
    <definedName name="_______________________________________AFC5">#REF!</definedName>
    <definedName name="_______________________________________BGC1" localSheetId="13">#REF!</definedName>
    <definedName name="_______________________________________BGC1" localSheetId="8">#REF!</definedName>
    <definedName name="_______________________________________BGC1" localSheetId="4">#REF!</definedName>
    <definedName name="_______________________________________BGC1">#REF!</definedName>
    <definedName name="_______________________________________BGC3" localSheetId="13">#REF!</definedName>
    <definedName name="_______________________________________BGC3" localSheetId="8">#REF!</definedName>
    <definedName name="_______________________________________BGC3" localSheetId="4">#REF!</definedName>
    <definedName name="_______________________________________BGC3">#REF!</definedName>
    <definedName name="_______________________________________BGC5" localSheetId="13">#REF!</definedName>
    <definedName name="_______________________________________BGC5" localSheetId="8">#REF!</definedName>
    <definedName name="_______________________________________BGC5" localSheetId="4">#REF!</definedName>
    <definedName name="_______________________________________BGC5">#REF!</definedName>
    <definedName name="_______________________________________CAC1" localSheetId="13">#REF!</definedName>
    <definedName name="_______________________________________CAC1" localSheetId="8">#REF!</definedName>
    <definedName name="_______________________________________CAC1" localSheetId="4">#REF!</definedName>
    <definedName name="_______________________________________CAC1">#REF!</definedName>
    <definedName name="_______________________________________CAC3" localSheetId="13">#REF!</definedName>
    <definedName name="_______________________________________CAC3" localSheetId="8">#REF!</definedName>
    <definedName name="_______________________________________CAC3" localSheetId="4">#REF!</definedName>
    <definedName name="_______________________________________CAC3">#REF!</definedName>
    <definedName name="_______________________________________CAC5" localSheetId="13">#REF!</definedName>
    <definedName name="_______________________________________CAC5" localSheetId="8">#REF!</definedName>
    <definedName name="_______________________________________CAC5" localSheetId="4">#REF!</definedName>
    <definedName name="_______________________________________CAC5">#REF!</definedName>
    <definedName name="_______________________________________i1" localSheetId="13">#REF!</definedName>
    <definedName name="_______________________________________i1" localSheetId="8">#REF!</definedName>
    <definedName name="_______________________________________i1" localSheetId="4">#REF!</definedName>
    <definedName name="_______________________________________i1">#REF!</definedName>
    <definedName name="_______________________________________SBC1" localSheetId="13">#REF!</definedName>
    <definedName name="_______________________________________SBC1" localSheetId="8">#REF!</definedName>
    <definedName name="_______________________________________SBC1" localSheetId="4">#REF!</definedName>
    <definedName name="_______________________________________SBC1">#REF!</definedName>
    <definedName name="_______________________________________SBC3" localSheetId="13">#REF!</definedName>
    <definedName name="_______________________________________SBC3" localSheetId="8">#REF!</definedName>
    <definedName name="_______________________________________SBC3" localSheetId="4">#REF!</definedName>
    <definedName name="_______________________________________SBC3">#REF!</definedName>
    <definedName name="_______________________________________SBC5" localSheetId="13">#REF!</definedName>
    <definedName name="_______________________________________SBC5" localSheetId="8">#REF!</definedName>
    <definedName name="_______________________________________SBC5" localSheetId="4">#REF!</definedName>
    <definedName name="_______________________________________SBC5">#REF!</definedName>
    <definedName name="______________________________________AFC1" localSheetId="13">#REF!</definedName>
    <definedName name="______________________________________AFC1" localSheetId="8">#REF!</definedName>
    <definedName name="______________________________________AFC1" localSheetId="4">#REF!</definedName>
    <definedName name="______________________________________AFC1">#REF!</definedName>
    <definedName name="______________________________________AFC3" localSheetId="13">#REF!</definedName>
    <definedName name="______________________________________AFC3" localSheetId="8">#REF!</definedName>
    <definedName name="______________________________________AFC3" localSheetId="4">#REF!</definedName>
    <definedName name="______________________________________AFC3">#REF!</definedName>
    <definedName name="______________________________________AFC5" localSheetId="13">#REF!</definedName>
    <definedName name="______________________________________AFC5" localSheetId="8">#REF!</definedName>
    <definedName name="______________________________________AFC5" localSheetId="4">#REF!</definedName>
    <definedName name="______________________________________AFC5">#REF!</definedName>
    <definedName name="______________________________________BGC1" localSheetId="13">#REF!</definedName>
    <definedName name="______________________________________BGC1" localSheetId="8">#REF!</definedName>
    <definedName name="______________________________________BGC1" localSheetId="4">#REF!</definedName>
    <definedName name="______________________________________BGC1">#REF!</definedName>
    <definedName name="______________________________________BGC3" localSheetId="13">#REF!</definedName>
    <definedName name="______________________________________BGC3" localSheetId="8">#REF!</definedName>
    <definedName name="______________________________________BGC3" localSheetId="4">#REF!</definedName>
    <definedName name="______________________________________BGC3">#REF!</definedName>
    <definedName name="______________________________________BGC5" localSheetId="13">#REF!</definedName>
    <definedName name="______________________________________BGC5" localSheetId="8">#REF!</definedName>
    <definedName name="______________________________________BGC5" localSheetId="4">#REF!</definedName>
    <definedName name="______________________________________BGC5">#REF!</definedName>
    <definedName name="______________________________________CAC1" localSheetId="13">#REF!</definedName>
    <definedName name="______________________________________CAC1" localSheetId="8">#REF!</definedName>
    <definedName name="______________________________________CAC1" localSheetId="4">#REF!</definedName>
    <definedName name="______________________________________CAC1">#REF!</definedName>
    <definedName name="______________________________________CAC3" localSheetId="13">#REF!</definedName>
    <definedName name="______________________________________CAC3" localSheetId="8">#REF!</definedName>
    <definedName name="______________________________________CAC3" localSheetId="4">#REF!</definedName>
    <definedName name="______________________________________CAC3">#REF!</definedName>
    <definedName name="______________________________________CAC5" localSheetId="13">#REF!</definedName>
    <definedName name="______________________________________CAC5" localSheetId="8">#REF!</definedName>
    <definedName name="______________________________________CAC5" localSheetId="4">#REF!</definedName>
    <definedName name="______________________________________CAC5">#REF!</definedName>
    <definedName name="______________________________________i1" localSheetId="13">#REF!</definedName>
    <definedName name="______________________________________i1" localSheetId="8">#REF!</definedName>
    <definedName name="______________________________________i1" localSheetId="4">#REF!</definedName>
    <definedName name="______________________________________i1">#REF!</definedName>
    <definedName name="______________________________________SBC1" localSheetId="13">#REF!</definedName>
    <definedName name="______________________________________SBC1" localSheetId="8">#REF!</definedName>
    <definedName name="______________________________________SBC1" localSheetId="4">#REF!</definedName>
    <definedName name="______________________________________SBC1">#REF!</definedName>
    <definedName name="______________________________________SBC3" localSheetId="13">#REF!</definedName>
    <definedName name="______________________________________SBC3" localSheetId="8">#REF!</definedName>
    <definedName name="______________________________________SBC3" localSheetId="4">#REF!</definedName>
    <definedName name="______________________________________SBC3">#REF!</definedName>
    <definedName name="______________________________________SBC5" localSheetId="13">#REF!</definedName>
    <definedName name="______________________________________SBC5" localSheetId="8">#REF!</definedName>
    <definedName name="______________________________________SBC5" localSheetId="4">#REF!</definedName>
    <definedName name="______________________________________SBC5">#REF!</definedName>
    <definedName name="_____________________________________AFC1" localSheetId="13">#REF!</definedName>
    <definedName name="_____________________________________AFC1" localSheetId="8">#REF!</definedName>
    <definedName name="_____________________________________AFC1" localSheetId="4">#REF!</definedName>
    <definedName name="_____________________________________AFC1">#REF!</definedName>
    <definedName name="_____________________________________AFC3" localSheetId="13">#REF!</definedName>
    <definedName name="_____________________________________AFC3" localSheetId="8">#REF!</definedName>
    <definedName name="_____________________________________AFC3" localSheetId="4">#REF!</definedName>
    <definedName name="_____________________________________AFC3">#REF!</definedName>
    <definedName name="_____________________________________AFC5" localSheetId="13">#REF!</definedName>
    <definedName name="_____________________________________AFC5" localSheetId="8">#REF!</definedName>
    <definedName name="_____________________________________AFC5" localSheetId="4">#REF!</definedName>
    <definedName name="_____________________________________AFC5">#REF!</definedName>
    <definedName name="_____________________________________BGC1" localSheetId="13">#REF!</definedName>
    <definedName name="_____________________________________BGC1" localSheetId="8">#REF!</definedName>
    <definedName name="_____________________________________BGC1" localSheetId="4">#REF!</definedName>
    <definedName name="_____________________________________BGC1">#REF!</definedName>
    <definedName name="_____________________________________BGC3" localSheetId="13">#REF!</definedName>
    <definedName name="_____________________________________BGC3" localSheetId="8">#REF!</definedName>
    <definedName name="_____________________________________BGC3" localSheetId="4">#REF!</definedName>
    <definedName name="_____________________________________BGC3">#REF!</definedName>
    <definedName name="_____________________________________BGC5" localSheetId="13">#REF!</definedName>
    <definedName name="_____________________________________BGC5" localSheetId="8">#REF!</definedName>
    <definedName name="_____________________________________BGC5" localSheetId="4">#REF!</definedName>
    <definedName name="_____________________________________BGC5">#REF!</definedName>
    <definedName name="_____________________________________CAC1" localSheetId="13">#REF!</definedName>
    <definedName name="_____________________________________CAC1" localSheetId="8">#REF!</definedName>
    <definedName name="_____________________________________CAC1" localSheetId="4">#REF!</definedName>
    <definedName name="_____________________________________CAC1">#REF!</definedName>
    <definedName name="_____________________________________CAC3" localSheetId="13">#REF!</definedName>
    <definedName name="_____________________________________CAC3" localSheetId="8">#REF!</definedName>
    <definedName name="_____________________________________CAC3" localSheetId="4">#REF!</definedName>
    <definedName name="_____________________________________CAC3">#REF!</definedName>
    <definedName name="_____________________________________CAC5" localSheetId="13">#REF!</definedName>
    <definedName name="_____________________________________CAC5" localSheetId="8">#REF!</definedName>
    <definedName name="_____________________________________CAC5" localSheetId="4">#REF!</definedName>
    <definedName name="_____________________________________CAC5">#REF!</definedName>
    <definedName name="_____________________________________FS01" localSheetId="8">[0]!ERR</definedName>
    <definedName name="_____________________________________FS01" localSheetId="4">[0]!ERR</definedName>
    <definedName name="_____________________________________FS01">[0]!ERR</definedName>
    <definedName name="_____________________________________i1" localSheetId="13">#REF!</definedName>
    <definedName name="_____________________________________i1" localSheetId="8">#REF!</definedName>
    <definedName name="_____________________________________i1" localSheetId="4">#REF!</definedName>
    <definedName name="_____________________________________i1">#REF!</definedName>
    <definedName name="_____________________________________SBC1" localSheetId="13">#REF!</definedName>
    <definedName name="_____________________________________SBC1" localSheetId="8">#REF!</definedName>
    <definedName name="_____________________________________SBC1" localSheetId="4">#REF!</definedName>
    <definedName name="_____________________________________SBC1">#REF!</definedName>
    <definedName name="_____________________________________SBC3" localSheetId="13">#REF!</definedName>
    <definedName name="_____________________________________SBC3" localSheetId="8">#REF!</definedName>
    <definedName name="_____________________________________SBC3" localSheetId="4">#REF!</definedName>
    <definedName name="_____________________________________SBC3">#REF!</definedName>
    <definedName name="_____________________________________SBC5" localSheetId="13">#REF!</definedName>
    <definedName name="_____________________________________SBC5" localSheetId="8">#REF!</definedName>
    <definedName name="_____________________________________SBC5" localSheetId="4">#REF!</definedName>
    <definedName name="_____________________________________SBC5">#REF!</definedName>
    <definedName name="____________________________________AFC1" localSheetId="13">#REF!</definedName>
    <definedName name="____________________________________AFC1" localSheetId="8">#REF!</definedName>
    <definedName name="____________________________________AFC1" localSheetId="4">#REF!</definedName>
    <definedName name="____________________________________AFC1">#REF!</definedName>
    <definedName name="____________________________________AFC3" localSheetId="13">#REF!</definedName>
    <definedName name="____________________________________AFC3" localSheetId="8">#REF!</definedName>
    <definedName name="____________________________________AFC3" localSheetId="4">#REF!</definedName>
    <definedName name="____________________________________AFC3">#REF!</definedName>
    <definedName name="____________________________________AFC5" localSheetId="13">#REF!</definedName>
    <definedName name="____________________________________AFC5" localSheetId="8">#REF!</definedName>
    <definedName name="____________________________________AFC5" localSheetId="4">#REF!</definedName>
    <definedName name="____________________________________AFC5">#REF!</definedName>
    <definedName name="____________________________________BGC1" localSheetId="13">#REF!</definedName>
    <definedName name="____________________________________BGC1" localSheetId="8">#REF!</definedName>
    <definedName name="____________________________________BGC1" localSheetId="4">#REF!</definedName>
    <definedName name="____________________________________BGC1">#REF!</definedName>
    <definedName name="____________________________________BGC3" localSheetId="13">#REF!</definedName>
    <definedName name="____________________________________BGC3" localSheetId="8">#REF!</definedName>
    <definedName name="____________________________________BGC3" localSheetId="4">#REF!</definedName>
    <definedName name="____________________________________BGC3">#REF!</definedName>
    <definedName name="____________________________________BGC5" localSheetId="13">#REF!</definedName>
    <definedName name="____________________________________BGC5" localSheetId="8">#REF!</definedName>
    <definedName name="____________________________________BGC5" localSheetId="4">#REF!</definedName>
    <definedName name="____________________________________BGC5">#REF!</definedName>
    <definedName name="____________________________________CAC1" localSheetId="13">#REF!</definedName>
    <definedName name="____________________________________CAC1" localSheetId="8">#REF!</definedName>
    <definedName name="____________________________________CAC1" localSheetId="4">#REF!</definedName>
    <definedName name="____________________________________CAC1">#REF!</definedName>
    <definedName name="____________________________________CAC3" localSheetId="13">#REF!</definedName>
    <definedName name="____________________________________CAC3" localSheetId="8">#REF!</definedName>
    <definedName name="____________________________________CAC3" localSheetId="4">#REF!</definedName>
    <definedName name="____________________________________CAC3">#REF!</definedName>
    <definedName name="____________________________________CAC5" localSheetId="13">#REF!</definedName>
    <definedName name="____________________________________CAC5" localSheetId="8">#REF!</definedName>
    <definedName name="____________________________________CAC5" localSheetId="4">#REF!</definedName>
    <definedName name="____________________________________CAC5">#REF!</definedName>
    <definedName name="____________________________________FS01" localSheetId="8">[0]!ERR</definedName>
    <definedName name="____________________________________FS01" localSheetId="4">[0]!ERR</definedName>
    <definedName name="____________________________________FS01">[0]!ERR</definedName>
    <definedName name="____________________________________i1" localSheetId="13">#REF!</definedName>
    <definedName name="____________________________________i1" localSheetId="8">#REF!</definedName>
    <definedName name="____________________________________i1" localSheetId="4">#REF!</definedName>
    <definedName name="____________________________________i1">#REF!</definedName>
    <definedName name="____________________________________PJ50" localSheetId="13">#REF!</definedName>
    <definedName name="____________________________________PJ50" localSheetId="8">#REF!</definedName>
    <definedName name="____________________________________PJ50" localSheetId="4">#REF!</definedName>
    <definedName name="____________________________________PJ50">#REF!</definedName>
    <definedName name="____________________________________SBC1" localSheetId="13">#REF!</definedName>
    <definedName name="____________________________________SBC1" localSheetId="8">#REF!</definedName>
    <definedName name="____________________________________SBC1" localSheetId="4">#REF!</definedName>
    <definedName name="____________________________________SBC1">#REF!</definedName>
    <definedName name="____________________________________SBC3" localSheetId="13">#REF!</definedName>
    <definedName name="____________________________________SBC3" localSheetId="8">#REF!</definedName>
    <definedName name="____________________________________SBC3" localSheetId="4">#REF!</definedName>
    <definedName name="____________________________________SBC3">#REF!</definedName>
    <definedName name="____________________________________SBC5" localSheetId="13">#REF!</definedName>
    <definedName name="____________________________________SBC5" localSheetId="8">#REF!</definedName>
    <definedName name="____________________________________SBC5" localSheetId="4">#REF!</definedName>
    <definedName name="____________________________________SBC5">#REF!</definedName>
    <definedName name="___________________________________AFC1" localSheetId="13">#REF!</definedName>
    <definedName name="___________________________________AFC1" localSheetId="8">#REF!</definedName>
    <definedName name="___________________________________AFC1" localSheetId="4">#REF!</definedName>
    <definedName name="___________________________________AFC1">#REF!</definedName>
    <definedName name="___________________________________AFC3" localSheetId="13">#REF!</definedName>
    <definedName name="___________________________________AFC3" localSheetId="8">#REF!</definedName>
    <definedName name="___________________________________AFC3" localSheetId="4">#REF!</definedName>
    <definedName name="___________________________________AFC3">#REF!</definedName>
    <definedName name="___________________________________AFC5" localSheetId="13">#REF!</definedName>
    <definedName name="___________________________________AFC5" localSheetId="8">#REF!</definedName>
    <definedName name="___________________________________AFC5" localSheetId="4">#REF!</definedName>
    <definedName name="___________________________________AFC5">#REF!</definedName>
    <definedName name="___________________________________BGC1" localSheetId="13">#REF!</definedName>
    <definedName name="___________________________________BGC1" localSheetId="8">#REF!</definedName>
    <definedName name="___________________________________BGC1" localSheetId="4">#REF!</definedName>
    <definedName name="___________________________________BGC1">#REF!</definedName>
    <definedName name="___________________________________BGC3" localSheetId="13">#REF!</definedName>
    <definedName name="___________________________________BGC3" localSheetId="8">#REF!</definedName>
    <definedName name="___________________________________BGC3" localSheetId="4">#REF!</definedName>
    <definedName name="___________________________________BGC3">#REF!</definedName>
    <definedName name="___________________________________BGC5" localSheetId="13">#REF!</definedName>
    <definedName name="___________________________________BGC5" localSheetId="8">#REF!</definedName>
    <definedName name="___________________________________BGC5" localSheetId="4">#REF!</definedName>
    <definedName name="___________________________________BGC5">#REF!</definedName>
    <definedName name="___________________________________CAC1" localSheetId="13">#REF!</definedName>
    <definedName name="___________________________________CAC1" localSheetId="8">#REF!</definedName>
    <definedName name="___________________________________CAC1" localSheetId="4">#REF!</definedName>
    <definedName name="___________________________________CAC1">#REF!</definedName>
    <definedName name="___________________________________CAC3" localSheetId="13">#REF!</definedName>
    <definedName name="___________________________________CAC3" localSheetId="8">#REF!</definedName>
    <definedName name="___________________________________CAC3" localSheetId="4">#REF!</definedName>
    <definedName name="___________________________________CAC3">#REF!</definedName>
    <definedName name="___________________________________CAC5" localSheetId="13">#REF!</definedName>
    <definedName name="___________________________________CAC5" localSheetId="8">#REF!</definedName>
    <definedName name="___________________________________CAC5" localSheetId="4">#REF!</definedName>
    <definedName name="___________________________________CAC5">#REF!</definedName>
    <definedName name="___________________________________FS01" localSheetId="8">[0]!ERR</definedName>
    <definedName name="___________________________________FS01" localSheetId="4">[0]!ERR</definedName>
    <definedName name="___________________________________FS01">[0]!ERR</definedName>
    <definedName name="___________________________________i1" localSheetId="13">#REF!</definedName>
    <definedName name="___________________________________i1" localSheetId="8">#REF!</definedName>
    <definedName name="___________________________________i1" localSheetId="4">#REF!</definedName>
    <definedName name="___________________________________i1">#REF!</definedName>
    <definedName name="___________________________________SBC1" localSheetId="13">#REF!</definedName>
    <definedName name="___________________________________SBC1" localSheetId="8">#REF!</definedName>
    <definedName name="___________________________________SBC1" localSheetId="4">#REF!</definedName>
    <definedName name="___________________________________SBC1">#REF!</definedName>
    <definedName name="___________________________________SBC3" localSheetId="13">#REF!</definedName>
    <definedName name="___________________________________SBC3" localSheetId="8">#REF!</definedName>
    <definedName name="___________________________________SBC3" localSheetId="4">#REF!</definedName>
    <definedName name="___________________________________SBC3">#REF!</definedName>
    <definedName name="___________________________________SBC5" localSheetId="13">#REF!</definedName>
    <definedName name="___________________________________SBC5" localSheetId="8">#REF!</definedName>
    <definedName name="___________________________________SBC5" localSheetId="4">#REF!</definedName>
    <definedName name="___________________________________SBC5">#REF!</definedName>
    <definedName name="__________________________________AFC1" localSheetId="13">#REF!</definedName>
    <definedName name="__________________________________AFC1" localSheetId="8">#REF!</definedName>
    <definedName name="__________________________________AFC1" localSheetId="4">#REF!</definedName>
    <definedName name="__________________________________AFC1">#REF!</definedName>
    <definedName name="__________________________________AFC3" localSheetId="13">#REF!</definedName>
    <definedName name="__________________________________AFC3" localSheetId="8">#REF!</definedName>
    <definedName name="__________________________________AFC3" localSheetId="4">#REF!</definedName>
    <definedName name="__________________________________AFC3">#REF!</definedName>
    <definedName name="__________________________________AFC5" localSheetId="13">#REF!</definedName>
    <definedName name="__________________________________AFC5" localSheetId="8">#REF!</definedName>
    <definedName name="__________________________________AFC5" localSheetId="4">#REF!</definedName>
    <definedName name="__________________________________AFC5">#REF!</definedName>
    <definedName name="__________________________________BGC1" localSheetId="13">#REF!</definedName>
    <definedName name="__________________________________BGC1" localSheetId="8">#REF!</definedName>
    <definedName name="__________________________________BGC1" localSheetId="4">#REF!</definedName>
    <definedName name="__________________________________BGC1">#REF!</definedName>
    <definedName name="__________________________________BGC3" localSheetId="13">#REF!</definedName>
    <definedName name="__________________________________BGC3" localSheetId="8">#REF!</definedName>
    <definedName name="__________________________________BGC3" localSheetId="4">#REF!</definedName>
    <definedName name="__________________________________BGC3">#REF!</definedName>
    <definedName name="__________________________________BGC5" localSheetId="13">#REF!</definedName>
    <definedName name="__________________________________BGC5" localSheetId="8">#REF!</definedName>
    <definedName name="__________________________________BGC5" localSheetId="4">#REF!</definedName>
    <definedName name="__________________________________BGC5">#REF!</definedName>
    <definedName name="__________________________________CAC1" localSheetId="13">#REF!</definedName>
    <definedName name="__________________________________CAC1" localSheetId="8">#REF!</definedName>
    <definedName name="__________________________________CAC1" localSheetId="4">#REF!</definedName>
    <definedName name="__________________________________CAC1">#REF!</definedName>
    <definedName name="__________________________________CAC3" localSheetId="13">#REF!</definedName>
    <definedName name="__________________________________CAC3" localSheetId="8">#REF!</definedName>
    <definedName name="__________________________________CAC3" localSheetId="4">#REF!</definedName>
    <definedName name="__________________________________CAC3">#REF!</definedName>
    <definedName name="__________________________________CAC5" localSheetId="13">#REF!</definedName>
    <definedName name="__________________________________CAC5" localSheetId="8">#REF!</definedName>
    <definedName name="__________________________________CAC5" localSheetId="4">#REF!</definedName>
    <definedName name="__________________________________CAC5">#REF!</definedName>
    <definedName name="__________________________________i1" localSheetId="13">#REF!</definedName>
    <definedName name="__________________________________i1" localSheetId="8">#REF!</definedName>
    <definedName name="__________________________________i1" localSheetId="4">#REF!</definedName>
    <definedName name="__________________________________i1">#REF!</definedName>
    <definedName name="__________________________________SBC1" localSheetId="13">#REF!</definedName>
    <definedName name="__________________________________SBC1" localSheetId="8">#REF!</definedName>
    <definedName name="__________________________________SBC1" localSheetId="4">#REF!</definedName>
    <definedName name="__________________________________SBC1">#REF!</definedName>
    <definedName name="__________________________________SBC3" localSheetId="13">#REF!</definedName>
    <definedName name="__________________________________SBC3" localSheetId="8">#REF!</definedName>
    <definedName name="__________________________________SBC3" localSheetId="4">#REF!</definedName>
    <definedName name="__________________________________SBC3">#REF!</definedName>
    <definedName name="__________________________________SBC5" localSheetId="13">#REF!</definedName>
    <definedName name="__________________________________SBC5" localSheetId="8">#REF!</definedName>
    <definedName name="__________________________________SBC5" localSheetId="4">#REF!</definedName>
    <definedName name="__________________________________SBC5">#REF!</definedName>
    <definedName name="_________________________________AFC1" localSheetId="13">#REF!</definedName>
    <definedName name="_________________________________AFC1" localSheetId="8">#REF!</definedName>
    <definedName name="_________________________________AFC1" localSheetId="4">#REF!</definedName>
    <definedName name="_________________________________AFC1">#REF!</definedName>
    <definedName name="_________________________________AFC3" localSheetId="13">#REF!</definedName>
    <definedName name="_________________________________AFC3" localSheetId="8">#REF!</definedName>
    <definedName name="_________________________________AFC3" localSheetId="4">#REF!</definedName>
    <definedName name="_________________________________AFC3">#REF!</definedName>
    <definedName name="_________________________________AFC5" localSheetId="13">#REF!</definedName>
    <definedName name="_________________________________AFC5" localSheetId="8">#REF!</definedName>
    <definedName name="_________________________________AFC5" localSheetId="4">#REF!</definedName>
    <definedName name="_________________________________AFC5">#REF!</definedName>
    <definedName name="_________________________________apu1" localSheetId="13">#REF!</definedName>
    <definedName name="_________________________________apu1" localSheetId="8">#REF!</definedName>
    <definedName name="_________________________________apu1" localSheetId="4">#REF!</definedName>
    <definedName name="_________________________________apu1">#REF!</definedName>
    <definedName name="_________________________________BGC1" localSheetId="13">#REF!</definedName>
    <definedName name="_________________________________BGC1" localSheetId="8">#REF!</definedName>
    <definedName name="_________________________________BGC1" localSheetId="4">#REF!</definedName>
    <definedName name="_________________________________BGC1">#REF!</definedName>
    <definedName name="_________________________________BGC3" localSheetId="13">#REF!</definedName>
    <definedName name="_________________________________BGC3" localSheetId="8">#REF!</definedName>
    <definedName name="_________________________________BGC3" localSheetId="4">#REF!</definedName>
    <definedName name="_________________________________BGC3">#REF!</definedName>
    <definedName name="_________________________________BGC5" localSheetId="13">#REF!</definedName>
    <definedName name="_________________________________BGC5" localSheetId="8">#REF!</definedName>
    <definedName name="_________________________________BGC5" localSheetId="4">#REF!</definedName>
    <definedName name="_________________________________BGC5">#REF!</definedName>
    <definedName name="_________________________________CAC1" localSheetId="13">#REF!</definedName>
    <definedName name="_________________________________CAC1" localSheetId="8">#REF!</definedName>
    <definedName name="_________________________________CAC1" localSheetId="4">#REF!</definedName>
    <definedName name="_________________________________CAC1">#REF!</definedName>
    <definedName name="_________________________________CAC3" localSheetId="13">#REF!</definedName>
    <definedName name="_________________________________CAC3" localSheetId="8">#REF!</definedName>
    <definedName name="_________________________________CAC3" localSheetId="4">#REF!</definedName>
    <definedName name="_________________________________CAC3">#REF!</definedName>
    <definedName name="_________________________________CAC5" localSheetId="13">#REF!</definedName>
    <definedName name="_________________________________CAC5" localSheetId="8">#REF!</definedName>
    <definedName name="_________________________________CAC5" localSheetId="4">#REF!</definedName>
    <definedName name="_________________________________CAC5">#REF!</definedName>
    <definedName name="_________________________________FS01" localSheetId="8">[0]!ERR</definedName>
    <definedName name="_________________________________FS01" localSheetId="4">[0]!ERR</definedName>
    <definedName name="_________________________________FS01">[0]!ERR</definedName>
    <definedName name="_________________________________i1" localSheetId="13">#REF!</definedName>
    <definedName name="_________________________________i1" localSheetId="8">#REF!</definedName>
    <definedName name="_________________________________i1" localSheetId="4">#REF!</definedName>
    <definedName name="_________________________________i1">#REF!</definedName>
    <definedName name="_________________________________SBC1" localSheetId="13">#REF!</definedName>
    <definedName name="_________________________________SBC1" localSheetId="8">#REF!</definedName>
    <definedName name="_________________________________SBC1" localSheetId="4">#REF!</definedName>
    <definedName name="_________________________________SBC1">#REF!</definedName>
    <definedName name="_________________________________SBC3" localSheetId="13">#REF!</definedName>
    <definedName name="_________________________________SBC3" localSheetId="8">#REF!</definedName>
    <definedName name="_________________________________SBC3" localSheetId="4">#REF!</definedName>
    <definedName name="_________________________________SBC3">#REF!</definedName>
    <definedName name="_________________________________SBC5" localSheetId="13">#REF!</definedName>
    <definedName name="_________________________________SBC5" localSheetId="8">#REF!</definedName>
    <definedName name="_________________________________SBC5" localSheetId="4">#REF!</definedName>
    <definedName name="_________________________________SBC5">#REF!</definedName>
    <definedName name="________________________________AFC1" localSheetId="13">#REF!</definedName>
    <definedName name="________________________________AFC1" localSheetId="8">#REF!</definedName>
    <definedName name="________________________________AFC1" localSheetId="4">#REF!</definedName>
    <definedName name="________________________________AFC1">#REF!</definedName>
    <definedName name="________________________________AFC3" localSheetId="13">#REF!</definedName>
    <definedName name="________________________________AFC3" localSheetId="8">#REF!</definedName>
    <definedName name="________________________________AFC3" localSheetId="4">#REF!</definedName>
    <definedName name="________________________________AFC3">#REF!</definedName>
    <definedName name="________________________________AFC5" localSheetId="13">#REF!</definedName>
    <definedName name="________________________________AFC5" localSheetId="8">#REF!</definedName>
    <definedName name="________________________________AFC5" localSheetId="4">#REF!</definedName>
    <definedName name="________________________________AFC5">#REF!</definedName>
    <definedName name="________________________________apu1" localSheetId="13">#REF!</definedName>
    <definedName name="________________________________apu1" localSheetId="8">#REF!</definedName>
    <definedName name="________________________________apu1" localSheetId="4">#REF!</definedName>
    <definedName name="________________________________apu1">#REF!</definedName>
    <definedName name="________________________________BGC1" localSheetId="13">#REF!</definedName>
    <definedName name="________________________________BGC1" localSheetId="8">#REF!</definedName>
    <definedName name="________________________________BGC1" localSheetId="4">#REF!</definedName>
    <definedName name="________________________________BGC1">#REF!</definedName>
    <definedName name="________________________________BGC3" localSheetId="13">#REF!</definedName>
    <definedName name="________________________________BGC3" localSheetId="8">#REF!</definedName>
    <definedName name="________________________________BGC3" localSheetId="4">#REF!</definedName>
    <definedName name="________________________________BGC3">#REF!</definedName>
    <definedName name="________________________________BGC5" localSheetId="13">#REF!</definedName>
    <definedName name="________________________________BGC5" localSheetId="8">#REF!</definedName>
    <definedName name="________________________________BGC5" localSheetId="4">#REF!</definedName>
    <definedName name="________________________________BGC5">#REF!</definedName>
    <definedName name="________________________________CAC1" localSheetId="13">#REF!</definedName>
    <definedName name="________________________________CAC1" localSheetId="8">#REF!</definedName>
    <definedName name="________________________________CAC1" localSheetId="4">#REF!</definedName>
    <definedName name="________________________________CAC1">#REF!</definedName>
    <definedName name="________________________________CAC3" localSheetId="13">#REF!</definedName>
    <definedName name="________________________________CAC3" localSheetId="8">#REF!</definedName>
    <definedName name="________________________________CAC3" localSheetId="4">#REF!</definedName>
    <definedName name="________________________________CAC3">#REF!</definedName>
    <definedName name="________________________________CAC5" localSheetId="13">#REF!</definedName>
    <definedName name="________________________________CAC5" localSheetId="8">#REF!</definedName>
    <definedName name="________________________________CAC5" localSheetId="4">#REF!</definedName>
    <definedName name="________________________________CAC5">#REF!</definedName>
    <definedName name="________________________________FS01" localSheetId="8">[0]!ERR</definedName>
    <definedName name="________________________________FS01" localSheetId="4">[0]!ERR</definedName>
    <definedName name="________________________________FS01">[0]!ERR</definedName>
    <definedName name="________________________________FS01_4">#NAME?</definedName>
    <definedName name="________________________________i1" localSheetId="13">#REF!</definedName>
    <definedName name="________________________________i1" localSheetId="8">#REF!</definedName>
    <definedName name="________________________________i1" localSheetId="4">#REF!</definedName>
    <definedName name="________________________________i1">#REF!</definedName>
    <definedName name="________________________________SBC1" localSheetId="13">#REF!</definedName>
    <definedName name="________________________________SBC1" localSheetId="8">#REF!</definedName>
    <definedName name="________________________________SBC1" localSheetId="4">#REF!</definedName>
    <definedName name="________________________________SBC1">#REF!</definedName>
    <definedName name="________________________________SBC3" localSheetId="13">#REF!</definedName>
    <definedName name="________________________________SBC3" localSheetId="8">#REF!</definedName>
    <definedName name="________________________________SBC3" localSheetId="4">#REF!</definedName>
    <definedName name="________________________________SBC3">#REF!</definedName>
    <definedName name="________________________________SBC5" localSheetId="13">#REF!</definedName>
    <definedName name="________________________________SBC5" localSheetId="8">#REF!</definedName>
    <definedName name="________________________________SBC5" localSheetId="4">#REF!</definedName>
    <definedName name="________________________________SBC5">#REF!</definedName>
    <definedName name="_______________________________AFC1" localSheetId="13">#REF!</definedName>
    <definedName name="_______________________________AFC1" localSheetId="8">#REF!</definedName>
    <definedName name="_______________________________AFC1" localSheetId="4">#REF!</definedName>
    <definedName name="_______________________________AFC1">#REF!</definedName>
    <definedName name="_______________________________AFC3" localSheetId="13">#REF!</definedName>
    <definedName name="_______________________________AFC3" localSheetId="8">#REF!</definedName>
    <definedName name="_______________________________AFC3" localSheetId="4">#REF!</definedName>
    <definedName name="_______________________________AFC3">#REF!</definedName>
    <definedName name="_______________________________AFC5" localSheetId="13">#REF!</definedName>
    <definedName name="_______________________________AFC5" localSheetId="8">#REF!</definedName>
    <definedName name="_______________________________AFC5" localSheetId="4">#REF!</definedName>
    <definedName name="_______________________________AFC5">#REF!</definedName>
    <definedName name="_______________________________apu1" localSheetId="13">#REF!</definedName>
    <definedName name="_______________________________apu1" localSheetId="8">#REF!</definedName>
    <definedName name="_______________________________apu1" localSheetId="4">#REF!</definedName>
    <definedName name="_______________________________apu1">#REF!</definedName>
    <definedName name="_______________________________BGC1" localSheetId="13">#REF!</definedName>
    <definedName name="_______________________________BGC1" localSheetId="8">#REF!</definedName>
    <definedName name="_______________________________BGC1" localSheetId="4">#REF!</definedName>
    <definedName name="_______________________________BGC1">#REF!</definedName>
    <definedName name="_______________________________BGC3" localSheetId="13">#REF!</definedName>
    <definedName name="_______________________________BGC3" localSheetId="8">#REF!</definedName>
    <definedName name="_______________________________BGC3" localSheetId="4">#REF!</definedName>
    <definedName name="_______________________________BGC3">#REF!</definedName>
    <definedName name="_______________________________BGC5" localSheetId="13">#REF!</definedName>
    <definedName name="_______________________________BGC5" localSheetId="8">#REF!</definedName>
    <definedName name="_______________________________BGC5" localSheetId="4">#REF!</definedName>
    <definedName name="_______________________________BGC5">#REF!</definedName>
    <definedName name="_______________________________CAC1" localSheetId="13">#REF!</definedName>
    <definedName name="_______________________________CAC1" localSheetId="8">#REF!</definedName>
    <definedName name="_______________________________CAC1" localSheetId="4">#REF!</definedName>
    <definedName name="_______________________________CAC1">#REF!</definedName>
    <definedName name="_______________________________CAC3" localSheetId="13">#REF!</definedName>
    <definedName name="_______________________________CAC3" localSheetId="8">#REF!</definedName>
    <definedName name="_______________________________CAC3" localSheetId="4">#REF!</definedName>
    <definedName name="_______________________________CAC3">#REF!</definedName>
    <definedName name="_______________________________CAC5" localSheetId="13">#REF!</definedName>
    <definedName name="_______________________________CAC5" localSheetId="8">#REF!</definedName>
    <definedName name="_______________________________CAC5" localSheetId="4">#REF!</definedName>
    <definedName name="_______________________________CAC5">#REF!</definedName>
    <definedName name="_______________________________FS01" localSheetId="8">[0]!ERR</definedName>
    <definedName name="_______________________________FS01" localSheetId="4">[0]!ERR</definedName>
    <definedName name="_______________________________FS01">[0]!ERR</definedName>
    <definedName name="_______________________________i1" localSheetId="13">#REF!</definedName>
    <definedName name="_______________________________i1" localSheetId="8">#REF!</definedName>
    <definedName name="_______________________________i1" localSheetId="4">#REF!</definedName>
    <definedName name="_______________________________i1">#REF!</definedName>
    <definedName name="_______________________________SBC1" localSheetId="13">#REF!</definedName>
    <definedName name="_______________________________SBC1" localSheetId="8">#REF!</definedName>
    <definedName name="_______________________________SBC1" localSheetId="4">#REF!</definedName>
    <definedName name="_______________________________SBC1">#REF!</definedName>
    <definedName name="_______________________________SBC3" localSheetId="13">#REF!</definedName>
    <definedName name="_______________________________SBC3" localSheetId="8">#REF!</definedName>
    <definedName name="_______________________________SBC3" localSheetId="4">#REF!</definedName>
    <definedName name="_______________________________SBC3">#REF!</definedName>
    <definedName name="_______________________________SBC5" localSheetId="13">#REF!</definedName>
    <definedName name="_______________________________SBC5" localSheetId="8">#REF!</definedName>
    <definedName name="_______________________________SBC5" localSheetId="4">#REF!</definedName>
    <definedName name="_______________________________SBC5">#REF!</definedName>
    <definedName name="______________________________AFC1" localSheetId="13">#REF!</definedName>
    <definedName name="______________________________AFC1" localSheetId="8">#REF!</definedName>
    <definedName name="______________________________AFC1" localSheetId="4">#REF!</definedName>
    <definedName name="______________________________AFC1">#REF!</definedName>
    <definedName name="______________________________AFC3" localSheetId="13">#REF!</definedName>
    <definedName name="______________________________AFC3" localSheetId="8">#REF!</definedName>
    <definedName name="______________________________AFC3" localSheetId="4">#REF!</definedName>
    <definedName name="______________________________AFC3">#REF!</definedName>
    <definedName name="______________________________AFC5" localSheetId="13">#REF!</definedName>
    <definedName name="______________________________AFC5" localSheetId="8">#REF!</definedName>
    <definedName name="______________________________AFC5" localSheetId="4">#REF!</definedName>
    <definedName name="______________________________AFC5">#REF!</definedName>
    <definedName name="______________________________apu1" localSheetId="13">#REF!</definedName>
    <definedName name="______________________________apu1" localSheetId="8">#REF!</definedName>
    <definedName name="______________________________apu1" localSheetId="4">#REF!</definedName>
    <definedName name="______________________________apu1">#REF!</definedName>
    <definedName name="______________________________BGC1" localSheetId="13">#REF!</definedName>
    <definedName name="______________________________BGC1" localSheetId="8">#REF!</definedName>
    <definedName name="______________________________BGC1" localSheetId="4">#REF!</definedName>
    <definedName name="______________________________BGC1">#REF!</definedName>
    <definedName name="______________________________BGC3" localSheetId="13">#REF!</definedName>
    <definedName name="______________________________BGC3" localSheetId="8">#REF!</definedName>
    <definedName name="______________________________BGC3" localSheetId="4">#REF!</definedName>
    <definedName name="______________________________BGC3">#REF!</definedName>
    <definedName name="______________________________BGC5" localSheetId="13">#REF!</definedName>
    <definedName name="______________________________BGC5" localSheetId="8">#REF!</definedName>
    <definedName name="______________________________BGC5" localSheetId="4">#REF!</definedName>
    <definedName name="______________________________BGC5">#REF!</definedName>
    <definedName name="______________________________CAC1" localSheetId="13">#REF!</definedName>
    <definedName name="______________________________CAC1" localSheetId="8">#REF!</definedName>
    <definedName name="______________________________CAC1" localSheetId="4">#REF!</definedName>
    <definedName name="______________________________CAC1">#REF!</definedName>
    <definedName name="______________________________CAC3" localSheetId="13">#REF!</definedName>
    <definedName name="______________________________CAC3" localSheetId="8">#REF!</definedName>
    <definedName name="______________________________CAC3" localSheetId="4">#REF!</definedName>
    <definedName name="______________________________CAC3">#REF!</definedName>
    <definedName name="______________________________CAC5" localSheetId="13">#REF!</definedName>
    <definedName name="______________________________CAC5" localSheetId="8">#REF!</definedName>
    <definedName name="______________________________CAC5" localSheetId="4">#REF!</definedName>
    <definedName name="______________________________CAC5">#REF!</definedName>
    <definedName name="______________________________FS01" localSheetId="8">[0]!ERR</definedName>
    <definedName name="______________________________FS01" localSheetId="4">[0]!ERR</definedName>
    <definedName name="______________________________FS01">[0]!ERR</definedName>
    <definedName name="______________________________FS01_4">#NAME?</definedName>
    <definedName name="______________________________i1" localSheetId="13">#REF!</definedName>
    <definedName name="______________________________i1" localSheetId="8">#REF!</definedName>
    <definedName name="______________________________i1" localSheetId="4">#REF!</definedName>
    <definedName name="______________________________i1">#REF!</definedName>
    <definedName name="______________________________IPC2002" localSheetId="13">#REF!</definedName>
    <definedName name="______________________________IPC2002" localSheetId="8">#REF!</definedName>
    <definedName name="______________________________IPC2002" localSheetId="4">#REF!</definedName>
    <definedName name="______________________________IPC2002">#REF!</definedName>
    <definedName name="______________________________SBC1" localSheetId="13">#REF!</definedName>
    <definedName name="______________________________SBC1" localSheetId="8">#REF!</definedName>
    <definedName name="______________________________SBC1" localSheetId="4">#REF!</definedName>
    <definedName name="______________________________SBC1">#REF!</definedName>
    <definedName name="______________________________SBC3" localSheetId="13">#REF!</definedName>
    <definedName name="______________________________SBC3" localSheetId="8">#REF!</definedName>
    <definedName name="______________________________SBC3" localSheetId="4">#REF!</definedName>
    <definedName name="______________________________SBC3">#REF!</definedName>
    <definedName name="______________________________SBC5" localSheetId="13">#REF!</definedName>
    <definedName name="______________________________SBC5" localSheetId="8">#REF!</definedName>
    <definedName name="______________________________SBC5" localSheetId="4">#REF!</definedName>
    <definedName name="______________________________SBC5">#REF!</definedName>
    <definedName name="_____________________________AFC1" localSheetId="13">#REF!</definedName>
    <definedName name="_____________________________AFC1" localSheetId="8">#REF!</definedName>
    <definedName name="_____________________________AFC1" localSheetId="4">#REF!</definedName>
    <definedName name="_____________________________AFC1">#REF!</definedName>
    <definedName name="_____________________________AFC3" localSheetId="13">#REF!</definedName>
    <definedName name="_____________________________AFC3" localSheetId="8">#REF!</definedName>
    <definedName name="_____________________________AFC3" localSheetId="4">#REF!</definedName>
    <definedName name="_____________________________AFC3">#REF!</definedName>
    <definedName name="_____________________________AFC5" localSheetId="13">#REF!</definedName>
    <definedName name="_____________________________AFC5" localSheetId="8">#REF!</definedName>
    <definedName name="_____________________________AFC5" localSheetId="4">#REF!</definedName>
    <definedName name="_____________________________AFC5">#REF!</definedName>
    <definedName name="_____________________________BGC1" localSheetId="13">#REF!</definedName>
    <definedName name="_____________________________BGC1" localSheetId="8">#REF!</definedName>
    <definedName name="_____________________________BGC1" localSheetId="4">#REF!</definedName>
    <definedName name="_____________________________BGC1">#REF!</definedName>
    <definedName name="_____________________________BGC3" localSheetId="13">#REF!</definedName>
    <definedName name="_____________________________BGC3" localSheetId="8">#REF!</definedName>
    <definedName name="_____________________________BGC3" localSheetId="4">#REF!</definedName>
    <definedName name="_____________________________BGC3">#REF!</definedName>
    <definedName name="_____________________________BGC5" localSheetId="13">#REF!</definedName>
    <definedName name="_____________________________BGC5" localSheetId="8">#REF!</definedName>
    <definedName name="_____________________________BGC5" localSheetId="4">#REF!</definedName>
    <definedName name="_____________________________BGC5">#REF!</definedName>
    <definedName name="_____________________________CAC1" localSheetId="13">#REF!</definedName>
    <definedName name="_____________________________CAC1" localSheetId="8">#REF!</definedName>
    <definedName name="_____________________________CAC1" localSheetId="4">#REF!</definedName>
    <definedName name="_____________________________CAC1">#REF!</definedName>
    <definedName name="_____________________________CAC3" localSheetId="13">#REF!</definedName>
    <definedName name="_____________________________CAC3" localSheetId="8">#REF!</definedName>
    <definedName name="_____________________________CAC3" localSheetId="4">#REF!</definedName>
    <definedName name="_____________________________CAC3">#REF!</definedName>
    <definedName name="_____________________________CAC5" localSheetId="13">#REF!</definedName>
    <definedName name="_____________________________CAC5" localSheetId="8">#REF!</definedName>
    <definedName name="_____________________________CAC5" localSheetId="4">#REF!</definedName>
    <definedName name="_____________________________CAC5">#REF!</definedName>
    <definedName name="_____________________________CON123" localSheetId="13">#REF!</definedName>
    <definedName name="_____________________________CON123" localSheetId="8">#REF!</definedName>
    <definedName name="_____________________________CON123" localSheetId="4">#REF!</definedName>
    <definedName name="_____________________________CON123">#REF!</definedName>
    <definedName name="_____________________________EQP1" localSheetId="13">#REF!</definedName>
    <definedName name="_____________________________EQP1" localSheetId="8">#REF!</definedName>
    <definedName name="_____________________________EQP1" localSheetId="4">#REF!</definedName>
    <definedName name="_____________________________EQP1">#REF!</definedName>
    <definedName name="_____________________________EQP10" localSheetId="13">#REF!</definedName>
    <definedName name="_____________________________EQP10" localSheetId="8">#REF!</definedName>
    <definedName name="_____________________________EQP10" localSheetId="4">#REF!</definedName>
    <definedName name="_____________________________EQP10">#REF!</definedName>
    <definedName name="_____________________________EQP11" localSheetId="13">#REF!</definedName>
    <definedName name="_____________________________EQP11" localSheetId="8">#REF!</definedName>
    <definedName name="_____________________________EQP11" localSheetId="4">#REF!</definedName>
    <definedName name="_____________________________EQP11">#REF!</definedName>
    <definedName name="_____________________________EQP12" localSheetId="13">#REF!</definedName>
    <definedName name="_____________________________EQP12" localSheetId="8">#REF!</definedName>
    <definedName name="_____________________________EQP12" localSheetId="4">#REF!</definedName>
    <definedName name="_____________________________EQP12">#REF!</definedName>
    <definedName name="_____________________________EQP13" localSheetId="13">#REF!</definedName>
    <definedName name="_____________________________EQP13" localSheetId="8">#REF!</definedName>
    <definedName name="_____________________________EQP13" localSheetId="4">#REF!</definedName>
    <definedName name="_____________________________EQP13">#REF!</definedName>
    <definedName name="_____________________________EQP14" localSheetId="13">#REF!</definedName>
    <definedName name="_____________________________EQP14" localSheetId="8">#REF!</definedName>
    <definedName name="_____________________________EQP14" localSheetId="4">#REF!</definedName>
    <definedName name="_____________________________EQP14">#REF!</definedName>
    <definedName name="_____________________________EQP15" localSheetId="13">#REF!</definedName>
    <definedName name="_____________________________EQP15" localSheetId="8">#REF!</definedName>
    <definedName name="_____________________________EQP15" localSheetId="4">#REF!</definedName>
    <definedName name="_____________________________EQP15">#REF!</definedName>
    <definedName name="_____________________________EQP16" localSheetId="13">#REF!</definedName>
    <definedName name="_____________________________EQP16" localSheetId="8">#REF!</definedName>
    <definedName name="_____________________________EQP16" localSheetId="4">#REF!</definedName>
    <definedName name="_____________________________EQP16">#REF!</definedName>
    <definedName name="_____________________________EQP17" localSheetId="13">#REF!</definedName>
    <definedName name="_____________________________EQP17" localSheetId="8">#REF!</definedName>
    <definedName name="_____________________________EQP17" localSheetId="4">#REF!</definedName>
    <definedName name="_____________________________EQP17">#REF!</definedName>
    <definedName name="_____________________________EQP18" localSheetId="13">#REF!</definedName>
    <definedName name="_____________________________EQP18" localSheetId="8">#REF!</definedName>
    <definedName name="_____________________________EQP18" localSheetId="4">#REF!</definedName>
    <definedName name="_____________________________EQP18">#REF!</definedName>
    <definedName name="_____________________________EQP19" localSheetId="13">#REF!</definedName>
    <definedName name="_____________________________EQP19" localSheetId="8">#REF!</definedName>
    <definedName name="_____________________________EQP19" localSheetId="4">#REF!</definedName>
    <definedName name="_____________________________EQP19">#REF!</definedName>
    <definedName name="_____________________________EQP2" localSheetId="13">#REF!</definedName>
    <definedName name="_____________________________EQP2" localSheetId="8">#REF!</definedName>
    <definedName name="_____________________________EQP2" localSheetId="4">#REF!</definedName>
    <definedName name="_____________________________EQP2">#REF!</definedName>
    <definedName name="_____________________________EQP20" localSheetId="13">#REF!</definedName>
    <definedName name="_____________________________EQP20" localSheetId="8">#REF!</definedName>
    <definedName name="_____________________________EQP20" localSheetId="4">#REF!</definedName>
    <definedName name="_____________________________EQP20">#REF!</definedName>
    <definedName name="_____________________________EQP3" localSheetId="13">#REF!</definedName>
    <definedName name="_____________________________EQP3" localSheetId="8">#REF!</definedName>
    <definedName name="_____________________________EQP3" localSheetId="4">#REF!</definedName>
    <definedName name="_____________________________EQP3">#REF!</definedName>
    <definedName name="_____________________________EQP4" localSheetId="13">#REF!</definedName>
    <definedName name="_____________________________EQP4" localSheetId="8">#REF!</definedName>
    <definedName name="_____________________________EQP4" localSheetId="4">#REF!</definedName>
    <definedName name="_____________________________EQP4">#REF!</definedName>
    <definedName name="_____________________________EQP5" localSheetId="13">#REF!</definedName>
    <definedName name="_____________________________EQP5" localSheetId="8">#REF!</definedName>
    <definedName name="_____________________________EQP5" localSheetId="4">#REF!</definedName>
    <definedName name="_____________________________EQP5">#REF!</definedName>
    <definedName name="_____________________________EQP6" localSheetId="13">#REF!</definedName>
    <definedName name="_____________________________EQP6" localSheetId="8">#REF!</definedName>
    <definedName name="_____________________________EQP6" localSheetId="4">#REF!</definedName>
    <definedName name="_____________________________EQP6">#REF!</definedName>
    <definedName name="_____________________________EQP7" localSheetId="13">#REF!</definedName>
    <definedName name="_____________________________EQP7" localSheetId="8">#REF!</definedName>
    <definedName name="_____________________________EQP7" localSheetId="4">#REF!</definedName>
    <definedName name="_____________________________EQP7">#REF!</definedName>
    <definedName name="_____________________________EQP8" localSheetId="13">#REF!</definedName>
    <definedName name="_____________________________EQP8" localSheetId="8">#REF!</definedName>
    <definedName name="_____________________________EQP8" localSheetId="4">#REF!</definedName>
    <definedName name="_____________________________EQP8">#REF!</definedName>
    <definedName name="_____________________________EQP9" localSheetId="13">#REF!</definedName>
    <definedName name="_____________________________EQP9" localSheetId="8">#REF!</definedName>
    <definedName name="_____________________________EQP9" localSheetId="4">#REF!</definedName>
    <definedName name="_____________________________EQP9">#REF!</definedName>
    <definedName name="_____________________________FS01" localSheetId="13">#REF!</definedName>
    <definedName name="_____________________________FS01" localSheetId="8">#REF!</definedName>
    <definedName name="_____________________________FS01" localSheetId="4">#REF!</definedName>
    <definedName name="_____________________________FS01">#REF!</definedName>
    <definedName name="_____________________________i1" localSheetId="13">#REF!</definedName>
    <definedName name="_____________________________i1" localSheetId="8">#REF!</definedName>
    <definedName name="_____________________________i1" localSheetId="4">#REF!</definedName>
    <definedName name="_____________________________i1">#REF!</definedName>
    <definedName name="_____________________________M14" localSheetId="13">#REF!</definedName>
    <definedName name="_____________________________M14" localSheetId="8">#REF!</definedName>
    <definedName name="_____________________________M14" localSheetId="4">#REF!</definedName>
    <definedName name="_____________________________M14">#REF!</definedName>
    <definedName name="_____________________________MAT1" localSheetId="13">#REF!</definedName>
    <definedName name="_____________________________MAT1" localSheetId="8">#REF!</definedName>
    <definedName name="_____________________________MAT1" localSheetId="4">#REF!</definedName>
    <definedName name="_____________________________MAT1">#REF!</definedName>
    <definedName name="_____________________________MAT10" localSheetId="13">#REF!</definedName>
    <definedName name="_____________________________MAT10" localSheetId="8">#REF!</definedName>
    <definedName name="_____________________________MAT10" localSheetId="4">#REF!</definedName>
    <definedName name="_____________________________MAT10">#REF!</definedName>
    <definedName name="_____________________________MAT11" localSheetId="13">#REF!</definedName>
    <definedName name="_____________________________MAT11" localSheetId="8">#REF!</definedName>
    <definedName name="_____________________________MAT11" localSheetId="4">#REF!</definedName>
    <definedName name="_____________________________MAT11">#REF!</definedName>
    <definedName name="_____________________________MAT1111" localSheetId="13">#REF!</definedName>
    <definedName name="_____________________________MAT1111" localSheetId="8">#REF!</definedName>
    <definedName name="_____________________________MAT1111" localSheetId="4">#REF!</definedName>
    <definedName name="_____________________________MAT1111">#REF!</definedName>
    <definedName name="_____________________________MAT12" localSheetId="13">#REF!</definedName>
    <definedName name="_____________________________MAT12" localSheetId="8">#REF!</definedName>
    <definedName name="_____________________________MAT12" localSheetId="4">#REF!</definedName>
    <definedName name="_____________________________MAT12">#REF!</definedName>
    <definedName name="_____________________________MAT13" localSheetId="13">#REF!</definedName>
    <definedName name="_____________________________MAT13" localSheetId="8">#REF!</definedName>
    <definedName name="_____________________________MAT13" localSheetId="4">#REF!</definedName>
    <definedName name="_____________________________MAT13">#REF!</definedName>
    <definedName name="_____________________________MAT14" localSheetId="13">#REF!</definedName>
    <definedName name="_____________________________MAT14" localSheetId="8">#REF!</definedName>
    <definedName name="_____________________________MAT14" localSheetId="4">#REF!</definedName>
    <definedName name="_____________________________MAT14">#REF!</definedName>
    <definedName name="_____________________________MAT15" localSheetId="13">#REF!</definedName>
    <definedName name="_____________________________MAT15" localSheetId="8">#REF!</definedName>
    <definedName name="_____________________________MAT15" localSheetId="4">#REF!</definedName>
    <definedName name="_____________________________MAT15">#REF!</definedName>
    <definedName name="_____________________________MAT16" localSheetId="13">#REF!</definedName>
    <definedName name="_____________________________MAT16" localSheetId="8">#REF!</definedName>
    <definedName name="_____________________________MAT16" localSheetId="4">#REF!</definedName>
    <definedName name="_____________________________MAT16">#REF!</definedName>
    <definedName name="_____________________________MAT17" localSheetId="13">#REF!</definedName>
    <definedName name="_____________________________MAT17" localSheetId="8">#REF!</definedName>
    <definedName name="_____________________________MAT17" localSheetId="4">#REF!</definedName>
    <definedName name="_____________________________MAT17">#REF!</definedName>
    <definedName name="_____________________________MAT170" localSheetId="13">#REF!</definedName>
    <definedName name="_____________________________MAT170" localSheetId="8">#REF!</definedName>
    <definedName name="_____________________________MAT170" localSheetId="4">#REF!</definedName>
    <definedName name="_____________________________MAT170">#REF!</definedName>
    <definedName name="_____________________________MAT171" localSheetId="13">#REF!</definedName>
    <definedName name="_____________________________MAT171" localSheetId="8">#REF!</definedName>
    <definedName name="_____________________________MAT171" localSheetId="4">#REF!</definedName>
    <definedName name="_____________________________MAT171">#REF!</definedName>
    <definedName name="_____________________________MAT18" localSheetId="13">#REF!</definedName>
    <definedName name="_____________________________MAT18" localSheetId="8">#REF!</definedName>
    <definedName name="_____________________________MAT18" localSheetId="4">#REF!</definedName>
    <definedName name="_____________________________MAT18">#REF!</definedName>
    <definedName name="_____________________________MAT19" localSheetId="13">#REF!</definedName>
    <definedName name="_____________________________MAT19" localSheetId="8">#REF!</definedName>
    <definedName name="_____________________________MAT19" localSheetId="4">#REF!</definedName>
    <definedName name="_____________________________MAT19">#REF!</definedName>
    <definedName name="_____________________________MAT2" localSheetId="13">#REF!</definedName>
    <definedName name="_____________________________MAT2" localSheetId="8">#REF!</definedName>
    <definedName name="_____________________________MAT2" localSheetId="4">#REF!</definedName>
    <definedName name="_____________________________MAT2">#REF!</definedName>
    <definedName name="_____________________________MAT20" localSheetId="13">#REF!</definedName>
    <definedName name="_____________________________MAT20" localSheetId="8">#REF!</definedName>
    <definedName name="_____________________________MAT20" localSheetId="4">#REF!</definedName>
    <definedName name="_____________________________MAT20">#REF!</definedName>
    <definedName name="_____________________________MAT21" localSheetId="13">#REF!</definedName>
    <definedName name="_____________________________MAT21" localSheetId="8">#REF!</definedName>
    <definedName name="_____________________________MAT21" localSheetId="4">#REF!</definedName>
    <definedName name="_____________________________MAT21">#REF!</definedName>
    <definedName name="_____________________________MAT22" localSheetId="13">#REF!</definedName>
    <definedName name="_____________________________MAT22" localSheetId="8">#REF!</definedName>
    <definedName name="_____________________________MAT22" localSheetId="4">#REF!</definedName>
    <definedName name="_____________________________MAT22">#REF!</definedName>
    <definedName name="_____________________________MAT23" localSheetId="13">#REF!</definedName>
    <definedName name="_____________________________MAT23" localSheetId="8">#REF!</definedName>
    <definedName name="_____________________________MAT23" localSheetId="4">#REF!</definedName>
    <definedName name="_____________________________MAT23">#REF!</definedName>
    <definedName name="_____________________________MAT24" localSheetId="13">#REF!</definedName>
    <definedName name="_____________________________MAT24" localSheetId="8">#REF!</definedName>
    <definedName name="_____________________________MAT24" localSheetId="4">#REF!</definedName>
    <definedName name="_____________________________MAT24">#REF!</definedName>
    <definedName name="_____________________________MAT25" localSheetId="13">#REF!</definedName>
    <definedName name="_____________________________MAT25" localSheetId="8">#REF!</definedName>
    <definedName name="_____________________________MAT25" localSheetId="4">#REF!</definedName>
    <definedName name="_____________________________MAT25">#REF!</definedName>
    <definedName name="_____________________________MAT26" localSheetId="13">#REF!</definedName>
    <definedName name="_____________________________MAT26" localSheetId="8">#REF!</definedName>
    <definedName name="_____________________________MAT26" localSheetId="4">#REF!</definedName>
    <definedName name="_____________________________MAT26">#REF!</definedName>
    <definedName name="_____________________________MAT27" localSheetId="13">#REF!</definedName>
    <definedName name="_____________________________MAT27" localSheetId="8">#REF!</definedName>
    <definedName name="_____________________________MAT27" localSheetId="4">#REF!</definedName>
    <definedName name="_____________________________MAT27">#REF!</definedName>
    <definedName name="_____________________________MAT28" localSheetId="13">#REF!</definedName>
    <definedName name="_____________________________MAT28" localSheetId="8">#REF!</definedName>
    <definedName name="_____________________________MAT28" localSheetId="4">#REF!</definedName>
    <definedName name="_____________________________MAT28">#REF!</definedName>
    <definedName name="_____________________________MAT29" localSheetId="13">#REF!</definedName>
    <definedName name="_____________________________MAT29" localSheetId="8">#REF!</definedName>
    <definedName name="_____________________________MAT29" localSheetId="4">#REF!</definedName>
    <definedName name="_____________________________MAT29">#REF!</definedName>
    <definedName name="_____________________________MAT3" localSheetId="13">#REF!</definedName>
    <definedName name="_____________________________MAT3" localSheetId="8">#REF!</definedName>
    <definedName name="_____________________________MAT3" localSheetId="4">#REF!</definedName>
    <definedName name="_____________________________MAT3">#REF!</definedName>
    <definedName name="_____________________________MAT30" localSheetId="13">#REF!</definedName>
    <definedName name="_____________________________MAT30" localSheetId="8">#REF!</definedName>
    <definedName name="_____________________________MAT30" localSheetId="4">#REF!</definedName>
    <definedName name="_____________________________MAT30">#REF!</definedName>
    <definedName name="_____________________________MAT31" localSheetId="13">#REF!</definedName>
    <definedName name="_____________________________MAT31" localSheetId="8">#REF!</definedName>
    <definedName name="_____________________________MAT31" localSheetId="4">#REF!</definedName>
    <definedName name="_____________________________MAT31">#REF!</definedName>
    <definedName name="_____________________________MAT32" localSheetId="13">#REF!</definedName>
    <definedName name="_____________________________MAT32" localSheetId="8">#REF!</definedName>
    <definedName name="_____________________________MAT32" localSheetId="4">#REF!</definedName>
    <definedName name="_____________________________MAT32">#REF!</definedName>
    <definedName name="_____________________________MAT33" localSheetId="13">#REF!</definedName>
    <definedName name="_____________________________MAT33" localSheetId="8">#REF!</definedName>
    <definedName name="_____________________________MAT33" localSheetId="4">#REF!</definedName>
    <definedName name="_____________________________MAT33">#REF!</definedName>
    <definedName name="_____________________________MAT34" localSheetId="13">#REF!</definedName>
    <definedName name="_____________________________MAT34" localSheetId="8">#REF!</definedName>
    <definedName name="_____________________________MAT34" localSheetId="4">#REF!</definedName>
    <definedName name="_____________________________MAT34">#REF!</definedName>
    <definedName name="_____________________________MAT35" localSheetId="13">#REF!</definedName>
    <definedName name="_____________________________MAT35" localSheetId="8">#REF!</definedName>
    <definedName name="_____________________________MAT35" localSheetId="4">#REF!</definedName>
    <definedName name="_____________________________MAT35">#REF!</definedName>
    <definedName name="_____________________________MAT36" localSheetId="13">#REF!</definedName>
    <definedName name="_____________________________MAT36" localSheetId="8">#REF!</definedName>
    <definedName name="_____________________________MAT36" localSheetId="4">#REF!</definedName>
    <definedName name="_____________________________MAT36">#REF!</definedName>
    <definedName name="_____________________________MAT37" localSheetId="13">#REF!</definedName>
    <definedName name="_____________________________MAT37" localSheetId="8">#REF!</definedName>
    <definedName name="_____________________________MAT37" localSheetId="4">#REF!</definedName>
    <definedName name="_____________________________MAT37">#REF!</definedName>
    <definedName name="_____________________________MAT4" localSheetId="13">#REF!</definedName>
    <definedName name="_____________________________MAT4" localSheetId="8">#REF!</definedName>
    <definedName name="_____________________________MAT4" localSheetId="4">#REF!</definedName>
    <definedName name="_____________________________MAT4">#REF!</definedName>
    <definedName name="_____________________________MAT5" localSheetId="13">#REF!</definedName>
    <definedName name="_____________________________MAT5" localSheetId="8">#REF!</definedName>
    <definedName name="_____________________________MAT5" localSheetId="4">#REF!</definedName>
    <definedName name="_____________________________MAT5">#REF!</definedName>
    <definedName name="_____________________________MAT6" localSheetId="13">#REF!</definedName>
    <definedName name="_____________________________MAT6" localSheetId="8">#REF!</definedName>
    <definedName name="_____________________________MAT6" localSheetId="4">#REF!</definedName>
    <definedName name="_____________________________MAT6">#REF!</definedName>
    <definedName name="_____________________________MAT7" localSheetId="13">#REF!</definedName>
    <definedName name="_____________________________MAT7" localSheetId="8">#REF!</definedName>
    <definedName name="_____________________________MAT7" localSheetId="4">#REF!</definedName>
    <definedName name="_____________________________MAT7">#REF!</definedName>
    <definedName name="_____________________________MAT8" localSheetId="13">#REF!</definedName>
    <definedName name="_____________________________MAT8" localSheetId="8">#REF!</definedName>
    <definedName name="_____________________________MAT8" localSheetId="4">#REF!</definedName>
    <definedName name="_____________________________MAT8">#REF!</definedName>
    <definedName name="_____________________________MAT832" localSheetId="13">#REF!</definedName>
    <definedName name="_____________________________MAT832" localSheetId="8">#REF!</definedName>
    <definedName name="_____________________________MAT832" localSheetId="4">#REF!</definedName>
    <definedName name="_____________________________MAT832">#REF!</definedName>
    <definedName name="_____________________________MAT9" localSheetId="13">#REF!</definedName>
    <definedName name="_____________________________MAT9" localSheetId="8">#REF!</definedName>
    <definedName name="_____________________________MAT9" localSheetId="4">#REF!</definedName>
    <definedName name="_____________________________MAT9">#REF!</definedName>
    <definedName name="_____________________________MAY88" localSheetId="13">#REF!</definedName>
    <definedName name="_____________________________MAY88" localSheetId="8">#REF!</definedName>
    <definedName name="_____________________________MAY88" localSheetId="4">#REF!</definedName>
    <definedName name="_____________________________MAY88">#REF!</definedName>
    <definedName name="_____________________________MO1" localSheetId="13">#REF!</definedName>
    <definedName name="_____________________________MO1" localSheetId="8">#REF!</definedName>
    <definedName name="_____________________________MO1" localSheetId="4">#REF!</definedName>
    <definedName name="_____________________________MO1">#REF!</definedName>
    <definedName name="_____________________________MO10" localSheetId="13">#REF!</definedName>
    <definedName name="_____________________________MO10" localSheetId="8">#REF!</definedName>
    <definedName name="_____________________________MO10" localSheetId="4">#REF!</definedName>
    <definedName name="_____________________________MO10">#REF!</definedName>
    <definedName name="_____________________________MO2" localSheetId="13">#REF!</definedName>
    <definedName name="_____________________________MO2" localSheetId="8">#REF!</definedName>
    <definedName name="_____________________________MO2" localSheetId="4">#REF!</definedName>
    <definedName name="_____________________________MO2">#REF!</definedName>
    <definedName name="_____________________________MO3" localSheetId="13">#REF!</definedName>
    <definedName name="_____________________________MO3" localSheetId="8">#REF!</definedName>
    <definedName name="_____________________________MO3" localSheetId="4">#REF!</definedName>
    <definedName name="_____________________________MO3">#REF!</definedName>
    <definedName name="_____________________________MO4" localSheetId="13">#REF!</definedName>
    <definedName name="_____________________________MO4" localSheetId="8">#REF!</definedName>
    <definedName name="_____________________________MO4" localSheetId="4">#REF!</definedName>
    <definedName name="_____________________________MO4">#REF!</definedName>
    <definedName name="_____________________________MO5" localSheetId="13">#REF!</definedName>
    <definedName name="_____________________________MO5" localSheetId="8">#REF!</definedName>
    <definedName name="_____________________________MO5" localSheetId="4">#REF!</definedName>
    <definedName name="_____________________________MO5">#REF!</definedName>
    <definedName name="_____________________________MO6" localSheetId="13">#REF!</definedName>
    <definedName name="_____________________________MO6" localSheetId="8">#REF!</definedName>
    <definedName name="_____________________________MO6" localSheetId="4">#REF!</definedName>
    <definedName name="_____________________________MO6">#REF!</definedName>
    <definedName name="_____________________________MO7" localSheetId="13">#REF!</definedName>
    <definedName name="_____________________________MO7" localSheetId="8">#REF!</definedName>
    <definedName name="_____________________________MO7" localSheetId="4">#REF!</definedName>
    <definedName name="_____________________________MO7">#REF!</definedName>
    <definedName name="_____________________________MO8" localSheetId="13">#REF!</definedName>
    <definedName name="_____________________________MO8" localSheetId="8">#REF!</definedName>
    <definedName name="_____________________________MO8" localSheetId="4">#REF!</definedName>
    <definedName name="_____________________________MO8">#REF!</definedName>
    <definedName name="_____________________________MO9" localSheetId="13">#REF!</definedName>
    <definedName name="_____________________________MO9" localSheetId="8">#REF!</definedName>
    <definedName name="_____________________________MO9" localSheetId="4">#REF!</definedName>
    <definedName name="_____________________________MO9">#REF!</definedName>
    <definedName name="_____________________________MV1" localSheetId="13">#REF!</definedName>
    <definedName name="_____________________________MV1" localSheetId="8">#REF!</definedName>
    <definedName name="_____________________________MV1" localSheetId="4">#REF!</definedName>
    <definedName name="_____________________________MV1">#REF!</definedName>
    <definedName name="_____________________________MV10" localSheetId="13">#REF!</definedName>
    <definedName name="_____________________________MV10" localSheetId="8">#REF!</definedName>
    <definedName name="_____________________________MV10" localSheetId="4">#REF!</definedName>
    <definedName name="_____________________________MV10">#REF!</definedName>
    <definedName name="_____________________________MV11" localSheetId="13">#REF!</definedName>
    <definedName name="_____________________________MV11" localSheetId="8">#REF!</definedName>
    <definedName name="_____________________________MV11" localSheetId="4">#REF!</definedName>
    <definedName name="_____________________________MV11">#REF!</definedName>
    <definedName name="_____________________________MV12" localSheetId="13">#REF!</definedName>
    <definedName name="_____________________________MV12" localSheetId="8">#REF!</definedName>
    <definedName name="_____________________________MV12" localSheetId="4">#REF!</definedName>
    <definedName name="_____________________________MV12">#REF!</definedName>
    <definedName name="_____________________________MV13" localSheetId="13">#REF!</definedName>
    <definedName name="_____________________________MV13" localSheetId="8">#REF!</definedName>
    <definedName name="_____________________________MV13" localSheetId="4">#REF!</definedName>
    <definedName name="_____________________________MV13">#REF!</definedName>
    <definedName name="_____________________________MV14" localSheetId="13">#REF!</definedName>
    <definedName name="_____________________________MV14" localSheetId="8">#REF!</definedName>
    <definedName name="_____________________________MV14" localSheetId="4">#REF!</definedName>
    <definedName name="_____________________________MV14">#REF!</definedName>
    <definedName name="_____________________________MV15" localSheetId="13">#REF!</definedName>
    <definedName name="_____________________________MV15" localSheetId="8">#REF!</definedName>
    <definedName name="_____________________________MV15" localSheetId="4">#REF!</definedName>
    <definedName name="_____________________________MV15">#REF!</definedName>
    <definedName name="_____________________________MV16" localSheetId="13">#REF!</definedName>
    <definedName name="_____________________________MV16" localSheetId="8">#REF!</definedName>
    <definedName name="_____________________________MV16" localSheetId="4">#REF!</definedName>
    <definedName name="_____________________________MV16">#REF!</definedName>
    <definedName name="_____________________________MV17" localSheetId="13">#REF!</definedName>
    <definedName name="_____________________________MV17" localSheetId="8">#REF!</definedName>
    <definedName name="_____________________________MV17" localSheetId="4">#REF!</definedName>
    <definedName name="_____________________________MV17">#REF!</definedName>
    <definedName name="_____________________________MV18" localSheetId="13">#REF!</definedName>
    <definedName name="_____________________________MV18" localSheetId="8">#REF!</definedName>
    <definedName name="_____________________________MV18" localSheetId="4">#REF!</definedName>
    <definedName name="_____________________________MV18">#REF!</definedName>
    <definedName name="_____________________________MV19" localSheetId="13">#REF!</definedName>
    <definedName name="_____________________________MV19" localSheetId="8">#REF!</definedName>
    <definedName name="_____________________________MV19" localSheetId="4">#REF!</definedName>
    <definedName name="_____________________________MV19">#REF!</definedName>
    <definedName name="_____________________________MV2" localSheetId="13">#REF!</definedName>
    <definedName name="_____________________________MV2" localSheetId="8">#REF!</definedName>
    <definedName name="_____________________________MV2" localSheetId="4">#REF!</definedName>
    <definedName name="_____________________________MV2">#REF!</definedName>
    <definedName name="_____________________________MV20" localSheetId="13">#REF!</definedName>
    <definedName name="_____________________________MV20" localSheetId="8">#REF!</definedName>
    <definedName name="_____________________________MV20" localSheetId="4">#REF!</definedName>
    <definedName name="_____________________________MV20">#REF!</definedName>
    <definedName name="_____________________________MV3" localSheetId="13">#REF!</definedName>
    <definedName name="_____________________________MV3" localSheetId="8">#REF!</definedName>
    <definedName name="_____________________________MV3" localSheetId="4">#REF!</definedName>
    <definedName name="_____________________________MV3">#REF!</definedName>
    <definedName name="_____________________________MV5" localSheetId="13">#REF!</definedName>
    <definedName name="_____________________________MV5" localSheetId="8">#REF!</definedName>
    <definedName name="_____________________________MV5" localSheetId="4">#REF!</definedName>
    <definedName name="_____________________________MV5">#REF!</definedName>
    <definedName name="_____________________________MV6" localSheetId="13">#REF!</definedName>
    <definedName name="_____________________________MV6" localSheetId="8">#REF!</definedName>
    <definedName name="_____________________________MV6" localSheetId="4">#REF!</definedName>
    <definedName name="_____________________________MV6">#REF!</definedName>
    <definedName name="_____________________________MV7" localSheetId="13">#REF!</definedName>
    <definedName name="_____________________________MV7" localSheetId="8">#REF!</definedName>
    <definedName name="_____________________________MV7" localSheetId="4">#REF!</definedName>
    <definedName name="_____________________________MV7">#REF!</definedName>
    <definedName name="_____________________________MV8" localSheetId="13">#REF!</definedName>
    <definedName name="_____________________________MV8" localSheetId="8">#REF!</definedName>
    <definedName name="_____________________________MV8" localSheetId="4">#REF!</definedName>
    <definedName name="_____________________________MV8">#REF!</definedName>
    <definedName name="_____________________________MV9" localSheetId="13">#REF!</definedName>
    <definedName name="_____________________________MV9" localSheetId="8">#REF!</definedName>
    <definedName name="_____________________________MV9" localSheetId="4">#REF!</definedName>
    <definedName name="_____________________________MV9">#REF!</definedName>
    <definedName name="_____________________________SBC1" localSheetId="13">#REF!</definedName>
    <definedName name="_____________________________SBC1" localSheetId="8">#REF!</definedName>
    <definedName name="_____________________________SBC1" localSheetId="4">#REF!</definedName>
    <definedName name="_____________________________SBC1">#REF!</definedName>
    <definedName name="_____________________________SBC3" localSheetId="13">#REF!</definedName>
    <definedName name="_____________________________SBC3" localSheetId="8">#REF!</definedName>
    <definedName name="_____________________________SBC3" localSheetId="4">#REF!</definedName>
    <definedName name="_____________________________SBC3">#REF!</definedName>
    <definedName name="_____________________________SBC5" localSheetId="13">#REF!</definedName>
    <definedName name="_____________________________SBC5" localSheetId="8">#REF!</definedName>
    <definedName name="_____________________________SBC5" localSheetId="4">#REF!</definedName>
    <definedName name="_____________________________SBC5">#REF!</definedName>
    <definedName name="____________________________AFC1" localSheetId="13">#REF!</definedName>
    <definedName name="____________________________AFC1" localSheetId="8">#REF!</definedName>
    <definedName name="____________________________AFC1" localSheetId="4">#REF!</definedName>
    <definedName name="____________________________AFC1">#REF!</definedName>
    <definedName name="____________________________AFC3" localSheetId="13">#REF!</definedName>
    <definedName name="____________________________AFC3" localSheetId="8">#REF!</definedName>
    <definedName name="____________________________AFC3" localSheetId="4">#REF!</definedName>
    <definedName name="____________________________AFC3">#REF!</definedName>
    <definedName name="____________________________AFC5" localSheetId="13">#REF!</definedName>
    <definedName name="____________________________AFC5" localSheetId="8">#REF!</definedName>
    <definedName name="____________________________AFC5" localSheetId="4">#REF!</definedName>
    <definedName name="____________________________AFC5">#REF!</definedName>
    <definedName name="____________________________apu1" localSheetId="13">#REF!</definedName>
    <definedName name="____________________________apu1" localSheetId="8">#REF!</definedName>
    <definedName name="____________________________apu1" localSheetId="4">#REF!</definedName>
    <definedName name="____________________________apu1">#REF!</definedName>
    <definedName name="____________________________BGC1" localSheetId="13">#REF!</definedName>
    <definedName name="____________________________BGC1" localSheetId="8">#REF!</definedName>
    <definedName name="____________________________BGC1" localSheetId="4">#REF!</definedName>
    <definedName name="____________________________BGC1">#REF!</definedName>
    <definedName name="____________________________BGC3" localSheetId="13">#REF!</definedName>
    <definedName name="____________________________BGC3" localSheetId="8">#REF!</definedName>
    <definedName name="____________________________BGC3" localSheetId="4">#REF!</definedName>
    <definedName name="____________________________BGC3">#REF!</definedName>
    <definedName name="____________________________BGC5" localSheetId="13">#REF!</definedName>
    <definedName name="____________________________BGC5" localSheetId="8">#REF!</definedName>
    <definedName name="____________________________BGC5" localSheetId="4">#REF!</definedName>
    <definedName name="____________________________BGC5">#REF!</definedName>
    <definedName name="____________________________CAC1" localSheetId="13">#REF!</definedName>
    <definedName name="____________________________CAC1" localSheetId="8">#REF!</definedName>
    <definedName name="____________________________CAC1" localSheetId="4">#REF!</definedName>
    <definedName name="____________________________CAC1">#REF!</definedName>
    <definedName name="____________________________CAC3" localSheetId="13">#REF!</definedName>
    <definedName name="____________________________CAC3" localSheetId="8">#REF!</definedName>
    <definedName name="____________________________CAC3" localSheetId="4">#REF!</definedName>
    <definedName name="____________________________CAC3">#REF!</definedName>
    <definedName name="____________________________CAC5" localSheetId="13">#REF!</definedName>
    <definedName name="____________________________CAC5" localSheetId="8">#REF!</definedName>
    <definedName name="____________________________CAC5" localSheetId="4">#REF!</definedName>
    <definedName name="____________________________CAC5">#REF!</definedName>
    <definedName name="____________________________CON123" localSheetId="13">#REF!</definedName>
    <definedName name="____________________________CON123" localSheetId="8">#REF!</definedName>
    <definedName name="____________________________CON123" localSheetId="4">#REF!</definedName>
    <definedName name="____________________________CON123">#REF!</definedName>
    <definedName name="____________________________EQP1" localSheetId="13">#REF!</definedName>
    <definedName name="____________________________EQP1" localSheetId="8">#REF!</definedName>
    <definedName name="____________________________EQP1" localSheetId="4">#REF!</definedName>
    <definedName name="____________________________EQP1">#REF!</definedName>
    <definedName name="____________________________EQP10" localSheetId="13">#REF!</definedName>
    <definedName name="____________________________EQP10" localSheetId="8">#REF!</definedName>
    <definedName name="____________________________EQP10" localSheetId="4">#REF!</definedName>
    <definedName name="____________________________EQP10">#REF!</definedName>
    <definedName name="____________________________EQP11" localSheetId="13">#REF!</definedName>
    <definedName name="____________________________EQP11" localSheetId="8">#REF!</definedName>
    <definedName name="____________________________EQP11" localSheetId="4">#REF!</definedName>
    <definedName name="____________________________EQP11">#REF!</definedName>
    <definedName name="____________________________EQP12" localSheetId="13">#REF!</definedName>
    <definedName name="____________________________EQP12" localSheetId="8">#REF!</definedName>
    <definedName name="____________________________EQP12" localSheetId="4">#REF!</definedName>
    <definedName name="____________________________EQP12">#REF!</definedName>
    <definedName name="____________________________EQP13" localSheetId="13">#REF!</definedName>
    <definedName name="____________________________EQP13" localSheetId="8">#REF!</definedName>
    <definedName name="____________________________EQP13" localSheetId="4">#REF!</definedName>
    <definedName name="____________________________EQP13">#REF!</definedName>
    <definedName name="____________________________EQP14" localSheetId="13">#REF!</definedName>
    <definedName name="____________________________EQP14" localSheetId="8">#REF!</definedName>
    <definedName name="____________________________EQP14" localSheetId="4">#REF!</definedName>
    <definedName name="____________________________EQP14">#REF!</definedName>
    <definedName name="____________________________EQP15" localSheetId="13">#REF!</definedName>
    <definedName name="____________________________EQP15" localSheetId="8">#REF!</definedName>
    <definedName name="____________________________EQP15" localSheetId="4">#REF!</definedName>
    <definedName name="____________________________EQP15">#REF!</definedName>
    <definedName name="____________________________EQP16" localSheetId="13">#REF!</definedName>
    <definedName name="____________________________EQP16" localSheetId="8">#REF!</definedName>
    <definedName name="____________________________EQP16" localSheetId="4">#REF!</definedName>
    <definedName name="____________________________EQP16">#REF!</definedName>
    <definedName name="____________________________EQP17" localSheetId="13">#REF!</definedName>
    <definedName name="____________________________EQP17" localSheetId="8">#REF!</definedName>
    <definedName name="____________________________EQP17" localSheetId="4">#REF!</definedName>
    <definedName name="____________________________EQP17">#REF!</definedName>
    <definedName name="____________________________EQP18" localSheetId="13">#REF!</definedName>
    <definedName name="____________________________EQP18" localSheetId="8">#REF!</definedName>
    <definedName name="____________________________EQP18" localSheetId="4">#REF!</definedName>
    <definedName name="____________________________EQP18">#REF!</definedName>
    <definedName name="____________________________EQP19" localSheetId="13">#REF!</definedName>
    <definedName name="____________________________EQP19" localSheetId="8">#REF!</definedName>
    <definedName name="____________________________EQP19" localSheetId="4">#REF!</definedName>
    <definedName name="____________________________EQP19">#REF!</definedName>
    <definedName name="____________________________EQP2" localSheetId="13">#REF!</definedName>
    <definedName name="____________________________EQP2" localSheetId="8">#REF!</definedName>
    <definedName name="____________________________EQP2" localSheetId="4">#REF!</definedName>
    <definedName name="____________________________EQP2">#REF!</definedName>
    <definedName name="____________________________EQP20" localSheetId="13">#REF!</definedName>
    <definedName name="____________________________EQP20" localSheetId="8">#REF!</definedName>
    <definedName name="____________________________EQP20" localSheetId="4">#REF!</definedName>
    <definedName name="____________________________EQP20">#REF!</definedName>
    <definedName name="____________________________EQP3" localSheetId="13">#REF!</definedName>
    <definedName name="____________________________EQP3" localSheetId="8">#REF!</definedName>
    <definedName name="____________________________EQP3" localSheetId="4">#REF!</definedName>
    <definedName name="____________________________EQP3">#REF!</definedName>
    <definedName name="____________________________EQP4" localSheetId="13">#REF!</definedName>
    <definedName name="____________________________EQP4" localSheetId="8">#REF!</definedName>
    <definedName name="____________________________EQP4" localSheetId="4">#REF!</definedName>
    <definedName name="____________________________EQP4">#REF!</definedName>
    <definedName name="____________________________EQP5" localSheetId="13">#REF!</definedName>
    <definedName name="____________________________EQP5" localSheetId="8">#REF!</definedName>
    <definedName name="____________________________EQP5" localSheetId="4">#REF!</definedName>
    <definedName name="____________________________EQP5">#REF!</definedName>
    <definedName name="____________________________EQP6" localSheetId="13">#REF!</definedName>
    <definedName name="____________________________EQP6" localSheetId="8">#REF!</definedName>
    <definedName name="____________________________EQP6" localSheetId="4">#REF!</definedName>
    <definedName name="____________________________EQP6">#REF!</definedName>
    <definedName name="____________________________EQP7" localSheetId="13">#REF!</definedName>
    <definedName name="____________________________EQP7" localSheetId="8">#REF!</definedName>
    <definedName name="____________________________EQP7" localSheetId="4">#REF!</definedName>
    <definedName name="____________________________EQP7">#REF!</definedName>
    <definedName name="____________________________EQP8" localSheetId="13">#REF!</definedName>
    <definedName name="____________________________EQP8" localSheetId="8">#REF!</definedName>
    <definedName name="____________________________EQP8" localSheetId="4">#REF!</definedName>
    <definedName name="____________________________EQP8">#REF!</definedName>
    <definedName name="____________________________EQP9" localSheetId="13">#REF!</definedName>
    <definedName name="____________________________EQP9" localSheetId="8">#REF!</definedName>
    <definedName name="____________________________EQP9" localSheetId="4">#REF!</definedName>
    <definedName name="____________________________EQP9">#REF!</definedName>
    <definedName name="____________________________FS01" localSheetId="8">[0]!ERR</definedName>
    <definedName name="____________________________FS01" localSheetId="4">[0]!ERR</definedName>
    <definedName name="____________________________FS01">[0]!ERR</definedName>
    <definedName name="____________________________FS01_4">#NAME?</definedName>
    <definedName name="____________________________i1" localSheetId="13">#REF!</definedName>
    <definedName name="____________________________i1" localSheetId="8">#REF!</definedName>
    <definedName name="____________________________i1" localSheetId="4">#REF!</definedName>
    <definedName name="____________________________i1">#REF!</definedName>
    <definedName name="____________________________M14" localSheetId="13">#REF!</definedName>
    <definedName name="____________________________M14" localSheetId="8">#REF!</definedName>
    <definedName name="____________________________M14" localSheetId="4">#REF!</definedName>
    <definedName name="____________________________M14">#REF!</definedName>
    <definedName name="____________________________MAT1" localSheetId="13">#REF!</definedName>
    <definedName name="____________________________MAT1" localSheetId="8">#REF!</definedName>
    <definedName name="____________________________MAT1" localSheetId="4">#REF!</definedName>
    <definedName name="____________________________MAT1">#REF!</definedName>
    <definedName name="____________________________MAT10" localSheetId="13">#REF!</definedName>
    <definedName name="____________________________MAT10" localSheetId="8">#REF!</definedName>
    <definedName name="____________________________MAT10" localSheetId="4">#REF!</definedName>
    <definedName name="____________________________MAT10">#REF!</definedName>
    <definedName name="____________________________MAT11" localSheetId="13">#REF!</definedName>
    <definedName name="____________________________MAT11" localSheetId="8">#REF!</definedName>
    <definedName name="____________________________MAT11" localSheetId="4">#REF!</definedName>
    <definedName name="____________________________MAT11">#REF!</definedName>
    <definedName name="____________________________MAT1111" localSheetId="13">#REF!</definedName>
    <definedName name="____________________________MAT1111" localSheetId="8">#REF!</definedName>
    <definedName name="____________________________MAT1111" localSheetId="4">#REF!</definedName>
    <definedName name="____________________________MAT1111">#REF!</definedName>
    <definedName name="____________________________MAT12" localSheetId="13">#REF!</definedName>
    <definedName name="____________________________MAT12" localSheetId="8">#REF!</definedName>
    <definedName name="____________________________MAT12" localSheetId="4">#REF!</definedName>
    <definedName name="____________________________MAT12">#REF!</definedName>
    <definedName name="____________________________MAT13" localSheetId="13">#REF!</definedName>
    <definedName name="____________________________MAT13" localSheetId="8">#REF!</definedName>
    <definedName name="____________________________MAT13" localSheetId="4">#REF!</definedName>
    <definedName name="____________________________MAT13">#REF!</definedName>
    <definedName name="____________________________MAT14" localSheetId="13">#REF!</definedName>
    <definedName name="____________________________MAT14" localSheetId="8">#REF!</definedName>
    <definedName name="____________________________MAT14" localSheetId="4">#REF!</definedName>
    <definedName name="____________________________MAT14">#REF!</definedName>
    <definedName name="____________________________MAT15" localSheetId="13">#REF!</definedName>
    <definedName name="____________________________MAT15" localSheetId="8">#REF!</definedName>
    <definedName name="____________________________MAT15" localSheetId="4">#REF!</definedName>
    <definedName name="____________________________MAT15">#REF!</definedName>
    <definedName name="____________________________MAT16" localSheetId="13">#REF!</definedName>
    <definedName name="____________________________MAT16" localSheetId="8">#REF!</definedName>
    <definedName name="____________________________MAT16" localSheetId="4">#REF!</definedName>
    <definedName name="____________________________MAT16">#REF!</definedName>
    <definedName name="____________________________MAT17" localSheetId="13">#REF!</definedName>
    <definedName name="____________________________MAT17" localSheetId="8">#REF!</definedName>
    <definedName name="____________________________MAT17" localSheetId="4">#REF!</definedName>
    <definedName name="____________________________MAT17">#REF!</definedName>
    <definedName name="____________________________MAT170" localSheetId="13">#REF!</definedName>
    <definedName name="____________________________MAT170" localSheetId="8">#REF!</definedName>
    <definedName name="____________________________MAT170" localSheetId="4">#REF!</definedName>
    <definedName name="____________________________MAT170">#REF!</definedName>
    <definedName name="____________________________MAT171" localSheetId="13">#REF!</definedName>
    <definedName name="____________________________MAT171" localSheetId="8">#REF!</definedName>
    <definedName name="____________________________MAT171" localSheetId="4">#REF!</definedName>
    <definedName name="____________________________MAT171">#REF!</definedName>
    <definedName name="____________________________MAT18" localSheetId="13">#REF!</definedName>
    <definedName name="____________________________MAT18" localSheetId="8">#REF!</definedName>
    <definedName name="____________________________MAT18" localSheetId="4">#REF!</definedName>
    <definedName name="____________________________MAT18">#REF!</definedName>
    <definedName name="____________________________MAT19" localSheetId="13">#REF!</definedName>
    <definedName name="____________________________MAT19" localSheetId="8">#REF!</definedName>
    <definedName name="____________________________MAT19" localSheetId="4">#REF!</definedName>
    <definedName name="____________________________MAT19">#REF!</definedName>
    <definedName name="____________________________MAT2" localSheetId="13">#REF!</definedName>
    <definedName name="____________________________MAT2" localSheetId="8">#REF!</definedName>
    <definedName name="____________________________MAT2" localSheetId="4">#REF!</definedName>
    <definedName name="____________________________MAT2">#REF!</definedName>
    <definedName name="____________________________MAT20" localSheetId="13">#REF!</definedName>
    <definedName name="____________________________MAT20" localSheetId="8">#REF!</definedName>
    <definedName name="____________________________MAT20" localSheetId="4">#REF!</definedName>
    <definedName name="____________________________MAT20">#REF!</definedName>
    <definedName name="____________________________MAT21" localSheetId="13">#REF!</definedName>
    <definedName name="____________________________MAT21" localSheetId="8">#REF!</definedName>
    <definedName name="____________________________MAT21" localSheetId="4">#REF!</definedName>
    <definedName name="____________________________MAT21">#REF!</definedName>
    <definedName name="____________________________MAT22" localSheetId="13">#REF!</definedName>
    <definedName name="____________________________MAT22" localSheetId="8">#REF!</definedName>
    <definedName name="____________________________MAT22" localSheetId="4">#REF!</definedName>
    <definedName name="____________________________MAT22">#REF!</definedName>
    <definedName name="____________________________MAT23" localSheetId="13">#REF!</definedName>
    <definedName name="____________________________MAT23" localSheetId="8">#REF!</definedName>
    <definedName name="____________________________MAT23" localSheetId="4">#REF!</definedName>
    <definedName name="____________________________MAT23">#REF!</definedName>
    <definedName name="____________________________MAT24" localSheetId="13">#REF!</definedName>
    <definedName name="____________________________MAT24" localSheetId="8">#REF!</definedName>
    <definedName name="____________________________MAT24" localSheetId="4">#REF!</definedName>
    <definedName name="____________________________MAT24">#REF!</definedName>
    <definedName name="____________________________MAT25" localSheetId="13">#REF!</definedName>
    <definedName name="____________________________MAT25" localSheetId="8">#REF!</definedName>
    <definedName name="____________________________MAT25" localSheetId="4">#REF!</definedName>
    <definedName name="____________________________MAT25">#REF!</definedName>
    <definedName name="____________________________MAT26" localSheetId="13">#REF!</definedName>
    <definedName name="____________________________MAT26" localSheetId="8">#REF!</definedName>
    <definedName name="____________________________MAT26" localSheetId="4">#REF!</definedName>
    <definedName name="____________________________MAT26">#REF!</definedName>
    <definedName name="____________________________MAT27" localSheetId="13">#REF!</definedName>
    <definedName name="____________________________MAT27" localSheetId="8">#REF!</definedName>
    <definedName name="____________________________MAT27" localSheetId="4">#REF!</definedName>
    <definedName name="____________________________MAT27">#REF!</definedName>
    <definedName name="____________________________MAT28" localSheetId="13">#REF!</definedName>
    <definedName name="____________________________MAT28" localSheetId="8">#REF!</definedName>
    <definedName name="____________________________MAT28" localSheetId="4">#REF!</definedName>
    <definedName name="____________________________MAT28">#REF!</definedName>
    <definedName name="____________________________MAT29" localSheetId="13">#REF!</definedName>
    <definedName name="____________________________MAT29" localSheetId="8">#REF!</definedName>
    <definedName name="____________________________MAT29" localSheetId="4">#REF!</definedName>
    <definedName name="____________________________MAT29">#REF!</definedName>
    <definedName name="____________________________MAT3" localSheetId="13">#REF!</definedName>
    <definedName name="____________________________MAT3" localSheetId="8">#REF!</definedName>
    <definedName name="____________________________MAT3" localSheetId="4">#REF!</definedName>
    <definedName name="____________________________MAT3">#REF!</definedName>
    <definedName name="____________________________MAT30" localSheetId="13">#REF!</definedName>
    <definedName name="____________________________MAT30" localSheetId="8">#REF!</definedName>
    <definedName name="____________________________MAT30" localSheetId="4">#REF!</definedName>
    <definedName name="____________________________MAT30">#REF!</definedName>
    <definedName name="____________________________MAT31" localSheetId="13">#REF!</definedName>
    <definedName name="____________________________MAT31" localSheetId="8">#REF!</definedName>
    <definedName name="____________________________MAT31" localSheetId="4">#REF!</definedName>
    <definedName name="____________________________MAT31">#REF!</definedName>
    <definedName name="____________________________MAT32" localSheetId="13">#REF!</definedName>
    <definedName name="____________________________MAT32" localSheetId="8">#REF!</definedName>
    <definedName name="____________________________MAT32" localSheetId="4">#REF!</definedName>
    <definedName name="____________________________MAT32">#REF!</definedName>
    <definedName name="____________________________MAT33" localSheetId="13">#REF!</definedName>
    <definedName name="____________________________MAT33" localSheetId="8">#REF!</definedName>
    <definedName name="____________________________MAT33" localSheetId="4">#REF!</definedName>
    <definedName name="____________________________MAT33">#REF!</definedName>
    <definedName name="____________________________MAT34" localSheetId="13">#REF!</definedName>
    <definedName name="____________________________MAT34" localSheetId="8">#REF!</definedName>
    <definedName name="____________________________MAT34" localSheetId="4">#REF!</definedName>
    <definedName name="____________________________MAT34">#REF!</definedName>
    <definedName name="____________________________MAT35" localSheetId="13">#REF!</definedName>
    <definedName name="____________________________MAT35" localSheetId="8">#REF!</definedName>
    <definedName name="____________________________MAT35" localSheetId="4">#REF!</definedName>
    <definedName name="____________________________MAT35">#REF!</definedName>
    <definedName name="____________________________MAT36" localSheetId="13">#REF!</definedName>
    <definedName name="____________________________MAT36" localSheetId="8">#REF!</definedName>
    <definedName name="____________________________MAT36" localSheetId="4">#REF!</definedName>
    <definedName name="____________________________MAT36">#REF!</definedName>
    <definedName name="____________________________MAT37" localSheetId="13">#REF!</definedName>
    <definedName name="____________________________MAT37" localSheetId="8">#REF!</definedName>
    <definedName name="____________________________MAT37" localSheetId="4">#REF!</definedName>
    <definedName name="____________________________MAT37">#REF!</definedName>
    <definedName name="____________________________MAT4" localSheetId="13">#REF!</definedName>
    <definedName name="____________________________MAT4" localSheetId="8">#REF!</definedName>
    <definedName name="____________________________MAT4" localSheetId="4">#REF!</definedName>
    <definedName name="____________________________MAT4">#REF!</definedName>
    <definedName name="____________________________MAT5" localSheetId="13">#REF!</definedName>
    <definedName name="____________________________MAT5" localSheetId="8">#REF!</definedName>
    <definedName name="____________________________MAT5" localSheetId="4">#REF!</definedName>
    <definedName name="____________________________MAT5">#REF!</definedName>
    <definedName name="____________________________MAT6" localSheetId="13">#REF!</definedName>
    <definedName name="____________________________MAT6" localSheetId="8">#REF!</definedName>
    <definedName name="____________________________MAT6" localSheetId="4">#REF!</definedName>
    <definedName name="____________________________MAT6">#REF!</definedName>
    <definedName name="____________________________MAT7" localSheetId="13">#REF!</definedName>
    <definedName name="____________________________MAT7" localSheetId="8">#REF!</definedName>
    <definedName name="____________________________MAT7" localSheetId="4">#REF!</definedName>
    <definedName name="____________________________MAT7">#REF!</definedName>
    <definedName name="____________________________MAT8" localSheetId="13">#REF!</definedName>
    <definedName name="____________________________MAT8" localSheetId="8">#REF!</definedName>
    <definedName name="____________________________MAT8" localSheetId="4">#REF!</definedName>
    <definedName name="____________________________MAT8">#REF!</definedName>
    <definedName name="____________________________MAT832" localSheetId="13">#REF!</definedName>
    <definedName name="____________________________MAT832" localSheetId="8">#REF!</definedName>
    <definedName name="____________________________MAT832" localSheetId="4">#REF!</definedName>
    <definedName name="____________________________MAT832">#REF!</definedName>
    <definedName name="____________________________MAT9" localSheetId="13">#REF!</definedName>
    <definedName name="____________________________MAT9" localSheetId="8">#REF!</definedName>
    <definedName name="____________________________MAT9" localSheetId="4">#REF!</definedName>
    <definedName name="____________________________MAT9">#REF!</definedName>
    <definedName name="____________________________MAY88" localSheetId="13">#REF!</definedName>
    <definedName name="____________________________MAY88" localSheetId="8">#REF!</definedName>
    <definedName name="____________________________MAY88" localSheetId="4">#REF!</definedName>
    <definedName name="____________________________MAY88">#REF!</definedName>
    <definedName name="____________________________MO1" localSheetId="13">#REF!</definedName>
    <definedName name="____________________________MO1" localSheetId="8">#REF!</definedName>
    <definedName name="____________________________MO1" localSheetId="4">#REF!</definedName>
    <definedName name="____________________________MO1">#REF!</definedName>
    <definedName name="____________________________MO10" localSheetId="13">#REF!</definedName>
    <definedName name="____________________________MO10" localSheetId="8">#REF!</definedName>
    <definedName name="____________________________MO10" localSheetId="4">#REF!</definedName>
    <definedName name="____________________________MO10">#REF!</definedName>
    <definedName name="____________________________MO2" localSheetId="13">#REF!</definedName>
    <definedName name="____________________________MO2" localSheetId="8">#REF!</definedName>
    <definedName name="____________________________MO2" localSheetId="4">#REF!</definedName>
    <definedName name="____________________________MO2">#REF!</definedName>
    <definedName name="____________________________MO3" localSheetId="13">#REF!</definedName>
    <definedName name="____________________________MO3" localSheetId="8">#REF!</definedName>
    <definedName name="____________________________MO3" localSheetId="4">#REF!</definedName>
    <definedName name="____________________________MO3">#REF!</definedName>
    <definedName name="____________________________MO4" localSheetId="13">#REF!</definedName>
    <definedName name="____________________________MO4" localSheetId="8">#REF!</definedName>
    <definedName name="____________________________MO4" localSheetId="4">#REF!</definedName>
    <definedName name="____________________________MO4">#REF!</definedName>
    <definedName name="____________________________MO5" localSheetId="13">#REF!</definedName>
    <definedName name="____________________________MO5" localSheetId="8">#REF!</definedName>
    <definedName name="____________________________MO5" localSheetId="4">#REF!</definedName>
    <definedName name="____________________________MO5">#REF!</definedName>
    <definedName name="____________________________MO6" localSheetId="13">#REF!</definedName>
    <definedName name="____________________________MO6" localSheetId="8">#REF!</definedName>
    <definedName name="____________________________MO6" localSheetId="4">#REF!</definedName>
    <definedName name="____________________________MO6">#REF!</definedName>
    <definedName name="____________________________MO7" localSheetId="13">#REF!</definedName>
    <definedName name="____________________________MO7" localSheetId="8">#REF!</definedName>
    <definedName name="____________________________MO7" localSheetId="4">#REF!</definedName>
    <definedName name="____________________________MO7">#REF!</definedName>
    <definedName name="____________________________MO8" localSheetId="13">#REF!</definedName>
    <definedName name="____________________________MO8" localSheetId="8">#REF!</definedName>
    <definedName name="____________________________MO8" localSheetId="4">#REF!</definedName>
    <definedName name="____________________________MO8">#REF!</definedName>
    <definedName name="____________________________MO9" localSheetId="13">#REF!</definedName>
    <definedName name="____________________________MO9" localSheetId="8">#REF!</definedName>
    <definedName name="____________________________MO9" localSheetId="4">#REF!</definedName>
    <definedName name="____________________________MO9">#REF!</definedName>
    <definedName name="____________________________MV1" localSheetId="13">#REF!</definedName>
    <definedName name="____________________________MV1" localSheetId="8">#REF!</definedName>
    <definedName name="____________________________MV1" localSheetId="4">#REF!</definedName>
    <definedName name="____________________________MV1">#REF!</definedName>
    <definedName name="____________________________MV10" localSheetId="13">#REF!</definedName>
    <definedName name="____________________________MV10" localSheetId="8">#REF!</definedName>
    <definedName name="____________________________MV10" localSheetId="4">#REF!</definedName>
    <definedName name="____________________________MV10">#REF!</definedName>
    <definedName name="____________________________MV11" localSheetId="13">#REF!</definedName>
    <definedName name="____________________________MV11" localSheetId="8">#REF!</definedName>
    <definedName name="____________________________MV11" localSheetId="4">#REF!</definedName>
    <definedName name="____________________________MV11">#REF!</definedName>
    <definedName name="____________________________MV12" localSheetId="13">#REF!</definedName>
    <definedName name="____________________________MV12" localSheetId="8">#REF!</definedName>
    <definedName name="____________________________MV12" localSheetId="4">#REF!</definedName>
    <definedName name="____________________________MV12">#REF!</definedName>
    <definedName name="____________________________MV13" localSheetId="13">#REF!</definedName>
    <definedName name="____________________________MV13" localSheetId="8">#REF!</definedName>
    <definedName name="____________________________MV13" localSheetId="4">#REF!</definedName>
    <definedName name="____________________________MV13">#REF!</definedName>
    <definedName name="____________________________MV14" localSheetId="13">#REF!</definedName>
    <definedName name="____________________________MV14" localSheetId="8">#REF!</definedName>
    <definedName name="____________________________MV14" localSheetId="4">#REF!</definedName>
    <definedName name="____________________________MV14">#REF!</definedName>
    <definedName name="____________________________MV15" localSheetId="13">#REF!</definedName>
    <definedName name="____________________________MV15" localSheetId="8">#REF!</definedName>
    <definedName name="____________________________MV15" localSheetId="4">#REF!</definedName>
    <definedName name="____________________________MV15">#REF!</definedName>
    <definedName name="____________________________MV16" localSheetId="13">#REF!</definedName>
    <definedName name="____________________________MV16" localSheetId="8">#REF!</definedName>
    <definedName name="____________________________MV16" localSheetId="4">#REF!</definedName>
    <definedName name="____________________________MV16">#REF!</definedName>
    <definedName name="____________________________MV17" localSheetId="13">#REF!</definedName>
    <definedName name="____________________________MV17" localSheetId="8">#REF!</definedName>
    <definedName name="____________________________MV17" localSheetId="4">#REF!</definedName>
    <definedName name="____________________________MV17">#REF!</definedName>
    <definedName name="____________________________MV18" localSheetId="13">#REF!</definedName>
    <definedName name="____________________________MV18" localSheetId="8">#REF!</definedName>
    <definedName name="____________________________MV18" localSheetId="4">#REF!</definedName>
    <definedName name="____________________________MV18">#REF!</definedName>
    <definedName name="____________________________MV19" localSheetId="13">#REF!</definedName>
    <definedName name="____________________________MV19" localSheetId="8">#REF!</definedName>
    <definedName name="____________________________MV19" localSheetId="4">#REF!</definedName>
    <definedName name="____________________________MV19">#REF!</definedName>
    <definedName name="____________________________MV2" localSheetId="13">#REF!</definedName>
    <definedName name="____________________________MV2" localSheetId="8">#REF!</definedName>
    <definedName name="____________________________MV2" localSheetId="4">#REF!</definedName>
    <definedName name="____________________________MV2">#REF!</definedName>
    <definedName name="____________________________MV20" localSheetId="13">#REF!</definedName>
    <definedName name="____________________________MV20" localSheetId="8">#REF!</definedName>
    <definedName name="____________________________MV20" localSheetId="4">#REF!</definedName>
    <definedName name="____________________________MV20">#REF!</definedName>
    <definedName name="____________________________MV3" localSheetId="13">#REF!</definedName>
    <definedName name="____________________________MV3" localSheetId="8">#REF!</definedName>
    <definedName name="____________________________MV3" localSheetId="4">#REF!</definedName>
    <definedName name="____________________________MV3">#REF!</definedName>
    <definedName name="____________________________MV5" localSheetId="13">#REF!</definedName>
    <definedName name="____________________________MV5" localSheetId="8">#REF!</definedName>
    <definedName name="____________________________MV5" localSheetId="4">#REF!</definedName>
    <definedName name="____________________________MV5">#REF!</definedName>
    <definedName name="____________________________MV6" localSheetId="13">#REF!</definedName>
    <definedName name="____________________________MV6" localSheetId="8">#REF!</definedName>
    <definedName name="____________________________MV6" localSheetId="4">#REF!</definedName>
    <definedName name="____________________________MV6">#REF!</definedName>
    <definedName name="____________________________MV7" localSheetId="13">#REF!</definedName>
    <definedName name="____________________________MV7" localSheetId="8">#REF!</definedName>
    <definedName name="____________________________MV7" localSheetId="4">#REF!</definedName>
    <definedName name="____________________________MV7">#REF!</definedName>
    <definedName name="____________________________MV8" localSheetId="13">#REF!</definedName>
    <definedName name="____________________________MV8" localSheetId="8">#REF!</definedName>
    <definedName name="____________________________MV8" localSheetId="4">#REF!</definedName>
    <definedName name="____________________________MV8">#REF!</definedName>
    <definedName name="____________________________MV9" localSheetId="13">#REF!</definedName>
    <definedName name="____________________________MV9" localSheetId="8">#REF!</definedName>
    <definedName name="____________________________MV9" localSheetId="4">#REF!</definedName>
    <definedName name="____________________________MV9">#REF!</definedName>
    <definedName name="____________________________SBC1" localSheetId="13">#REF!</definedName>
    <definedName name="____________________________SBC1" localSheetId="8">#REF!</definedName>
    <definedName name="____________________________SBC1" localSheetId="4">#REF!</definedName>
    <definedName name="____________________________SBC1">#REF!</definedName>
    <definedName name="____________________________SBC3" localSheetId="13">#REF!</definedName>
    <definedName name="____________________________SBC3" localSheetId="8">#REF!</definedName>
    <definedName name="____________________________SBC3" localSheetId="4">#REF!</definedName>
    <definedName name="____________________________SBC3">#REF!</definedName>
    <definedName name="____________________________SBC5" localSheetId="13">#REF!</definedName>
    <definedName name="____________________________SBC5" localSheetId="8">#REF!</definedName>
    <definedName name="____________________________SBC5" localSheetId="4">#REF!</definedName>
    <definedName name="____________________________SBC5">#REF!</definedName>
    <definedName name="___________________________AFC1" localSheetId="13">#REF!</definedName>
    <definedName name="___________________________AFC1" localSheetId="8">#REF!</definedName>
    <definedName name="___________________________AFC1" localSheetId="4">#REF!</definedName>
    <definedName name="___________________________AFC1">#REF!</definedName>
    <definedName name="___________________________AFC3" localSheetId="13">#REF!</definedName>
    <definedName name="___________________________AFC3" localSheetId="8">#REF!</definedName>
    <definedName name="___________________________AFC3" localSheetId="4">#REF!</definedName>
    <definedName name="___________________________AFC3">#REF!</definedName>
    <definedName name="___________________________AFC5" localSheetId="13">#REF!</definedName>
    <definedName name="___________________________AFC5" localSheetId="8">#REF!</definedName>
    <definedName name="___________________________AFC5" localSheetId="4">#REF!</definedName>
    <definedName name="___________________________AFC5">#REF!</definedName>
    <definedName name="___________________________apu1" localSheetId="13">#REF!</definedName>
    <definedName name="___________________________apu1" localSheetId="8">#REF!</definedName>
    <definedName name="___________________________apu1" localSheetId="4">#REF!</definedName>
    <definedName name="___________________________apu1">#REF!</definedName>
    <definedName name="___________________________BGC1" localSheetId="13">#REF!</definedName>
    <definedName name="___________________________BGC1" localSheetId="8">#REF!</definedName>
    <definedName name="___________________________BGC1" localSheetId="4">#REF!</definedName>
    <definedName name="___________________________BGC1">#REF!</definedName>
    <definedName name="___________________________BGC3" localSheetId="13">#REF!</definedName>
    <definedName name="___________________________BGC3" localSheetId="8">#REF!</definedName>
    <definedName name="___________________________BGC3" localSheetId="4">#REF!</definedName>
    <definedName name="___________________________BGC3">#REF!</definedName>
    <definedName name="___________________________BGC5" localSheetId="13">#REF!</definedName>
    <definedName name="___________________________BGC5" localSheetId="8">#REF!</definedName>
    <definedName name="___________________________BGC5" localSheetId="4">#REF!</definedName>
    <definedName name="___________________________BGC5">#REF!</definedName>
    <definedName name="___________________________CAC1" localSheetId="13">#REF!</definedName>
    <definedName name="___________________________CAC1" localSheetId="8">#REF!</definedName>
    <definedName name="___________________________CAC1" localSheetId="4">#REF!</definedName>
    <definedName name="___________________________CAC1">#REF!</definedName>
    <definedName name="___________________________CAC3" localSheetId="13">#REF!</definedName>
    <definedName name="___________________________CAC3" localSheetId="8">#REF!</definedName>
    <definedName name="___________________________CAC3" localSheetId="4">#REF!</definedName>
    <definedName name="___________________________CAC3">#REF!</definedName>
    <definedName name="___________________________CAC5" localSheetId="13">#REF!</definedName>
    <definedName name="___________________________CAC5" localSheetId="8">#REF!</definedName>
    <definedName name="___________________________CAC5" localSheetId="4">#REF!</definedName>
    <definedName name="___________________________CAC5">#REF!</definedName>
    <definedName name="___________________________CON123" localSheetId="13">#REF!</definedName>
    <definedName name="___________________________CON123" localSheetId="8">#REF!</definedName>
    <definedName name="___________________________CON123" localSheetId="4">#REF!</definedName>
    <definedName name="___________________________CON123">#REF!</definedName>
    <definedName name="___________________________EQP1" localSheetId="13">#REF!</definedName>
    <definedName name="___________________________EQP1" localSheetId="8">#REF!</definedName>
    <definedName name="___________________________EQP1" localSheetId="4">#REF!</definedName>
    <definedName name="___________________________EQP1">#REF!</definedName>
    <definedName name="___________________________EQP10" localSheetId="13">#REF!</definedName>
    <definedName name="___________________________EQP10" localSheetId="8">#REF!</definedName>
    <definedName name="___________________________EQP10" localSheetId="4">#REF!</definedName>
    <definedName name="___________________________EQP10">#REF!</definedName>
    <definedName name="___________________________EQP11" localSheetId="13">#REF!</definedName>
    <definedName name="___________________________EQP11" localSheetId="8">#REF!</definedName>
    <definedName name="___________________________EQP11" localSheetId="4">#REF!</definedName>
    <definedName name="___________________________EQP11">#REF!</definedName>
    <definedName name="___________________________EQP12" localSheetId="13">#REF!</definedName>
    <definedName name="___________________________EQP12" localSheetId="8">#REF!</definedName>
    <definedName name="___________________________EQP12" localSheetId="4">#REF!</definedName>
    <definedName name="___________________________EQP12">#REF!</definedName>
    <definedName name="___________________________EQP13" localSheetId="13">#REF!</definedName>
    <definedName name="___________________________EQP13" localSheetId="8">#REF!</definedName>
    <definedName name="___________________________EQP13" localSheetId="4">#REF!</definedName>
    <definedName name="___________________________EQP13">#REF!</definedName>
    <definedName name="___________________________EQP14" localSheetId="13">#REF!</definedName>
    <definedName name="___________________________EQP14" localSheetId="8">#REF!</definedName>
    <definedName name="___________________________EQP14" localSheetId="4">#REF!</definedName>
    <definedName name="___________________________EQP14">#REF!</definedName>
    <definedName name="___________________________EQP15" localSheetId="13">#REF!</definedName>
    <definedName name="___________________________EQP15" localSheetId="8">#REF!</definedName>
    <definedName name="___________________________EQP15" localSheetId="4">#REF!</definedName>
    <definedName name="___________________________EQP15">#REF!</definedName>
    <definedName name="___________________________EQP16" localSheetId="13">#REF!</definedName>
    <definedName name="___________________________EQP16" localSheetId="8">#REF!</definedName>
    <definedName name="___________________________EQP16" localSheetId="4">#REF!</definedName>
    <definedName name="___________________________EQP16">#REF!</definedName>
    <definedName name="___________________________EQP17" localSheetId="13">#REF!</definedName>
    <definedName name="___________________________EQP17" localSheetId="8">#REF!</definedName>
    <definedName name="___________________________EQP17" localSheetId="4">#REF!</definedName>
    <definedName name="___________________________EQP17">#REF!</definedName>
    <definedName name="___________________________EQP18" localSheetId="13">#REF!</definedName>
    <definedName name="___________________________EQP18" localSheetId="8">#REF!</definedName>
    <definedName name="___________________________EQP18" localSheetId="4">#REF!</definedName>
    <definedName name="___________________________EQP18">#REF!</definedName>
    <definedName name="___________________________EQP19" localSheetId="13">#REF!</definedName>
    <definedName name="___________________________EQP19" localSheetId="8">#REF!</definedName>
    <definedName name="___________________________EQP19" localSheetId="4">#REF!</definedName>
    <definedName name="___________________________EQP19">#REF!</definedName>
    <definedName name="___________________________EQP2" localSheetId="13">#REF!</definedName>
    <definedName name="___________________________EQP2" localSheetId="8">#REF!</definedName>
    <definedName name="___________________________EQP2" localSheetId="4">#REF!</definedName>
    <definedName name="___________________________EQP2">#REF!</definedName>
    <definedName name="___________________________EQP20" localSheetId="13">#REF!</definedName>
    <definedName name="___________________________EQP20" localSheetId="8">#REF!</definedName>
    <definedName name="___________________________EQP20" localSheetId="4">#REF!</definedName>
    <definedName name="___________________________EQP20">#REF!</definedName>
    <definedName name="___________________________EQP3" localSheetId="13">#REF!</definedName>
    <definedName name="___________________________EQP3" localSheetId="8">#REF!</definedName>
    <definedName name="___________________________EQP3" localSheetId="4">#REF!</definedName>
    <definedName name="___________________________EQP3">#REF!</definedName>
    <definedName name="___________________________EQP4" localSheetId="13">#REF!</definedName>
    <definedName name="___________________________EQP4" localSheetId="8">#REF!</definedName>
    <definedName name="___________________________EQP4" localSheetId="4">#REF!</definedName>
    <definedName name="___________________________EQP4">#REF!</definedName>
    <definedName name="___________________________EQP5" localSheetId="13">#REF!</definedName>
    <definedName name="___________________________EQP5" localSheetId="8">#REF!</definedName>
    <definedName name="___________________________EQP5" localSheetId="4">#REF!</definedName>
    <definedName name="___________________________EQP5">#REF!</definedName>
    <definedName name="___________________________EQP6" localSheetId="13">#REF!</definedName>
    <definedName name="___________________________EQP6" localSheetId="8">#REF!</definedName>
    <definedName name="___________________________EQP6" localSheetId="4">#REF!</definedName>
    <definedName name="___________________________EQP6">#REF!</definedName>
    <definedName name="___________________________EQP7" localSheetId="13">#REF!</definedName>
    <definedName name="___________________________EQP7" localSheetId="8">#REF!</definedName>
    <definedName name="___________________________EQP7" localSheetId="4">#REF!</definedName>
    <definedName name="___________________________EQP7">#REF!</definedName>
    <definedName name="___________________________EQP8" localSheetId="13">#REF!</definedName>
    <definedName name="___________________________EQP8" localSheetId="8">#REF!</definedName>
    <definedName name="___________________________EQP8" localSheetId="4">#REF!</definedName>
    <definedName name="___________________________EQP8">#REF!</definedName>
    <definedName name="___________________________EQP9" localSheetId="13">#REF!</definedName>
    <definedName name="___________________________EQP9" localSheetId="8">#REF!</definedName>
    <definedName name="___________________________EQP9" localSheetId="4">#REF!</definedName>
    <definedName name="___________________________EQP9">#REF!</definedName>
    <definedName name="___________________________FS01" localSheetId="8">[0]!ERR</definedName>
    <definedName name="___________________________FS01" localSheetId="4">[0]!ERR</definedName>
    <definedName name="___________________________FS01">[0]!ERR</definedName>
    <definedName name="___________________________FS01_4">#NAME?</definedName>
    <definedName name="___________________________i1" localSheetId="13">#REF!</definedName>
    <definedName name="___________________________i1" localSheetId="8">#REF!</definedName>
    <definedName name="___________________________i1" localSheetId="4">#REF!</definedName>
    <definedName name="___________________________i1">#REF!</definedName>
    <definedName name="___________________________M14" localSheetId="13">#REF!</definedName>
    <definedName name="___________________________M14" localSheetId="8">#REF!</definedName>
    <definedName name="___________________________M14" localSheetId="4">#REF!</definedName>
    <definedName name="___________________________M14">#REF!</definedName>
    <definedName name="___________________________MAT1" localSheetId="13">#REF!</definedName>
    <definedName name="___________________________MAT1" localSheetId="8">#REF!</definedName>
    <definedName name="___________________________MAT1" localSheetId="4">#REF!</definedName>
    <definedName name="___________________________MAT1">#REF!</definedName>
    <definedName name="___________________________MAT10" localSheetId="13">#REF!</definedName>
    <definedName name="___________________________MAT10" localSheetId="8">#REF!</definedName>
    <definedName name="___________________________MAT10" localSheetId="4">#REF!</definedName>
    <definedName name="___________________________MAT10">#REF!</definedName>
    <definedName name="___________________________MAT11" localSheetId="13">#REF!</definedName>
    <definedName name="___________________________MAT11" localSheetId="8">#REF!</definedName>
    <definedName name="___________________________MAT11" localSheetId="4">#REF!</definedName>
    <definedName name="___________________________MAT11">#REF!</definedName>
    <definedName name="___________________________MAT1111" localSheetId="13">#REF!</definedName>
    <definedName name="___________________________MAT1111" localSheetId="8">#REF!</definedName>
    <definedName name="___________________________MAT1111" localSheetId="4">#REF!</definedName>
    <definedName name="___________________________MAT1111">#REF!</definedName>
    <definedName name="___________________________MAT12" localSheetId="13">#REF!</definedName>
    <definedName name="___________________________MAT12" localSheetId="8">#REF!</definedName>
    <definedName name="___________________________MAT12" localSheetId="4">#REF!</definedName>
    <definedName name="___________________________MAT12">#REF!</definedName>
    <definedName name="___________________________MAT13" localSheetId="13">#REF!</definedName>
    <definedName name="___________________________MAT13" localSheetId="8">#REF!</definedName>
    <definedName name="___________________________MAT13" localSheetId="4">#REF!</definedName>
    <definedName name="___________________________MAT13">#REF!</definedName>
    <definedName name="___________________________MAT14" localSheetId="13">#REF!</definedName>
    <definedName name="___________________________MAT14" localSheetId="8">#REF!</definedName>
    <definedName name="___________________________MAT14" localSheetId="4">#REF!</definedName>
    <definedName name="___________________________MAT14">#REF!</definedName>
    <definedName name="___________________________MAT15" localSheetId="13">#REF!</definedName>
    <definedName name="___________________________MAT15" localSheetId="8">#REF!</definedName>
    <definedName name="___________________________MAT15" localSheetId="4">#REF!</definedName>
    <definedName name="___________________________MAT15">#REF!</definedName>
    <definedName name="___________________________MAT16" localSheetId="13">#REF!</definedName>
    <definedName name="___________________________MAT16" localSheetId="8">#REF!</definedName>
    <definedName name="___________________________MAT16" localSheetId="4">#REF!</definedName>
    <definedName name="___________________________MAT16">#REF!</definedName>
    <definedName name="___________________________MAT17" localSheetId="13">#REF!</definedName>
    <definedName name="___________________________MAT17" localSheetId="8">#REF!</definedName>
    <definedName name="___________________________MAT17" localSheetId="4">#REF!</definedName>
    <definedName name="___________________________MAT17">#REF!</definedName>
    <definedName name="___________________________MAT170" localSheetId="13">#REF!</definedName>
    <definedName name="___________________________MAT170" localSheetId="8">#REF!</definedName>
    <definedName name="___________________________MAT170" localSheetId="4">#REF!</definedName>
    <definedName name="___________________________MAT170">#REF!</definedName>
    <definedName name="___________________________MAT171" localSheetId="13">#REF!</definedName>
    <definedName name="___________________________MAT171" localSheetId="8">#REF!</definedName>
    <definedName name="___________________________MAT171" localSheetId="4">#REF!</definedName>
    <definedName name="___________________________MAT171">#REF!</definedName>
    <definedName name="___________________________MAT18" localSheetId="13">#REF!</definedName>
    <definedName name="___________________________MAT18" localSheetId="8">#REF!</definedName>
    <definedName name="___________________________MAT18" localSheetId="4">#REF!</definedName>
    <definedName name="___________________________MAT18">#REF!</definedName>
    <definedName name="___________________________MAT19" localSheetId="13">#REF!</definedName>
    <definedName name="___________________________MAT19" localSheetId="8">#REF!</definedName>
    <definedName name="___________________________MAT19" localSheetId="4">#REF!</definedName>
    <definedName name="___________________________MAT19">#REF!</definedName>
    <definedName name="___________________________MAT2" localSheetId="13">#REF!</definedName>
    <definedName name="___________________________MAT2" localSheetId="8">#REF!</definedName>
    <definedName name="___________________________MAT2" localSheetId="4">#REF!</definedName>
    <definedName name="___________________________MAT2">#REF!</definedName>
    <definedName name="___________________________MAT20" localSheetId="13">#REF!</definedName>
    <definedName name="___________________________MAT20" localSheetId="8">#REF!</definedName>
    <definedName name="___________________________MAT20" localSheetId="4">#REF!</definedName>
    <definedName name="___________________________MAT20">#REF!</definedName>
    <definedName name="___________________________MAT21" localSheetId="13">#REF!</definedName>
    <definedName name="___________________________MAT21" localSheetId="8">#REF!</definedName>
    <definedName name="___________________________MAT21" localSheetId="4">#REF!</definedName>
    <definedName name="___________________________MAT21">#REF!</definedName>
    <definedName name="___________________________MAT22" localSheetId="13">#REF!</definedName>
    <definedName name="___________________________MAT22" localSheetId="8">#REF!</definedName>
    <definedName name="___________________________MAT22" localSheetId="4">#REF!</definedName>
    <definedName name="___________________________MAT22">#REF!</definedName>
    <definedName name="___________________________MAT23" localSheetId="13">#REF!</definedName>
    <definedName name="___________________________MAT23" localSheetId="8">#REF!</definedName>
    <definedName name="___________________________MAT23" localSheetId="4">#REF!</definedName>
    <definedName name="___________________________MAT23">#REF!</definedName>
    <definedName name="___________________________MAT24" localSheetId="13">#REF!</definedName>
    <definedName name="___________________________MAT24" localSheetId="8">#REF!</definedName>
    <definedName name="___________________________MAT24" localSheetId="4">#REF!</definedName>
    <definedName name="___________________________MAT24">#REF!</definedName>
    <definedName name="___________________________MAT25" localSheetId="13">#REF!</definedName>
    <definedName name="___________________________MAT25" localSheetId="8">#REF!</definedName>
    <definedName name="___________________________MAT25" localSheetId="4">#REF!</definedName>
    <definedName name="___________________________MAT25">#REF!</definedName>
    <definedName name="___________________________MAT26" localSheetId="13">#REF!</definedName>
    <definedName name="___________________________MAT26" localSheetId="8">#REF!</definedName>
    <definedName name="___________________________MAT26" localSheetId="4">#REF!</definedName>
    <definedName name="___________________________MAT26">#REF!</definedName>
    <definedName name="___________________________MAT27" localSheetId="13">#REF!</definedName>
    <definedName name="___________________________MAT27" localSheetId="8">#REF!</definedName>
    <definedName name="___________________________MAT27" localSheetId="4">#REF!</definedName>
    <definedName name="___________________________MAT27">#REF!</definedName>
    <definedName name="___________________________MAT28" localSheetId="13">#REF!</definedName>
    <definedName name="___________________________MAT28" localSheetId="8">#REF!</definedName>
    <definedName name="___________________________MAT28" localSheetId="4">#REF!</definedName>
    <definedName name="___________________________MAT28">#REF!</definedName>
    <definedName name="___________________________MAT29" localSheetId="13">#REF!</definedName>
    <definedName name="___________________________MAT29" localSheetId="8">#REF!</definedName>
    <definedName name="___________________________MAT29" localSheetId="4">#REF!</definedName>
    <definedName name="___________________________MAT29">#REF!</definedName>
    <definedName name="___________________________MAT3" localSheetId="13">#REF!</definedName>
    <definedName name="___________________________MAT3" localSheetId="8">#REF!</definedName>
    <definedName name="___________________________MAT3" localSheetId="4">#REF!</definedName>
    <definedName name="___________________________MAT3">#REF!</definedName>
    <definedName name="___________________________MAT30" localSheetId="13">#REF!</definedName>
    <definedName name="___________________________MAT30" localSheetId="8">#REF!</definedName>
    <definedName name="___________________________MAT30" localSheetId="4">#REF!</definedName>
    <definedName name="___________________________MAT30">#REF!</definedName>
    <definedName name="___________________________MAT31" localSheetId="13">#REF!</definedName>
    <definedName name="___________________________MAT31" localSheetId="8">#REF!</definedName>
    <definedName name="___________________________MAT31" localSheetId="4">#REF!</definedName>
    <definedName name="___________________________MAT31">#REF!</definedName>
    <definedName name="___________________________MAT32" localSheetId="13">#REF!</definedName>
    <definedName name="___________________________MAT32" localSheetId="8">#REF!</definedName>
    <definedName name="___________________________MAT32" localSheetId="4">#REF!</definedName>
    <definedName name="___________________________MAT32">#REF!</definedName>
    <definedName name="___________________________MAT33" localSheetId="13">#REF!</definedName>
    <definedName name="___________________________MAT33" localSheetId="8">#REF!</definedName>
    <definedName name="___________________________MAT33" localSheetId="4">#REF!</definedName>
    <definedName name="___________________________MAT33">#REF!</definedName>
    <definedName name="___________________________MAT34" localSheetId="13">#REF!</definedName>
    <definedName name="___________________________MAT34" localSheetId="8">#REF!</definedName>
    <definedName name="___________________________MAT34" localSheetId="4">#REF!</definedName>
    <definedName name="___________________________MAT34">#REF!</definedName>
    <definedName name="___________________________MAT35" localSheetId="13">#REF!</definedName>
    <definedName name="___________________________MAT35" localSheetId="8">#REF!</definedName>
    <definedName name="___________________________MAT35" localSheetId="4">#REF!</definedName>
    <definedName name="___________________________MAT35">#REF!</definedName>
    <definedName name="___________________________MAT36" localSheetId="13">#REF!</definedName>
    <definedName name="___________________________MAT36" localSheetId="8">#REF!</definedName>
    <definedName name="___________________________MAT36" localSheetId="4">#REF!</definedName>
    <definedName name="___________________________MAT36">#REF!</definedName>
    <definedName name="___________________________MAT37" localSheetId="13">#REF!</definedName>
    <definedName name="___________________________MAT37" localSheetId="8">#REF!</definedName>
    <definedName name="___________________________MAT37" localSheetId="4">#REF!</definedName>
    <definedName name="___________________________MAT37">#REF!</definedName>
    <definedName name="___________________________MAT4" localSheetId="13">#REF!</definedName>
    <definedName name="___________________________MAT4" localSheetId="8">#REF!</definedName>
    <definedName name="___________________________MAT4" localSheetId="4">#REF!</definedName>
    <definedName name="___________________________MAT4">#REF!</definedName>
    <definedName name="___________________________MAT5" localSheetId="13">#REF!</definedName>
    <definedName name="___________________________MAT5" localSheetId="8">#REF!</definedName>
    <definedName name="___________________________MAT5" localSheetId="4">#REF!</definedName>
    <definedName name="___________________________MAT5">#REF!</definedName>
    <definedName name="___________________________MAT6" localSheetId="13">#REF!</definedName>
    <definedName name="___________________________MAT6" localSheetId="8">#REF!</definedName>
    <definedName name="___________________________MAT6" localSheetId="4">#REF!</definedName>
    <definedName name="___________________________MAT6">#REF!</definedName>
    <definedName name="___________________________MAT7" localSheetId="13">#REF!</definedName>
    <definedName name="___________________________MAT7" localSheetId="8">#REF!</definedName>
    <definedName name="___________________________MAT7" localSheetId="4">#REF!</definedName>
    <definedName name="___________________________MAT7">#REF!</definedName>
    <definedName name="___________________________MAT8" localSheetId="13">#REF!</definedName>
    <definedName name="___________________________MAT8" localSheetId="8">#REF!</definedName>
    <definedName name="___________________________MAT8" localSheetId="4">#REF!</definedName>
    <definedName name="___________________________MAT8">#REF!</definedName>
    <definedName name="___________________________MAT832" localSheetId="13">#REF!</definedName>
    <definedName name="___________________________MAT832" localSheetId="8">#REF!</definedName>
    <definedName name="___________________________MAT832" localSheetId="4">#REF!</definedName>
    <definedName name="___________________________MAT832">#REF!</definedName>
    <definedName name="___________________________MAT9" localSheetId="13">#REF!</definedName>
    <definedName name="___________________________MAT9" localSheetId="8">#REF!</definedName>
    <definedName name="___________________________MAT9" localSheetId="4">#REF!</definedName>
    <definedName name="___________________________MAT9">#REF!</definedName>
    <definedName name="___________________________MAY88" localSheetId="13">#REF!</definedName>
    <definedName name="___________________________MAY88" localSheetId="8">#REF!</definedName>
    <definedName name="___________________________MAY88" localSheetId="4">#REF!</definedName>
    <definedName name="___________________________MAY88">#REF!</definedName>
    <definedName name="___________________________MO1" localSheetId="13">#REF!</definedName>
    <definedName name="___________________________MO1" localSheetId="8">#REF!</definedName>
    <definedName name="___________________________MO1" localSheetId="4">#REF!</definedName>
    <definedName name="___________________________MO1">#REF!</definedName>
    <definedName name="___________________________MO10" localSheetId="13">#REF!</definedName>
    <definedName name="___________________________MO10" localSheetId="8">#REF!</definedName>
    <definedName name="___________________________MO10" localSheetId="4">#REF!</definedName>
    <definedName name="___________________________MO10">#REF!</definedName>
    <definedName name="___________________________MO2" localSheetId="13">#REF!</definedName>
    <definedName name="___________________________MO2" localSheetId="8">#REF!</definedName>
    <definedName name="___________________________MO2" localSheetId="4">#REF!</definedName>
    <definedName name="___________________________MO2">#REF!</definedName>
    <definedName name="___________________________MO3" localSheetId="13">#REF!</definedName>
    <definedName name="___________________________MO3" localSheetId="8">#REF!</definedName>
    <definedName name="___________________________MO3" localSheetId="4">#REF!</definedName>
    <definedName name="___________________________MO3">#REF!</definedName>
    <definedName name="___________________________MO4" localSheetId="13">#REF!</definedName>
    <definedName name="___________________________MO4" localSheetId="8">#REF!</definedName>
    <definedName name="___________________________MO4" localSheetId="4">#REF!</definedName>
    <definedName name="___________________________MO4">#REF!</definedName>
    <definedName name="___________________________MO5" localSheetId="13">#REF!</definedName>
    <definedName name="___________________________MO5" localSheetId="8">#REF!</definedName>
    <definedName name="___________________________MO5" localSheetId="4">#REF!</definedName>
    <definedName name="___________________________MO5">#REF!</definedName>
    <definedName name="___________________________MO6" localSheetId="13">#REF!</definedName>
    <definedName name="___________________________MO6" localSheetId="8">#REF!</definedName>
    <definedName name="___________________________MO6" localSheetId="4">#REF!</definedName>
    <definedName name="___________________________MO6">#REF!</definedName>
    <definedName name="___________________________MO7" localSheetId="13">#REF!</definedName>
    <definedName name="___________________________MO7" localSheetId="8">#REF!</definedName>
    <definedName name="___________________________MO7" localSheetId="4">#REF!</definedName>
    <definedName name="___________________________MO7">#REF!</definedName>
    <definedName name="___________________________MO8" localSheetId="13">#REF!</definedName>
    <definedName name="___________________________MO8" localSheetId="8">#REF!</definedName>
    <definedName name="___________________________MO8" localSheetId="4">#REF!</definedName>
    <definedName name="___________________________MO8">#REF!</definedName>
    <definedName name="___________________________MO9" localSheetId="13">#REF!</definedName>
    <definedName name="___________________________MO9" localSheetId="8">#REF!</definedName>
    <definedName name="___________________________MO9" localSheetId="4">#REF!</definedName>
    <definedName name="___________________________MO9">#REF!</definedName>
    <definedName name="___________________________MV1" localSheetId="13">#REF!</definedName>
    <definedName name="___________________________MV1" localSheetId="8">#REF!</definedName>
    <definedName name="___________________________MV1" localSheetId="4">#REF!</definedName>
    <definedName name="___________________________MV1">#REF!</definedName>
    <definedName name="___________________________MV10" localSheetId="13">#REF!</definedName>
    <definedName name="___________________________MV10" localSheetId="8">#REF!</definedName>
    <definedName name="___________________________MV10" localSheetId="4">#REF!</definedName>
    <definedName name="___________________________MV10">#REF!</definedName>
    <definedName name="___________________________MV11" localSheetId="13">#REF!</definedName>
    <definedName name="___________________________MV11" localSheetId="8">#REF!</definedName>
    <definedName name="___________________________MV11" localSheetId="4">#REF!</definedName>
    <definedName name="___________________________MV11">#REF!</definedName>
    <definedName name="___________________________MV12" localSheetId="13">#REF!</definedName>
    <definedName name="___________________________MV12" localSheetId="8">#REF!</definedName>
    <definedName name="___________________________MV12" localSheetId="4">#REF!</definedName>
    <definedName name="___________________________MV12">#REF!</definedName>
    <definedName name="___________________________MV13" localSheetId="13">#REF!</definedName>
    <definedName name="___________________________MV13" localSheetId="8">#REF!</definedName>
    <definedName name="___________________________MV13" localSheetId="4">#REF!</definedName>
    <definedName name="___________________________MV13">#REF!</definedName>
    <definedName name="___________________________MV14" localSheetId="13">#REF!</definedName>
    <definedName name="___________________________MV14" localSheetId="8">#REF!</definedName>
    <definedName name="___________________________MV14" localSheetId="4">#REF!</definedName>
    <definedName name="___________________________MV14">#REF!</definedName>
    <definedName name="___________________________MV15" localSheetId="13">#REF!</definedName>
    <definedName name="___________________________MV15" localSheetId="8">#REF!</definedName>
    <definedName name="___________________________MV15" localSheetId="4">#REF!</definedName>
    <definedName name="___________________________MV15">#REF!</definedName>
    <definedName name="___________________________MV16" localSheetId="13">#REF!</definedName>
    <definedName name="___________________________MV16" localSheetId="8">#REF!</definedName>
    <definedName name="___________________________MV16" localSheetId="4">#REF!</definedName>
    <definedName name="___________________________MV16">#REF!</definedName>
    <definedName name="___________________________MV17" localSheetId="13">#REF!</definedName>
    <definedName name="___________________________MV17" localSheetId="8">#REF!</definedName>
    <definedName name="___________________________MV17" localSheetId="4">#REF!</definedName>
    <definedName name="___________________________MV17">#REF!</definedName>
    <definedName name="___________________________MV18" localSheetId="13">#REF!</definedName>
    <definedName name="___________________________MV18" localSheetId="8">#REF!</definedName>
    <definedName name="___________________________MV18" localSheetId="4">#REF!</definedName>
    <definedName name="___________________________MV18">#REF!</definedName>
    <definedName name="___________________________MV19" localSheetId="13">#REF!</definedName>
    <definedName name="___________________________MV19" localSheetId="8">#REF!</definedName>
    <definedName name="___________________________MV19" localSheetId="4">#REF!</definedName>
    <definedName name="___________________________MV19">#REF!</definedName>
    <definedName name="___________________________MV2" localSheetId="13">#REF!</definedName>
    <definedName name="___________________________MV2" localSheetId="8">#REF!</definedName>
    <definedName name="___________________________MV2" localSheetId="4">#REF!</definedName>
    <definedName name="___________________________MV2">#REF!</definedName>
    <definedName name="___________________________MV20" localSheetId="13">#REF!</definedName>
    <definedName name="___________________________MV20" localSheetId="8">#REF!</definedName>
    <definedName name="___________________________MV20" localSheetId="4">#REF!</definedName>
    <definedName name="___________________________MV20">#REF!</definedName>
    <definedName name="___________________________MV3" localSheetId="13">#REF!</definedName>
    <definedName name="___________________________MV3" localSheetId="8">#REF!</definedName>
    <definedName name="___________________________MV3" localSheetId="4">#REF!</definedName>
    <definedName name="___________________________MV3">#REF!</definedName>
    <definedName name="___________________________MV5" localSheetId="13">#REF!</definedName>
    <definedName name="___________________________MV5" localSheetId="8">#REF!</definedName>
    <definedName name="___________________________MV5" localSheetId="4">#REF!</definedName>
    <definedName name="___________________________MV5">#REF!</definedName>
    <definedName name="___________________________MV6" localSheetId="13">#REF!</definedName>
    <definedName name="___________________________MV6" localSheetId="8">#REF!</definedName>
    <definedName name="___________________________MV6" localSheetId="4">#REF!</definedName>
    <definedName name="___________________________MV6">#REF!</definedName>
    <definedName name="___________________________MV7" localSheetId="13">#REF!</definedName>
    <definedName name="___________________________MV7" localSheetId="8">#REF!</definedName>
    <definedName name="___________________________MV7" localSheetId="4">#REF!</definedName>
    <definedName name="___________________________MV7">#REF!</definedName>
    <definedName name="___________________________MV8" localSheetId="13">#REF!</definedName>
    <definedName name="___________________________MV8" localSheetId="8">#REF!</definedName>
    <definedName name="___________________________MV8" localSheetId="4">#REF!</definedName>
    <definedName name="___________________________MV8">#REF!</definedName>
    <definedName name="___________________________MV9" localSheetId="13">#REF!</definedName>
    <definedName name="___________________________MV9" localSheetId="8">#REF!</definedName>
    <definedName name="___________________________MV9" localSheetId="4">#REF!</definedName>
    <definedName name="___________________________MV9">#REF!</definedName>
    <definedName name="___________________________SBC1" localSheetId="13">#REF!</definedName>
    <definedName name="___________________________SBC1" localSheetId="8">#REF!</definedName>
    <definedName name="___________________________SBC1" localSheetId="4">#REF!</definedName>
    <definedName name="___________________________SBC1">#REF!</definedName>
    <definedName name="___________________________SBC3" localSheetId="13">#REF!</definedName>
    <definedName name="___________________________SBC3" localSheetId="8">#REF!</definedName>
    <definedName name="___________________________SBC3" localSheetId="4">#REF!</definedName>
    <definedName name="___________________________SBC3">#REF!</definedName>
    <definedName name="___________________________SBC5" localSheetId="13">#REF!</definedName>
    <definedName name="___________________________SBC5" localSheetId="8">#REF!</definedName>
    <definedName name="___________________________SBC5" localSheetId="4">#REF!</definedName>
    <definedName name="___________________________SBC5">#REF!</definedName>
    <definedName name="__________________________AFC1" localSheetId="13">#REF!</definedName>
    <definedName name="__________________________AFC1" localSheetId="8">#REF!</definedName>
    <definedName name="__________________________AFC1" localSheetId="4">#REF!</definedName>
    <definedName name="__________________________AFC1">#REF!</definedName>
    <definedName name="__________________________AFC3" localSheetId="13">#REF!</definedName>
    <definedName name="__________________________AFC3" localSheetId="8">#REF!</definedName>
    <definedName name="__________________________AFC3" localSheetId="4">#REF!</definedName>
    <definedName name="__________________________AFC3">#REF!</definedName>
    <definedName name="__________________________AFC5" localSheetId="13">#REF!</definedName>
    <definedName name="__________________________AFC5" localSheetId="8">#REF!</definedName>
    <definedName name="__________________________AFC5" localSheetId="4">#REF!</definedName>
    <definedName name="__________________________AFC5">#REF!</definedName>
    <definedName name="__________________________apu1" localSheetId="13">#REF!</definedName>
    <definedName name="__________________________apu1" localSheetId="8">#REF!</definedName>
    <definedName name="__________________________apu1" localSheetId="4">#REF!</definedName>
    <definedName name="__________________________apu1">#REF!</definedName>
    <definedName name="__________________________BGC1" localSheetId="13">#REF!</definedName>
    <definedName name="__________________________BGC1" localSheetId="8">#REF!</definedName>
    <definedName name="__________________________BGC1" localSheetId="4">#REF!</definedName>
    <definedName name="__________________________BGC1">#REF!</definedName>
    <definedName name="__________________________BGC3" localSheetId="13">#REF!</definedName>
    <definedName name="__________________________BGC3" localSheetId="8">#REF!</definedName>
    <definedName name="__________________________BGC3" localSheetId="4">#REF!</definedName>
    <definedName name="__________________________BGC3">#REF!</definedName>
    <definedName name="__________________________BGC5" localSheetId="13">#REF!</definedName>
    <definedName name="__________________________BGC5" localSheetId="8">#REF!</definedName>
    <definedName name="__________________________BGC5" localSheetId="4">#REF!</definedName>
    <definedName name="__________________________BGC5">#REF!</definedName>
    <definedName name="__________________________CAC1" localSheetId="13">#REF!</definedName>
    <definedName name="__________________________CAC1" localSheetId="8">#REF!</definedName>
    <definedName name="__________________________CAC1" localSheetId="4">#REF!</definedName>
    <definedName name="__________________________CAC1">#REF!</definedName>
    <definedName name="__________________________CAC3" localSheetId="13">#REF!</definedName>
    <definedName name="__________________________CAC3" localSheetId="8">#REF!</definedName>
    <definedName name="__________________________CAC3" localSheetId="4">#REF!</definedName>
    <definedName name="__________________________CAC3">#REF!</definedName>
    <definedName name="__________________________CAC5" localSheetId="13">#REF!</definedName>
    <definedName name="__________________________CAC5" localSheetId="8">#REF!</definedName>
    <definedName name="__________________________CAC5" localSheetId="4">#REF!</definedName>
    <definedName name="__________________________CAC5">#REF!</definedName>
    <definedName name="__________________________CON123" localSheetId="13">#REF!</definedName>
    <definedName name="__________________________CON123" localSheetId="8">#REF!</definedName>
    <definedName name="__________________________CON123" localSheetId="4">#REF!</definedName>
    <definedName name="__________________________CON123">#REF!</definedName>
    <definedName name="__________________________EQP1" localSheetId="13">#REF!</definedName>
    <definedName name="__________________________EQP1" localSheetId="8">#REF!</definedName>
    <definedName name="__________________________EQP1" localSheetId="4">#REF!</definedName>
    <definedName name="__________________________EQP1">#REF!</definedName>
    <definedName name="__________________________EQP10" localSheetId="13">#REF!</definedName>
    <definedName name="__________________________EQP10" localSheetId="8">#REF!</definedName>
    <definedName name="__________________________EQP10" localSheetId="4">#REF!</definedName>
    <definedName name="__________________________EQP10">#REF!</definedName>
    <definedName name="__________________________EQP11" localSheetId="13">#REF!</definedName>
    <definedName name="__________________________EQP11" localSheetId="8">#REF!</definedName>
    <definedName name="__________________________EQP11" localSheetId="4">#REF!</definedName>
    <definedName name="__________________________EQP11">#REF!</definedName>
    <definedName name="__________________________EQP12" localSheetId="13">#REF!</definedName>
    <definedName name="__________________________EQP12" localSheetId="8">#REF!</definedName>
    <definedName name="__________________________EQP12" localSheetId="4">#REF!</definedName>
    <definedName name="__________________________EQP12">#REF!</definedName>
    <definedName name="__________________________EQP13" localSheetId="13">#REF!</definedName>
    <definedName name="__________________________EQP13" localSheetId="8">#REF!</definedName>
    <definedName name="__________________________EQP13" localSheetId="4">#REF!</definedName>
    <definedName name="__________________________EQP13">#REF!</definedName>
    <definedName name="__________________________EQP14" localSheetId="13">#REF!</definedName>
    <definedName name="__________________________EQP14" localSheetId="8">#REF!</definedName>
    <definedName name="__________________________EQP14" localSheetId="4">#REF!</definedName>
    <definedName name="__________________________EQP14">#REF!</definedName>
    <definedName name="__________________________EQP15" localSheetId="13">#REF!</definedName>
    <definedName name="__________________________EQP15" localSheetId="8">#REF!</definedName>
    <definedName name="__________________________EQP15" localSheetId="4">#REF!</definedName>
    <definedName name="__________________________EQP15">#REF!</definedName>
    <definedName name="__________________________EQP16" localSheetId="13">#REF!</definedName>
    <definedName name="__________________________EQP16" localSheetId="8">#REF!</definedName>
    <definedName name="__________________________EQP16" localSheetId="4">#REF!</definedName>
    <definedName name="__________________________EQP16">#REF!</definedName>
    <definedName name="__________________________EQP17" localSheetId="13">#REF!</definedName>
    <definedName name="__________________________EQP17" localSheetId="8">#REF!</definedName>
    <definedName name="__________________________EQP17" localSheetId="4">#REF!</definedName>
    <definedName name="__________________________EQP17">#REF!</definedName>
    <definedName name="__________________________EQP18" localSheetId="13">#REF!</definedName>
    <definedName name="__________________________EQP18" localSheetId="8">#REF!</definedName>
    <definedName name="__________________________EQP18" localSheetId="4">#REF!</definedName>
    <definedName name="__________________________EQP18">#REF!</definedName>
    <definedName name="__________________________EQP19" localSheetId="13">#REF!</definedName>
    <definedName name="__________________________EQP19" localSheetId="8">#REF!</definedName>
    <definedName name="__________________________EQP19" localSheetId="4">#REF!</definedName>
    <definedName name="__________________________EQP19">#REF!</definedName>
    <definedName name="__________________________EQP2" localSheetId="13">#REF!</definedName>
    <definedName name="__________________________EQP2" localSheetId="8">#REF!</definedName>
    <definedName name="__________________________EQP2" localSheetId="4">#REF!</definedName>
    <definedName name="__________________________EQP2">#REF!</definedName>
    <definedName name="__________________________EQP20" localSheetId="13">#REF!</definedName>
    <definedName name="__________________________EQP20" localSheetId="8">#REF!</definedName>
    <definedName name="__________________________EQP20" localSheetId="4">#REF!</definedName>
    <definedName name="__________________________EQP20">#REF!</definedName>
    <definedName name="__________________________EQP3" localSheetId="13">#REF!</definedName>
    <definedName name="__________________________EQP3" localSheetId="8">#REF!</definedName>
    <definedName name="__________________________EQP3" localSheetId="4">#REF!</definedName>
    <definedName name="__________________________EQP3">#REF!</definedName>
    <definedName name="__________________________EQP4" localSheetId="13">#REF!</definedName>
    <definedName name="__________________________EQP4" localSheetId="8">#REF!</definedName>
    <definedName name="__________________________EQP4" localSheetId="4">#REF!</definedName>
    <definedName name="__________________________EQP4">#REF!</definedName>
    <definedName name="__________________________EQP5" localSheetId="13">#REF!</definedName>
    <definedName name="__________________________EQP5" localSheetId="8">#REF!</definedName>
    <definedName name="__________________________EQP5" localSheetId="4">#REF!</definedName>
    <definedName name="__________________________EQP5">#REF!</definedName>
    <definedName name="__________________________EQP6" localSheetId="13">#REF!</definedName>
    <definedName name="__________________________EQP6" localSheetId="8">#REF!</definedName>
    <definedName name="__________________________EQP6" localSheetId="4">#REF!</definedName>
    <definedName name="__________________________EQP6">#REF!</definedName>
    <definedName name="__________________________EQP7" localSheetId="13">#REF!</definedName>
    <definedName name="__________________________EQP7" localSheetId="8">#REF!</definedName>
    <definedName name="__________________________EQP7" localSheetId="4">#REF!</definedName>
    <definedName name="__________________________EQP7">#REF!</definedName>
    <definedName name="__________________________EQP8" localSheetId="13">#REF!</definedName>
    <definedName name="__________________________EQP8" localSheetId="8">#REF!</definedName>
    <definedName name="__________________________EQP8" localSheetId="4">#REF!</definedName>
    <definedName name="__________________________EQP8">#REF!</definedName>
    <definedName name="__________________________EQP9" localSheetId="13">#REF!</definedName>
    <definedName name="__________________________EQP9" localSheetId="8">#REF!</definedName>
    <definedName name="__________________________EQP9" localSheetId="4">#REF!</definedName>
    <definedName name="__________________________EQP9">#REF!</definedName>
    <definedName name="__________________________FS01" localSheetId="8">[0]!ERR</definedName>
    <definedName name="__________________________FS01" localSheetId="4">[0]!ERR</definedName>
    <definedName name="__________________________FS01">[0]!ERR</definedName>
    <definedName name="__________________________FS01_4">#NAME?</definedName>
    <definedName name="__________________________i1" localSheetId="13">#REF!</definedName>
    <definedName name="__________________________i1" localSheetId="8">#REF!</definedName>
    <definedName name="__________________________i1" localSheetId="4">#REF!</definedName>
    <definedName name="__________________________i1">#REF!</definedName>
    <definedName name="__________________________M14" localSheetId="13">#REF!</definedName>
    <definedName name="__________________________M14" localSheetId="8">#REF!</definedName>
    <definedName name="__________________________M14" localSheetId="4">#REF!</definedName>
    <definedName name="__________________________M14">#REF!</definedName>
    <definedName name="__________________________MAT1" localSheetId="13">#REF!</definedName>
    <definedName name="__________________________MAT1" localSheetId="8">#REF!</definedName>
    <definedName name="__________________________MAT1" localSheetId="4">#REF!</definedName>
    <definedName name="__________________________MAT1">#REF!</definedName>
    <definedName name="__________________________MAT10" localSheetId="13">#REF!</definedName>
    <definedName name="__________________________MAT10" localSheetId="8">#REF!</definedName>
    <definedName name="__________________________MAT10" localSheetId="4">#REF!</definedName>
    <definedName name="__________________________MAT10">#REF!</definedName>
    <definedName name="__________________________MAT11" localSheetId="13">#REF!</definedName>
    <definedName name="__________________________MAT11" localSheetId="8">#REF!</definedName>
    <definedName name="__________________________MAT11" localSheetId="4">#REF!</definedName>
    <definedName name="__________________________MAT11">#REF!</definedName>
    <definedName name="__________________________MAT1111" localSheetId="13">#REF!</definedName>
    <definedName name="__________________________MAT1111" localSheetId="8">#REF!</definedName>
    <definedName name="__________________________MAT1111" localSheetId="4">#REF!</definedName>
    <definedName name="__________________________MAT1111">#REF!</definedName>
    <definedName name="__________________________MAT12" localSheetId="13">#REF!</definedName>
    <definedName name="__________________________MAT12" localSheetId="8">#REF!</definedName>
    <definedName name="__________________________MAT12" localSheetId="4">#REF!</definedName>
    <definedName name="__________________________MAT12">#REF!</definedName>
    <definedName name="__________________________MAT13" localSheetId="13">#REF!</definedName>
    <definedName name="__________________________MAT13" localSheetId="8">#REF!</definedName>
    <definedName name="__________________________MAT13" localSheetId="4">#REF!</definedName>
    <definedName name="__________________________MAT13">#REF!</definedName>
    <definedName name="__________________________MAT14" localSheetId="13">#REF!</definedName>
    <definedName name="__________________________MAT14" localSheetId="8">#REF!</definedName>
    <definedName name="__________________________MAT14" localSheetId="4">#REF!</definedName>
    <definedName name="__________________________MAT14">#REF!</definedName>
    <definedName name="__________________________MAT15" localSheetId="13">#REF!</definedName>
    <definedName name="__________________________MAT15" localSheetId="8">#REF!</definedName>
    <definedName name="__________________________MAT15" localSheetId="4">#REF!</definedName>
    <definedName name="__________________________MAT15">#REF!</definedName>
    <definedName name="__________________________MAT16" localSheetId="13">#REF!</definedName>
    <definedName name="__________________________MAT16" localSheetId="8">#REF!</definedName>
    <definedName name="__________________________MAT16" localSheetId="4">#REF!</definedName>
    <definedName name="__________________________MAT16">#REF!</definedName>
    <definedName name="__________________________MAT17" localSheetId="13">#REF!</definedName>
    <definedName name="__________________________MAT17" localSheetId="8">#REF!</definedName>
    <definedName name="__________________________MAT17" localSheetId="4">#REF!</definedName>
    <definedName name="__________________________MAT17">#REF!</definedName>
    <definedName name="__________________________MAT170" localSheetId="13">#REF!</definedName>
    <definedName name="__________________________MAT170" localSheetId="8">#REF!</definedName>
    <definedName name="__________________________MAT170" localSheetId="4">#REF!</definedName>
    <definedName name="__________________________MAT170">#REF!</definedName>
    <definedName name="__________________________MAT171" localSheetId="13">#REF!</definedName>
    <definedName name="__________________________MAT171" localSheetId="8">#REF!</definedName>
    <definedName name="__________________________MAT171" localSheetId="4">#REF!</definedName>
    <definedName name="__________________________MAT171">#REF!</definedName>
    <definedName name="__________________________MAT18" localSheetId="13">#REF!</definedName>
    <definedName name="__________________________MAT18" localSheetId="8">#REF!</definedName>
    <definedName name="__________________________MAT18" localSheetId="4">#REF!</definedName>
    <definedName name="__________________________MAT18">#REF!</definedName>
    <definedName name="__________________________MAT19" localSheetId="13">#REF!</definedName>
    <definedName name="__________________________MAT19" localSheetId="8">#REF!</definedName>
    <definedName name="__________________________MAT19" localSheetId="4">#REF!</definedName>
    <definedName name="__________________________MAT19">#REF!</definedName>
    <definedName name="__________________________MAT2" localSheetId="13">#REF!</definedName>
    <definedName name="__________________________MAT2" localSheetId="8">#REF!</definedName>
    <definedName name="__________________________MAT2" localSheetId="4">#REF!</definedName>
    <definedName name="__________________________MAT2">#REF!</definedName>
    <definedName name="__________________________MAT20" localSheetId="13">#REF!</definedName>
    <definedName name="__________________________MAT20" localSheetId="8">#REF!</definedName>
    <definedName name="__________________________MAT20" localSheetId="4">#REF!</definedName>
    <definedName name="__________________________MAT20">#REF!</definedName>
    <definedName name="__________________________MAT21" localSheetId="13">#REF!</definedName>
    <definedName name="__________________________MAT21" localSheetId="8">#REF!</definedName>
    <definedName name="__________________________MAT21" localSheetId="4">#REF!</definedName>
    <definedName name="__________________________MAT21">#REF!</definedName>
    <definedName name="__________________________MAT22" localSheetId="13">#REF!</definedName>
    <definedName name="__________________________MAT22" localSheetId="8">#REF!</definedName>
    <definedName name="__________________________MAT22" localSheetId="4">#REF!</definedName>
    <definedName name="__________________________MAT22">#REF!</definedName>
    <definedName name="__________________________MAT23" localSheetId="13">#REF!</definedName>
    <definedName name="__________________________MAT23" localSheetId="8">#REF!</definedName>
    <definedName name="__________________________MAT23" localSheetId="4">#REF!</definedName>
    <definedName name="__________________________MAT23">#REF!</definedName>
    <definedName name="__________________________MAT24" localSheetId="13">#REF!</definedName>
    <definedName name="__________________________MAT24" localSheetId="8">#REF!</definedName>
    <definedName name="__________________________MAT24" localSheetId="4">#REF!</definedName>
    <definedName name="__________________________MAT24">#REF!</definedName>
    <definedName name="__________________________MAT25" localSheetId="13">#REF!</definedName>
    <definedName name="__________________________MAT25" localSheetId="8">#REF!</definedName>
    <definedName name="__________________________MAT25" localSheetId="4">#REF!</definedName>
    <definedName name="__________________________MAT25">#REF!</definedName>
    <definedName name="__________________________MAT26" localSheetId="13">#REF!</definedName>
    <definedName name="__________________________MAT26" localSheetId="8">#REF!</definedName>
    <definedName name="__________________________MAT26" localSheetId="4">#REF!</definedName>
    <definedName name="__________________________MAT26">#REF!</definedName>
    <definedName name="__________________________MAT27" localSheetId="13">#REF!</definedName>
    <definedName name="__________________________MAT27" localSheetId="8">#REF!</definedName>
    <definedName name="__________________________MAT27" localSheetId="4">#REF!</definedName>
    <definedName name="__________________________MAT27">#REF!</definedName>
    <definedName name="__________________________MAT28" localSheetId="13">#REF!</definedName>
    <definedName name="__________________________MAT28" localSheetId="8">#REF!</definedName>
    <definedName name="__________________________MAT28" localSheetId="4">#REF!</definedName>
    <definedName name="__________________________MAT28">#REF!</definedName>
    <definedName name="__________________________MAT29" localSheetId="13">#REF!</definedName>
    <definedName name="__________________________MAT29" localSheetId="8">#REF!</definedName>
    <definedName name="__________________________MAT29" localSheetId="4">#REF!</definedName>
    <definedName name="__________________________MAT29">#REF!</definedName>
    <definedName name="__________________________MAT3" localSheetId="13">#REF!</definedName>
    <definedName name="__________________________MAT3" localSheetId="8">#REF!</definedName>
    <definedName name="__________________________MAT3" localSheetId="4">#REF!</definedName>
    <definedName name="__________________________MAT3">#REF!</definedName>
    <definedName name="__________________________MAT30" localSheetId="13">#REF!</definedName>
    <definedName name="__________________________MAT30" localSheetId="8">#REF!</definedName>
    <definedName name="__________________________MAT30" localSheetId="4">#REF!</definedName>
    <definedName name="__________________________MAT30">#REF!</definedName>
    <definedName name="__________________________MAT31" localSheetId="13">#REF!</definedName>
    <definedName name="__________________________MAT31" localSheetId="8">#REF!</definedName>
    <definedName name="__________________________MAT31" localSheetId="4">#REF!</definedName>
    <definedName name="__________________________MAT31">#REF!</definedName>
    <definedName name="__________________________MAT32" localSheetId="13">#REF!</definedName>
    <definedName name="__________________________MAT32" localSheetId="8">#REF!</definedName>
    <definedName name="__________________________MAT32" localSheetId="4">#REF!</definedName>
    <definedName name="__________________________MAT32">#REF!</definedName>
    <definedName name="__________________________MAT33" localSheetId="13">#REF!</definedName>
    <definedName name="__________________________MAT33" localSheetId="8">#REF!</definedName>
    <definedName name="__________________________MAT33" localSheetId="4">#REF!</definedName>
    <definedName name="__________________________MAT33">#REF!</definedName>
    <definedName name="__________________________MAT34" localSheetId="13">#REF!</definedName>
    <definedName name="__________________________MAT34" localSheetId="8">#REF!</definedName>
    <definedName name="__________________________MAT34" localSheetId="4">#REF!</definedName>
    <definedName name="__________________________MAT34">#REF!</definedName>
    <definedName name="__________________________MAT35" localSheetId="13">#REF!</definedName>
    <definedName name="__________________________MAT35" localSheetId="8">#REF!</definedName>
    <definedName name="__________________________MAT35" localSheetId="4">#REF!</definedName>
    <definedName name="__________________________MAT35">#REF!</definedName>
    <definedName name="__________________________MAT36" localSheetId="13">#REF!</definedName>
    <definedName name="__________________________MAT36" localSheetId="8">#REF!</definedName>
    <definedName name="__________________________MAT36" localSheetId="4">#REF!</definedName>
    <definedName name="__________________________MAT36">#REF!</definedName>
    <definedName name="__________________________MAT37" localSheetId="13">#REF!</definedName>
    <definedName name="__________________________MAT37" localSheetId="8">#REF!</definedName>
    <definedName name="__________________________MAT37" localSheetId="4">#REF!</definedName>
    <definedName name="__________________________MAT37">#REF!</definedName>
    <definedName name="__________________________MAT4" localSheetId="13">#REF!</definedName>
    <definedName name="__________________________MAT4" localSheetId="8">#REF!</definedName>
    <definedName name="__________________________MAT4" localSheetId="4">#REF!</definedName>
    <definedName name="__________________________MAT4">#REF!</definedName>
    <definedName name="__________________________MAT5" localSheetId="13">#REF!</definedName>
    <definedName name="__________________________MAT5" localSheetId="8">#REF!</definedName>
    <definedName name="__________________________MAT5" localSheetId="4">#REF!</definedName>
    <definedName name="__________________________MAT5">#REF!</definedName>
    <definedName name="__________________________MAT6" localSheetId="13">#REF!</definedName>
    <definedName name="__________________________MAT6" localSheetId="8">#REF!</definedName>
    <definedName name="__________________________MAT6" localSheetId="4">#REF!</definedName>
    <definedName name="__________________________MAT6">#REF!</definedName>
    <definedName name="__________________________MAT7" localSheetId="13">#REF!</definedName>
    <definedName name="__________________________MAT7" localSheetId="8">#REF!</definedName>
    <definedName name="__________________________MAT7" localSheetId="4">#REF!</definedName>
    <definedName name="__________________________MAT7">#REF!</definedName>
    <definedName name="__________________________MAT8" localSheetId="13">#REF!</definedName>
    <definedName name="__________________________MAT8" localSheetId="8">#REF!</definedName>
    <definedName name="__________________________MAT8" localSheetId="4">#REF!</definedName>
    <definedName name="__________________________MAT8">#REF!</definedName>
    <definedName name="__________________________MAT832" localSheetId="13">#REF!</definedName>
    <definedName name="__________________________MAT832" localSheetId="8">#REF!</definedName>
    <definedName name="__________________________MAT832" localSheetId="4">#REF!</definedName>
    <definedName name="__________________________MAT832">#REF!</definedName>
    <definedName name="__________________________MAT9" localSheetId="13">#REF!</definedName>
    <definedName name="__________________________MAT9" localSheetId="8">#REF!</definedName>
    <definedName name="__________________________MAT9" localSheetId="4">#REF!</definedName>
    <definedName name="__________________________MAT9">#REF!</definedName>
    <definedName name="__________________________MAY88" localSheetId="13">#REF!</definedName>
    <definedName name="__________________________MAY88" localSheetId="8">#REF!</definedName>
    <definedName name="__________________________MAY88" localSheetId="4">#REF!</definedName>
    <definedName name="__________________________MAY88">#REF!</definedName>
    <definedName name="__________________________MO1" localSheetId="13">#REF!</definedName>
    <definedName name="__________________________MO1" localSheetId="8">#REF!</definedName>
    <definedName name="__________________________MO1" localSheetId="4">#REF!</definedName>
    <definedName name="__________________________MO1">#REF!</definedName>
    <definedName name="__________________________MO10" localSheetId="13">#REF!</definedName>
    <definedName name="__________________________MO10" localSheetId="8">#REF!</definedName>
    <definedName name="__________________________MO10" localSheetId="4">#REF!</definedName>
    <definedName name="__________________________MO10">#REF!</definedName>
    <definedName name="__________________________MO2" localSheetId="13">#REF!</definedName>
    <definedName name="__________________________MO2" localSheetId="8">#REF!</definedName>
    <definedName name="__________________________MO2" localSheetId="4">#REF!</definedName>
    <definedName name="__________________________MO2">#REF!</definedName>
    <definedName name="__________________________MO3" localSheetId="13">#REF!</definedName>
    <definedName name="__________________________MO3" localSheetId="8">#REF!</definedName>
    <definedName name="__________________________MO3" localSheetId="4">#REF!</definedName>
    <definedName name="__________________________MO3">#REF!</definedName>
    <definedName name="__________________________MO4" localSheetId="13">#REF!</definedName>
    <definedName name="__________________________MO4" localSheetId="8">#REF!</definedName>
    <definedName name="__________________________MO4" localSheetId="4">#REF!</definedName>
    <definedName name="__________________________MO4">#REF!</definedName>
    <definedName name="__________________________MO5" localSheetId="13">#REF!</definedName>
    <definedName name="__________________________MO5" localSheetId="8">#REF!</definedName>
    <definedName name="__________________________MO5" localSheetId="4">#REF!</definedName>
    <definedName name="__________________________MO5">#REF!</definedName>
    <definedName name="__________________________MO6" localSheetId="13">#REF!</definedName>
    <definedName name="__________________________MO6" localSheetId="8">#REF!</definedName>
    <definedName name="__________________________MO6" localSheetId="4">#REF!</definedName>
    <definedName name="__________________________MO6">#REF!</definedName>
    <definedName name="__________________________MO7" localSheetId="13">#REF!</definedName>
    <definedName name="__________________________MO7" localSheetId="8">#REF!</definedName>
    <definedName name="__________________________MO7" localSheetId="4">#REF!</definedName>
    <definedName name="__________________________MO7">#REF!</definedName>
    <definedName name="__________________________MO8" localSheetId="13">#REF!</definedName>
    <definedName name="__________________________MO8" localSheetId="8">#REF!</definedName>
    <definedName name="__________________________MO8" localSheetId="4">#REF!</definedName>
    <definedName name="__________________________MO8">#REF!</definedName>
    <definedName name="__________________________MO9" localSheetId="13">#REF!</definedName>
    <definedName name="__________________________MO9" localSheetId="8">#REF!</definedName>
    <definedName name="__________________________MO9" localSheetId="4">#REF!</definedName>
    <definedName name="__________________________MO9">#REF!</definedName>
    <definedName name="__________________________MV1" localSheetId="13">#REF!</definedName>
    <definedName name="__________________________MV1" localSheetId="8">#REF!</definedName>
    <definedName name="__________________________MV1" localSheetId="4">#REF!</definedName>
    <definedName name="__________________________MV1">#REF!</definedName>
    <definedName name="__________________________MV10" localSheetId="13">#REF!</definedName>
    <definedName name="__________________________MV10" localSheetId="8">#REF!</definedName>
    <definedName name="__________________________MV10" localSheetId="4">#REF!</definedName>
    <definedName name="__________________________MV10">#REF!</definedName>
    <definedName name="__________________________MV11" localSheetId="13">#REF!</definedName>
    <definedName name="__________________________MV11" localSheetId="8">#REF!</definedName>
    <definedName name="__________________________MV11" localSheetId="4">#REF!</definedName>
    <definedName name="__________________________MV11">#REF!</definedName>
    <definedName name="__________________________MV12" localSheetId="13">#REF!</definedName>
    <definedName name="__________________________MV12" localSheetId="8">#REF!</definedName>
    <definedName name="__________________________MV12" localSheetId="4">#REF!</definedName>
    <definedName name="__________________________MV12">#REF!</definedName>
    <definedName name="__________________________MV13" localSheetId="13">#REF!</definedName>
    <definedName name="__________________________MV13" localSheetId="8">#REF!</definedName>
    <definedName name="__________________________MV13" localSheetId="4">#REF!</definedName>
    <definedName name="__________________________MV13">#REF!</definedName>
    <definedName name="__________________________MV14" localSheetId="13">#REF!</definedName>
    <definedName name="__________________________MV14" localSheetId="8">#REF!</definedName>
    <definedName name="__________________________MV14" localSheetId="4">#REF!</definedName>
    <definedName name="__________________________MV14">#REF!</definedName>
    <definedName name="__________________________MV15" localSheetId="13">#REF!</definedName>
    <definedName name="__________________________MV15" localSheetId="8">#REF!</definedName>
    <definedName name="__________________________MV15" localSheetId="4">#REF!</definedName>
    <definedName name="__________________________MV15">#REF!</definedName>
    <definedName name="__________________________MV16" localSheetId="13">#REF!</definedName>
    <definedName name="__________________________MV16" localSheetId="8">#REF!</definedName>
    <definedName name="__________________________MV16" localSheetId="4">#REF!</definedName>
    <definedName name="__________________________MV16">#REF!</definedName>
    <definedName name="__________________________MV17" localSheetId="13">#REF!</definedName>
    <definedName name="__________________________MV17" localSheetId="8">#REF!</definedName>
    <definedName name="__________________________MV17" localSheetId="4">#REF!</definedName>
    <definedName name="__________________________MV17">#REF!</definedName>
    <definedName name="__________________________MV18" localSheetId="13">#REF!</definedName>
    <definedName name="__________________________MV18" localSheetId="8">#REF!</definedName>
    <definedName name="__________________________MV18" localSheetId="4">#REF!</definedName>
    <definedName name="__________________________MV18">#REF!</definedName>
    <definedName name="__________________________MV19" localSheetId="13">#REF!</definedName>
    <definedName name="__________________________MV19" localSheetId="8">#REF!</definedName>
    <definedName name="__________________________MV19" localSheetId="4">#REF!</definedName>
    <definedName name="__________________________MV19">#REF!</definedName>
    <definedName name="__________________________MV2" localSheetId="13">#REF!</definedName>
    <definedName name="__________________________MV2" localSheetId="8">#REF!</definedName>
    <definedName name="__________________________MV2" localSheetId="4">#REF!</definedName>
    <definedName name="__________________________MV2">#REF!</definedName>
    <definedName name="__________________________MV20" localSheetId="13">#REF!</definedName>
    <definedName name="__________________________MV20" localSheetId="8">#REF!</definedName>
    <definedName name="__________________________MV20" localSheetId="4">#REF!</definedName>
    <definedName name="__________________________MV20">#REF!</definedName>
    <definedName name="__________________________MV3" localSheetId="13">#REF!</definedName>
    <definedName name="__________________________MV3" localSheetId="8">#REF!</definedName>
    <definedName name="__________________________MV3" localSheetId="4">#REF!</definedName>
    <definedName name="__________________________MV3">#REF!</definedName>
    <definedName name="__________________________MV5" localSheetId="13">#REF!</definedName>
    <definedName name="__________________________MV5" localSheetId="8">#REF!</definedName>
    <definedName name="__________________________MV5" localSheetId="4">#REF!</definedName>
    <definedName name="__________________________MV5">#REF!</definedName>
    <definedName name="__________________________MV6" localSheetId="13">#REF!</definedName>
    <definedName name="__________________________MV6" localSheetId="8">#REF!</definedName>
    <definedName name="__________________________MV6" localSheetId="4">#REF!</definedName>
    <definedName name="__________________________MV6">#REF!</definedName>
    <definedName name="__________________________MV7" localSheetId="13">#REF!</definedName>
    <definedName name="__________________________MV7" localSheetId="8">#REF!</definedName>
    <definedName name="__________________________MV7" localSheetId="4">#REF!</definedName>
    <definedName name="__________________________MV7">#REF!</definedName>
    <definedName name="__________________________MV8" localSheetId="13">#REF!</definedName>
    <definedName name="__________________________MV8" localSheetId="8">#REF!</definedName>
    <definedName name="__________________________MV8" localSheetId="4">#REF!</definedName>
    <definedName name="__________________________MV8">#REF!</definedName>
    <definedName name="__________________________MV9" localSheetId="13">#REF!</definedName>
    <definedName name="__________________________MV9" localSheetId="8">#REF!</definedName>
    <definedName name="__________________________MV9" localSheetId="4">#REF!</definedName>
    <definedName name="__________________________MV9">#REF!</definedName>
    <definedName name="__________________________rc" localSheetId="13">#REF!</definedName>
    <definedName name="__________________________rc" localSheetId="8">#REF!</definedName>
    <definedName name="__________________________rc" localSheetId="4">#REF!</definedName>
    <definedName name="__________________________rc">#REF!</definedName>
    <definedName name="__________________________SBC1" localSheetId="13">#REF!</definedName>
    <definedName name="__________________________SBC1" localSheetId="8">#REF!</definedName>
    <definedName name="__________________________SBC1" localSheetId="4">#REF!</definedName>
    <definedName name="__________________________SBC1">#REF!</definedName>
    <definedName name="__________________________SBC3" localSheetId="13">#REF!</definedName>
    <definedName name="__________________________SBC3" localSheetId="8">#REF!</definedName>
    <definedName name="__________________________SBC3" localSheetId="4">#REF!</definedName>
    <definedName name="__________________________SBC3">#REF!</definedName>
    <definedName name="__________________________SBC5" localSheetId="13">#REF!</definedName>
    <definedName name="__________________________SBC5" localSheetId="8">#REF!</definedName>
    <definedName name="__________________________SBC5" localSheetId="4">#REF!</definedName>
    <definedName name="__________________________SBC5">#REF!</definedName>
    <definedName name="_________________________AFC1" localSheetId="13">#REF!</definedName>
    <definedName name="_________________________AFC1" localSheetId="8">#REF!</definedName>
    <definedName name="_________________________AFC1" localSheetId="4">#REF!</definedName>
    <definedName name="_________________________AFC1">#REF!</definedName>
    <definedName name="_________________________AFC3" localSheetId="13">#REF!</definedName>
    <definedName name="_________________________AFC3" localSheetId="8">#REF!</definedName>
    <definedName name="_________________________AFC3" localSheetId="4">#REF!</definedName>
    <definedName name="_________________________AFC3">#REF!</definedName>
    <definedName name="_________________________AFC5" localSheetId="13">#REF!</definedName>
    <definedName name="_________________________AFC5" localSheetId="8">#REF!</definedName>
    <definedName name="_________________________AFC5" localSheetId="4">#REF!</definedName>
    <definedName name="_________________________AFC5">#REF!</definedName>
    <definedName name="_________________________apu1" localSheetId="13">#REF!</definedName>
    <definedName name="_________________________apu1" localSheetId="8">#REF!</definedName>
    <definedName name="_________________________apu1" localSheetId="4">#REF!</definedName>
    <definedName name="_________________________apu1">#REF!</definedName>
    <definedName name="_________________________BGC1" localSheetId="13">#REF!</definedName>
    <definedName name="_________________________BGC1" localSheetId="8">#REF!</definedName>
    <definedName name="_________________________BGC1" localSheetId="4">#REF!</definedName>
    <definedName name="_________________________BGC1">#REF!</definedName>
    <definedName name="_________________________BGC3" localSheetId="13">#REF!</definedName>
    <definedName name="_________________________BGC3" localSheetId="8">#REF!</definedName>
    <definedName name="_________________________BGC3" localSheetId="4">#REF!</definedName>
    <definedName name="_________________________BGC3">#REF!</definedName>
    <definedName name="_________________________BGC5" localSheetId="13">#REF!</definedName>
    <definedName name="_________________________BGC5" localSheetId="8">#REF!</definedName>
    <definedName name="_________________________BGC5" localSheetId="4">#REF!</definedName>
    <definedName name="_________________________BGC5">#REF!</definedName>
    <definedName name="_________________________CAC1" localSheetId="13">#REF!</definedName>
    <definedName name="_________________________CAC1" localSheetId="8">#REF!</definedName>
    <definedName name="_________________________CAC1" localSheetId="4">#REF!</definedName>
    <definedName name="_________________________CAC1">#REF!</definedName>
    <definedName name="_________________________CAC3" localSheetId="13">#REF!</definedName>
    <definedName name="_________________________CAC3" localSheetId="8">#REF!</definedName>
    <definedName name="_________________________CAC3" localSheetId="4">#REF!</definedName>
    <definedName name="_________________________CAC3">#REF!</definedName>
    <definedName name="_________________________CAC5" localSheetId="13">#REF!</definedName>
    <definedName name="_________________________CAC5" localSheetId="8">#REF!</definedName>
    <definedName name="_________________________CAC5" localSheetId="4">#REF!</definedName>
    <definedName name="_________________________CAC5">#REF!</definedName>
    <definedName name="_________________________CON123" localSheetId="13">#REF!</definedName>
    <definedName name="_________________________CON123" localSheetId="8">#REF!</definedName>
    <definedName name="_________________________CON123" localSheetId="4">#REF!</definedName>
    <definedName name="_________________________CON123">#REF!</definedName>
    <definedName name="_________________________EQP1" localSheetId="13">#REF!</definedName>
    <definedName name="_________________________EQP1" localSheetId="8">#REF!</definedName>
    <definedName name="_________________________EQP1" localSheetId="4">#REF!</definedName>
    <definedName name="_________________________EQP1">#REF!</definedName>
    <definedName name="_________________________EQP10" localSheetId="13">#REF!</definedName>
    <definedName name="_________________________EQP10" localSheetId="8">#REF!</definedName>
    <definedName name="_________________________EQP10" localSheetId="4">#REF!</definedName>
    <definedName name="_________________________EQP10">#REF!</definedName>
    <definedName name="_________________________EQP11" localSheetId="13">#REF!</definedName>
    <definedName name="_________________________EQP11" localSheetId="8">#REF!</definedName>
    <definedName name="_________________________EQP11" localSheetId="4">#REF!</definedName>
    <definedName name="_________________________EQP11">#REF!</definedName>
    <definedName name="_________________________EQP12" localSheetId="13">#REF!</definedName>
    <definedName name="_________________________EQP12" localSheetId="8">#REF!</definedName>
    <definedName name="_________________________EQP12" localSheetId="4">#REF!</definedName>
    <definedName name="_________________________EQP12">#REF!</definedName>
    <definedName name="_________________________EQP13" localSheetId="13">#REF!</definedName>
    <definedName name="_________________________EQP13" localSheetId="8">#REF!</definedName>
    <definedName name="_________________________EQP13" localSheetId="4">#REF!</definedName>
    <definedName name="_________________________EQP13">#REF!</definedName>
    <definedName name="_________________________EQP14" localSheetId="13">#REF!</definedName>
    <definedName name="_________________________EQP14" localSheetId="8">#REF!</definedName>
    <definedName name="_________________________EQP14" localSheetId="4">#REF!</definedName>
    <definedName name="_________________________EQP14">#REF!</definedName>
    <definedName name="_________________________EQP15" localSheetId="13">#REF!</definedName>
    <definedName name="_________________________EQP15" localSheetId="8">#REF!</definedName>
    <definedName name="_________________________EQP15" localSheetId="4">#REF!</definedName>
    <definedName name="_________________________EQP15">#REF!</definedName>
    <definedName name="_________________________EQP16" localSheetId="13">#REF!</definedName>
    <definedName name="_________________________EQP16" localSheetId="8">#REF!</definedName>
    <definedName name="_________________________EQP16" localSheetId="4">#REF!</definedName>
    <definedName name="_________________________EQP16">#REF!</definedName>
    <definedName name="_________________________EQP17" localSheetId="13">#REF!</definedName>
    <definedName name="_________________________EQP17" localSheetId="8">#REF!</definedName>
    <definedName name="_________________________EQP17" localSheetId="4">#REF!</definedName>
    <definedName name="_________________________EQP17">#REF!</definedName>
    <definedName name="_________________________EQP18" localSheetId="13">#REF!</definedName>
    <definedName name="_________________________EQP18" localSheetId="8">#REF!</definedName>
    <definedName name="_________________________EQP18" localSheetId="4">#REF!</definedName>
    <definedName name="_________________________EQP18">#REF!</definedName>
    <definedName name="_________________________EQP19" localSheetId="13">#REF!</definedName>
    <definedName name="_________________________EQP19" localSheetId="8">#REF!</definedName>
    <definedName name="_________________________EQP19" localSheetId="4">#REF!</definedName>
    <definedName name="_________________________EQP19">#REF!</definedName>
    <definedName name="_________________________EQP2" localSheetId="13">#REF!</definedName>
    <definedName name="_________________________EQP2" localSheetId="8">#REF!</definedName>
    <definedName name="_________________________EQP2" localSheetId="4">#REF!</definedName>
    <definedName name="_________________________EQP2">#REF!</definedName>
    <definedName name="_________________________EQP20" localSheetId="13">#REF!</definedName>
    <definedName name="_________________________EQP20" localSheetId="8">#REF!</definedName>
    <definedName name="_________________________EQP20" localSheetId="4">#REF!</definedName>
    <definedName name="_________________________EQP20">#REF!</definedName>
    <definedName name="_________________________EQP3" localSheetId="13">#REF!</definedName>
    <definedName name="_________________________EQP3" localSheetId="8">#REF!</definedName>
    <definedName name="_________________________EQP3" localSheetId="4">#REF!</definedName>
    <definedName name="_________________________EQP3">#REF!</definedName>
    <definedName name="_________________________EQP4" localSheetId="13">#REF!</definedName>
    <definedName name="_________________________EQP4" localSheetId="8">#REF!</definedName>
    <definedName name="_________________________EQP4" localSheetId="4">#REF!</definedName>
    <definedName name="_________________________EQP4">#REF!</definedName>
    <definedName name="_________________________EQP5" localSheetId="13">#REF!</definedName>
    <definedName name="_________________________EQP5" localSheetId="8">#REF!</definedName>
    <definedName name="_________________________EQP5" localSheetId="4">#REF!</definedName>
    <definedName name="_________________________EQP5">#REF!</definedName>
    <definedName name="_________________________EQP6" localSheetId="13">#REF!</definedName>
    <definedName name="_________________________EQP6" localSheetId="8">#REF!</definedName>
    <definedName name="_________________________EQP6" localSheetId="4">#REF!</definedName>
    <definedName name="_________________________EQP6">#REF!</definedName>
    <definedName name="_________________________EQP7" localSheetId="13">#REF!</definedName>
    <definedName name="_________________________EQP7" localSheetId="8">#REF!</definedName>
    <definedName name="_________________________EQP7" localSheetId="4">#REF!</definedName>
    <definedName name="_________________________EQP7">#REF!</definedName>
    <definedName name="_________________________EQP8" localSheetId="13">#REF!</definedName>
    <definedName name="_________________________EQP8" localSheetId="8">#REF!</definedName>
    <definedName name="_________________________EQP8" localSheetId="4">#REF!</definedName>
    <definedName name="_________________________EQP8">#REF!</definedName>
    <definedName name="_________________________EQP9" localSheetId="13">#REF!</definedName>
    <definedName name="_________________________EQP9" localSheetId="8">#REF!</definedName>
    <definedName name="_________________________EQP9" localSheetId="4">#REF!</definedName>
    <definedName name="_________________________EQP9">#REF!</definedName>
    <definedName name="_________________________FS01" localSheetId="8">[0]!ERR</definedName>
    <definedName name="_________________________FS01" localSheetId="4">[0]!ERR</definedName>
    <definedName name="_________________________FS01">[0]!ERR</definedName>
    <definedName name="_________________________FS01_4">#NAME?</definedName>
    <definedName name="_________________________i1" localSheetId="13">#REF!</definedName>
    <definedName name="_________________________i1" localSheetId="8">#REF!</definedName>
    <definedName name="_________________________i1" localSheetId="4">#REF!</definedName>
    <definedName name="_________________________i1">#REF!</definedName>
    <definedName name="_________________________M14" localSheetId="13">#REF!</definedName>
    <definedName name="_________________________M14" localSheetId="8">#REF!</definedName>
    <definedName name="_________________________M14" localSheetId="4">#REF!</definedName>
    <definedName name="_________________________M14">#REF!</definedName>
    <definedName name="_________________________MAT1" localSheetId="13">#REF!</definedName>
    <definedName name="_________________________MAT1" localSheetId="8">#REF!</definedName>
    <definedName name="_________________________MAT1" localSheetId="4">#REF!</definedName>
    <definedName name="_________________________MAT1">#REF!</definedName>
    <definedName name="_________________________MAT10" localSheetId="13">#REF!</definedName>
    <definedName name="_________________________MAT10" localSheetId="8">#REF!</definedName>
    <definedName name="_________________________MAT10" localSheetId="4">#REF!</definedName>
    <definedName name="_________________________MAT10">#REF!</definedName>
    <definedName name="_________________________MAT11" localSheetId="13">#REF!</definedName>
    <definedName name="_________________________MAT11" localSheetId="8">#REF!</definedName>
    <definedName name="_________________________MAT11" localSheetId="4">#REF!</definedName>
    <definedName name="_________________________MAT11">#REF!</definedName>
    <definedName name="_________________________MAT1111" localSheetId="13">#REF!</definedName>
    <definedName name="_________________________MAT1111" localSheetId="8">#REF!</definedName>
    <definedName name="_________________________MAT1111" localSheetId="4">#REF!</definedName>
    <definedName name="_________________________MAT1111">#REF!</definedName>
    <definedName name="_________________________MAT12" localSheetId="13">#REF!</definedName>
    <definedName name="_________________________MAT12" localSheetId="8">#REF!</definedName>
    <definedName name="_________________________MAT12" localSheetId="4">#REF!</definedName>
    <definedName name="_________________________MAT12">#REF!</definedName>
    <definedName name="_________________________MAT13" localSheetId="13">#REF!</definedName>
    <definedName name="_________________________MAT13" localSheetId="8">#REF!</definedName>
    <definedName name="_________________________MAT13" localSheetId="4">#REF!</definedName>
    <definedName name="_________________________MAT13">#REF!</definedName>
    <definedName name="_________________________MAT14" localSheetId="13">#REF!</definedName>
    <definedName name="_________________________MAT14" localSheetId="8">#REF!</definedName>
    <definedName name="_________________________MAT14" localSheetId="4">#REF!</definedName>
    <definedName name="_________________________MAT14">#REF!</definedName>
    <definedName name="_________________________MAT15" localSheetId="13">#REF!</definedName>
    <definedName name="_________________________MAT15" localSheetId="8">#REF!</definedName>
    <definedName name="_________________________MAT15" localSheetId="4">#REF!</definedName>
    <definedName name="_________________________MAT15">#REF!</definedName>
    <definedName name="_________________________MAT16" localSheetId="13">#REF!</definedName>
    <definedName name="_________________________MAT16" localSheetId="8">#REF!</definedName>
    <definedName name="_________________________MAT16" localSheetId="4">#REF!</definedName>
    <definedName name="_________________________MAT16">#REF!</definedName>
    <definedName name="_________________________MAT17" localSheetId="13">#REF!</definedName>
    <definedName name="_________________________MAT17" localSheetId="8">#REF!</definedName>
    <definedName name="_________________________MAT17" localSheetId="4">#REF!</definedName>
    <definedName name="_________________________MAT17">#REF!</definedName>
    <definedName name="_________________________MAT170" localSheetId="13">#REF!</definedName>
    <definedName name="_________________________MAT170" localSheetId="8">#REF!</definedName>
    <definedName name="_________________________MAT170" localSheetId="4">#REF!</definedName>
    <definedName name="_________________________MAT170">#REF!</definedName>
    <definedName name="_________________________MAT171" localSheetId="13">#REF!</definedName>
    <definedName name="_________________________MAT171" localSheetId="8">#REF!</definedName>
    <definedName name="_________________________MAT171" localSheetId="4">#REF!</definedName>
    <definedName name="_________________________MAT171">#REF!</definedName>
    <definedName name="_________________________MAT18" localSheetId="13">#REF!</definedName>
    <definedName name="_________________________MAT18" localSheetId="8">#REF!</definedName>
    <definedName name="_________________________MAT18" localSheetId="4">#REF!</definedName>
    <definedName name="_________________________MAT18">#REF!</definedName>
    <definedName name="_________________________MAT19" localSheetId="13">#REF!</definedName>
    <definedName name="_________________________MAT19" localSheetId="8">#REF!</definedName>
    <definedName name="_________________________MAT19" localSheetId="4">#REF!</definedName>
    <definedName name="_________________________MAT19">#REF!</definedName>
    <definedName name="_________________________MAT2" localSheetId="13">#REF!</definedName>
    <definedName name="_________________________MAT2" localSheetId="8">#REF!</definedName>
    <definedName name="_________________________MAT2" localSheetId="4">#REF!</definedName>
    <definedName name="_________________________MAT2">#REF!</definedName>
    <definedName name="_________________________MAT20" localSheetId="13">#REF!</definedName>
    <definedName name="_________________________MAT20" localSheetId="8">#REF!</definedName>
    <definedName name="_________________________MAT20" localSheetId="4">#REF!</definedName>
    <definedName name="_________________________MAT20">#REF!</definedName>
    <definedName name="_________________________MAT21" localSheetId="13">#REF!</definedName>
    <definedName name="_________________________MAT21" localSheetId="8">#REF!</definedName>
    <definedName name="_________________________MAT21" localSheetId="4">#REF!</definedName>
    <definedName name="_________________________MAT21">#REF!</definedName>
    <definedName name="_________________________MAT22" localSheetId="13">#REF!</definedName>
    <definedName name="_________________________MAT22" localSheetId="8">#REF!</definedName>
    <definedName name="_________________________MAT22" localSheetId="4">#REF!</definedName>
    <definedName name="_________________________MAT22">#REF!</definedName>
    <definedName name="_________________________MAT23" localSheetId="13">#REF!</definedName>
    <definedName name="_________________________MAT23" localSheetId="8">#REF!</definedName>
    <definedName name="_________________________MAT23" localSheetId="4">#REF!</definedName>
    <definedName name="_________________________MAT23">#REF!</definedName>
    <definedName name="_________________________MAT24" localSheetId="13">#REF!</definedName>
    <definedName name="_________________________MAT24" localSheetId="8">#REF!</definedName>
    <definedName name="_________________________MAT24" localSheetId="4">#REF!</definedName>
    <definedName name="_________________________MAT24">#REF!</definedName>
    <definedName name="_________________________MAT25" localSheetId="13">#REF!</definedName>
    <definedName name="_________________________MAT25" localSheetId="8">#REF!</definedName>
    <definedName name="_________________________MAT25" localSheetId="4">#REF!</definedName>
    <definedName name="_________________________MAT25">#REF!</definedName>
    <definedName name="_________________________MAT26" localSheetId="13">#REF!</definedName>
    <definedName name="_________________________MAT26" localSheetId="8">#REF!</definedName>
    <definedName name="_________________________MAT26" localSheetId="4">#REF!</definedName>
    <definedName name="_________________________MAT26">#REF!</definedName>
    <definedName name="_________________________MAT27" localSheetId="13">#REF!</definedName>
    <definedName name="_________________________MAT27" localSheetId="8">#REF!</definedName>
    <definedName name="_________________________MAT27" localSheetId="4">#REF!</definedName>
    <definedName name="_________________________MAT27">#REF!</definedName>
    <definedName name="_________________________MAT28" localSheetId="13">#REF!</definedName>
    <definedName name="_________________________MAT28" localSheetId="8">#REF!</definedName>
    <definedName name="_________________________MAT28" localSheetId="4">#REF!</definedName>
    <definedName name="_________________________MAT28">#REF!</definedName>
    <definedName name="_________________________MAT29" localSheetId="13">#REF!</definedName>
    <definedName name="_________________________MAT29" localSheetId="8">#REF!</definedName>
    <definedName name="_________________________MAT29" localSheetId="4">#REF!</definedName>
    <definedName name="_________________________MAT29">#REF!</definedName>
    <definedName name="_________________________MAT3" localSheetId="13">#REF!</definedName>
    <definedName name="_________________________MAT3" localSheetId="8">#REF!</definedName>
    <definedName name="_________________________MAT3" localSheetId="4">#REF!</definedName>
    <definedName name="_________________________MAT3">#REF!</definedName>
    <definedName name="_________________________MAT30" localSheetId="13">#REF!</definedName>
    <definedName name="_________________________MAT30" localSheetId="8">#REF!</definedName>
    <definedName name="_________________________MAT30" localSheetId="4">#REF!</definedName>
    <definedName name="_________________________MAT30">#REF!</definedName>
    <definedName name="_________________________MAT31" localSheetId="13">#REF!</definedName>
    <definedName name="_________________________MAT31" localSheetId="8">#REF!</definedName>
    <definedName name="_________________________MAT31" localSheetId="4">#REF!</definedName>
    <definedName name="_________________________MAT31">#REF!</definedName>
    <definedName name="_________________________MAT32" localSheetId="13">#REF!</definedName>
    <definedName name="_________________________MAT32" localSheetId="8">#REF!</definedName>
    <definedName name="_________________________MAT32" localSheetId="4">#REF!</definedName>
    <definedName name="_________________________MAT32">#REF!</definedName>
    <definedName name="_________________________MAT33" localSheetId="13">#REF!</definedName>
    <definedName name="_________________________MAT33" localSheetId="8">#REF!</definedName>
    <definedName name="_________________________MAT33" localSheetId="4">#REF!</definedName>
    <definedName name="_________________________MAT33">#REF!</definedName>
    <definedName name="_________________________MAT34" localSheetId="13">#REF!</definedName>
    <definedName name="_________________________MAT34" localSheetId="8">#REF!</definedName>
    <definedName name="_________________________MAT34" localSheetId="4">#REF!</definedName>
    <definedName name="_________________________MAT34">#REF!</definedName>
    <definedName name="_________________________MAT35" localSheetId="13">#REF!</definedName>
    <definedName name="_________________________MAT35" localSheetId="8">#REF!</definedName>
    <definedName name="_________________________MAT35" localSheetId="4">#REF!</definedName>
    <definedName name="_________________________MAT35">#REF!</definedName>
    <definedName name="_________________________MAT36" localSheetId="13">#REF!</definedName>
    <definedName name="_________________________MAT36" localSheetId="8">#REF!</definedName>
    <definedName name="_________________________MAT36" localSheetId="4">#REF!</definedName>
    <definedName name="_________________________MAT36">#REF!</definedName>
    <definedName name="_________________________MAT37" localSheetId="13">#REF!</definedName>
    <definedName name="_________________________MAT37" localSheetId="8">#REF!</definedName>
    <definedName name="_________________________MAT37" localSheetId="4">#REF!</definedName>
    <definedName name="_________________________MAT37">#REF!</definedName>
    <definedName name="_________________________MAT4" localSheetId="13">#REF!</definedName>
    <definedName name="_________________________MAT4" localSheetId="8">#REF!</definedName>
    <definedName name="_________________________MAT4" localSheetId="4">#REF!</definedName>
    <definedName name="_________________________MAT4">#REF!</definedName>
    <definedName name="_________________________MAT5" localSheetId="13">#REF!</definedName>
    <definedName name="_________________________MAT5" localSheetId="8">#REF!</definedName>
    <definedName name="_________________________MAT5" localSheetId="4">#REF!</definedName>
    <definedName name="_________________________MAT5">#REF!</definedName>
    <definedName name="_________________________MAT6" localSheetId="13">#REF!</definedName>
    <definedName name="_________________________MAT6" localSheetId="8">#REF!</definedName>
    <definedName name="_________________________MAT6" localSheetId="4">#REF!</definedName>
    <definedName name="_________________________MAT6">#REF!</definedName>
    <definedName name="_________________________MAT7" localSheetId="13">#REF!</definedName>
    <definedName name="_________________________MAT7" localSheetId="8">#REF!</definedName>
    <definedName name="_________________________MAT7" localSheetId="4">#REF!</definedName>
    <definedName name="_________________________MAT7">#REF!</definedName>
    <definedName name="_________________________MAT8" localSheetId="13">#REF!</definedName>
    <definedName name="_________________________MAT8" localSheetId="8">#REF!</definedName>
    <definedName name="_________________________MAT8" localSheetId="4">#REF!</definedName>
    <definedName name="_________________________MAT8">#REF!</definedName>
    <definedName name="_________________________MAT832" localSheetId="13">#REF!</definedName>
    <definedName name="_________________________MAT832" localSheetId="8">#REF!</definedName>
    <definedName name="_________________________MAT832" localSheetId="4">#REF!</definedName>
    <definedName name="_________________________MAT832">#REF!</definedName>
    <definedName name="_________________________MAT9" localSheetId="13">#REF!</definedName>
    <definedName name="_________________________MAT9" localSheetId="8">#REF!</definedName>
    <definedName name="_________________________MAT9" localSheetId="4">#REF!</definedName>
    <definedName name="_________________________MAT9">#REF!</definedName>
    <definedName name="_________________________MAY88" localSheetId="13">#REF!</definedName>
    <definedName name="_________________________MAY88" localSheetId="8">#REF!</definedName>
    <definedName name="_________________________MAY88" localSheetId="4">#REF!</definedName>
    <definedName name="_________________________MAY88">#REF!</definedName>
    <definedName name="_________________________MO1" localSheetId="13">#REF!</definedName>
    <definedName name="_________________________MO1" localSheetId="8">#REF!</definedName>
    <definedName name="_________________________MO1" localSheetId="4">#REF!</definedName>
    <definedName name="_________________________MO1">#REF!</definedName>
    <definedName name="_________________________MO10" localSheetId="13">#REF!</definedName>
    <definedName name="_________________________MO10" localSheetId="8">#REF!</definedName>
    <definedName name="_________________________MO10" localSheetId="4">#REF!</definedName>
    <definedName name="_________________________MO10">#REF!</definedName>
    <definedName name="_________________________MO2" localSheetId="13">#REF!</definedName>
    <definedName name="_________________________MO2" localSheetId="8">#REF!</definedName>
    <definedName name="_________________________MO2" localSheetId="4">#REF!</definedName>
    <definedName name="_________________________MO2">#REF!</definedName>
    <definedName name="_________________________MO3" localSheetId="13">#REF!</definedName>
    <definedName name="_________________________MO3" localSheetId="8">#REF!</definedName>
    <definedName name="_________________________MO3" localSheetId="4">#REF!</definedName>
    <definedName name="_________________________MO3">#REF!</definedName>
    <definedName name="_________________________MO4" localSheetId="13">#REF!</definedName>
    <definedName name="_________________________MO4" localSheetId="8">#REF!</definedName>
    <definedName name="_________________________MO4" localSheetId="4">#REF!</definedName>
    <definedName name="_________________________MO4">#REF!</definedName>
    <definedName name="_________________________MO5" localSheetId="13">#REF!</definedName>
    <definedName name="_________________________MO5" localSheetId="8">#REF!</definedName>
    <definedName name="_________________________MO5" localSheetId="4">#REF!</definedName>
    <definedName name="_________________________MO5">#REF!</definedName>
    <definedName name="_________________________MO6" localSheetId="13">#REF!</definedName>
    <definedName name="_________________________MO6" localSheetId="8">#REF!</definedName>
    <definedName name="_________________________MO6" localSheetId="4">#REF!</definedName>
    <definedName name="_________________________MO6">#REF!</definedName>
    <definedName name="_________________________MO7" localSheetId="13">#REF!</definedName>
    <definedName name="_________________________MO7" localSheetId="8">#REF!</definedName>
    <definedName name="_________________________MO7" localSheetId="4">#REF!</definedName>
    <definedName name="_________________________MO7">#REF!</definedName>
    <definedName name="_________________________MO8" localSheetId="13">#REF!</definedName>
    <definedName name="_________________________MO8" localSheetId="8">#REF!</definedName>
    <definedName name="_________________________MO8" localSheetId="4">#REF!</definedName>
    <definedName name="_________________________MO8">#REF!</definedName>
    <definedName name="_________________________MO9" localSheetId="13">#REF!</definedName>
    <definedName name="_________________________MO9" localSheetId="8">#REF!</definedName>
    <definedName name="_________________________MO9" localSheetId="4">#REF!</definedName>
    <definedName name="_________________________MO9">#REF!</definedName>
    <definedName name="_________________________MV1" localSheetId="13">#REF!</definedName>
    <definedName name="_________________________MV1" localSheetId="8">#REF!</definedName>
    <definedName name="_________________________MV1" localSheetId="4">#REF!</definedName>
    <definedName name="_________________________MV1">#REF!</definedName>
    <definedName name="_________________________MV10" localSheetId="13">#REF!</definedName>
    <definedName name="_________________________MV10" localSheetId="8">#REF!</definedName>
    <definedName name="_________________________MV10" localSheetId="4">#REF!</definedName>
    <definedName name="_________________________MV10">#REF!</definedName>
    <definedName name="_________________________MV11" localSheetId="13">#REF!</definedName>
    <definedName name="_________________________MV11" localSheetId="8">#REF!</definedName>
    <definedName name="_________________________MV11" localSheetId="4">#REF!</definedName>
    <definedName name="_________________________MV11">#REF!</definedName>
    <definedName name="_________________________MV12" localSheetId="13">#REF!</definedName>
    <definedName name="_________________________MV12" localSheetId="8">#REF!</definedName>
    <definedName name="_________________________MV12" localSheetId="4">#REF!</definedName>
    <definedName name="_________________________MV12">#REF!</definedName>
    <definedName name="_________________________MV13" localSheetId="13">#REF!</definedName>
    <definedName name="_________________________MV13" localSheetId="8">#REF!</definedName>
    <definedName name="_________________________MV13" localSheetId="4">#REF!</definedName>
    <definedName name="_________________________MV13">#REF!</definedName>
    <definedName name="_________________________MV14" localSheetId="13">#REF!</definedName>
    <definedName name="_________________________MV14" localSheetId="8">#REF!</definedName>
    <definedName name="_________________________MV14" localSheetId="4">#REF!</definedName>
    <definedName name="_________________________MV14">#REF!</definedName>
    <definedName name="_________________________MV15" localSheetId="13">#REF!</definedName>
    <definedName name="_________________________MV15" localSheetId="8">#REF!</definedName>
    <definedName name="_________________________MV15" localSheetId="4">#REF!</definedName>
    <definedName name="_________________________MV15">#REF!</definedName>
    <definedName name="_________________________MV16" localSheetId="13">#REF!</definedName>
    <definedName name="_________________________MV16" localSheetId="8">#REF!</definedName>
    <definedName name="_________________________MV16" localSheetId="4">#REF!</definedName>
    <definedName name="_________________________MV16">#REF!</definedName>
    <definedName name="_________________________MV17" localSheetId="13">#REF!</definedName>
    <definedName name="_________________________MV17" localSheetId="8">#REF!</definedName>
    <definedName name="_________________________MV17" localSheetId="4">#REF!</definedName>
    <definedName name="_________________________MV17">#REF!</definedName>
    <definedName name="_________________________MV18" localSheetId="13">#REF!</definedName>
    <definedName name="_________________________MV18" localSheetId="8">#REF!</definedName>
    <definedName name="_________________________MV18" localSheetId="4">#REF!</definedName>
    <definedName name="_________________________MV18">#REF!</definedName>
    <definedName name="_________________________MV19" localSheetId="13">#REF!</definedName>
    <definedName name="_________________________MV19" localSheetId="8">#REF!</definedName>
    <definedName name="_________________________MV19" localSheetId="4">#REF!</definedName>
    <definedName name="_________________________MV19">#REF!</definedName>
    <definedName name="_________________________MV2" localSheetId="13">#REF!</definedName>
    <definedName name="_________________________MV2" localSheetId="8">#REF!</definedName>
    <definedName name="_________________________MV2" localSheetId="4">#REF!</definedName>
    <definedName name="_________________________MV2">#REF!</definedName>
    <definedName name="_________________________MV20" localSheetId="13">#REF!</definedName>
    <definedName name="_________________________MV20" localSheetId="8">#REF!</definedName>
    <definedName name="_________________________MV20" localSheetId="4">#REF!</definedName>
    <definedName name="_________________________MV20">#REF!</definedName>
    <definedName name="_________________________MV3" localSheetId="13">#REF!</definedName>
    <definedName name="_________________________MV3" localSheetId="8">#REF!</definedName>
    <definedName name="_________________________MV3" localSheetId="4">#REF!</definedName>
    <definedName name="_________________________MV3">#REF!</definedName>
    <definedName name="_________________________MV5" localSheetId="13">#REF!</definedName>
    <definedName name="_________________________MV5" localSheetId="8">#REF!</definedName>
    <definedName name="_________________________MV5" localSheetId="4">#REF!</definedName>
    <definedName name="_________________________MV5">#REF!</definedName>
    <definedName name="_________________________MV6" localSheetId="13">#REF!</definedName>
    <definedName name="_________________________MV6" localSheetId="8">#REF!</definedName>
    <definedName name="_________________________MV6" localSheetId="4">#REF!</definedName>
    <definedName name="_________________________MV6">#REF!</definedName>
    <definedName name="_________________________MV7" localSheetId="13">#REF!</definedName>
    <definedName name="_________________________MV7" localSheetId="8">#REF!</definedName>
    <definedName name="_________________________MV7" localSheetId="4">#REF!</definedName>
    <definedName name="_________________________MV7">#REF!</definedName>
    <definedName name="_________________________MV8" localSheetId="13">#REF!</definedName>
    <definedName name="_________________________MV8" localSheetId="8">#REF!</definedName>
    <definedName name="_________________________MV8" localSheetId="4">#REF!</definedName>
    <definedName name="_________________________MV8">#REF!</definedName>
    <definedName name="_________________________MV9" localSheetId="13">#REF!</definedName>
    <definedName name="_________________________MV9" localSheetId="8">#REF!</definedName>
    <definedName name="_________________________MV9" localSheetId="4">#REF!</definedName>
    <definedName name="_________________________MV9">#REF!</definedName>
    <definedName name="_________________________rc" localSheetId="13">#REF!</definedName>
    <definedName name="_________________________rc" localSheetId="8">#REF!</definedName>
    <definedName name="_________________________rc" localSheetId="4">#REF!</definedName>
    <definedName name="_________________________rc">#REF!</definedName>
    <definedName name="_________________________SBC1" localSheetId="13">#REF!</definedName>
    <definedName name="_________________________SBC1" localSheetId="8">#REF!</definedName>
    <definedName name="_________________________SBC1" localSheetId="4">#REF!</definedName>
    <definedName name="_________________________SBC1">#REF!</definedName>
    <definedName name="_________________________SBC3" localSheetId="13">#REF!</definedName>
    <definedName name="_________________________SBC3" localSheetId="8">#REF!</definedName>
    <definedName name="_________________________SBC3" localSheetId="4">#REF!</definedName>
    <definedName name="_________________________SBC3">#REF!</definedName>
    <definedName name="_________________________SBC5" localSheetId="13">#REF!</definedName>
    <definedName name="_________________________SBC5" localSheetId="8">#REF!</definedName>
    <definedName name="_________________________SBC5" localSheetId="4">#REF!</definedName>
    <definedName name="_________________________SBC5">#REF!</definedName>
    <definedName name="________________________AFC1" localSheetId="13">#REF!</definedName>
    <definedName name="________________________AFC1" localSheetId="8">#REF!</definedName>
    <definedName name="________________________AFC1" localSheetId="4">#REF!</definedName>
    <definedName name="________________________AFC1">#REF!</definedName>
    <definedName name="________________________AFC3" localSheetId="13">#REF!</definedName>
    <definedName name="________________________AFC3" localSheetId="8">#REF!</definedName>
    <definedName name="________________________AFC3" localSheetId="4">#REF!</definedName>
    <definedName name="________________________AFC3">#REF!</definedName>
    <definedName name="________________________AFC5" localSheetId="13">#REF!</definedName>
    <definedName name="________________________AFC5" localSheetId="8">#REF!</definedName>
    <definedName name="________________________AFC5" localSheetId="4">#REF!</definedName>
    <definedName name="________________________AFC5">#REF!</definedName>
    <definedName name="________________________apu1" localSheetId="13">#REF!</definedName>
    <definedName name="________________________apu1" localSheetId="8">#REF!</definedName>
    <definedName name="________________________apu1" localSheetId="4">#REF!</definedName>
    <definedName name="________________________apu1">#REF!</definedName>
    <definedName name="________________________BGC1" localSheetId="13">#REF!</definedName>
    <definedName name="________________________BGC1" localSheetId="8">#REF!</definedName>
    <definedName name="________________________BGC1" localSheetId="4">#REF!</definedName>
    <definedName name="________________________BGC1">#REF!</definedName>
    <definedName name="________________________BGC3" localSheetId="13">#REF!</definedName>
    <definedName name="________________________BGC3" localSheetId="8">#REF!</definedName>
    <definedName name="________________________BGC3" localSheetId="4">#REF!</definedName>
    <definedName name="________________________BGC3">#REF!</definedName>
    <definedName name="________________________BGC5" localSheetId="13">#REF!</definedName>
    <definedName name="________________________BGC5" localSheetId="8">#REF!</definedName>
    <definedName name="________________________BGC5" localSheetId="4">#REF!</definedName>
    <definedName name="________________________BGC5">#REF!</definedName>
    <definedName name="________________________CAC1" localSheetId="13">#REF!</definedName>
    <definedName name="________________________CAC1" localSheetId="8">#REF!</definedName>
    <definedName name="________________________CAC1" localSheetId="4">#REF!</definedName>
    <definedName name="________________________CAC1">#REF!</definedName>
    <definedName name="________________________CAC3" localSheetId="13">#REF!</definedName>
    <definedName name="________________________CAC3" localSheetId="8">#REF!</definedName>
    <definedName name="________________________CAC3" localSheetId="4">#REF!</definedName>
    <definedName name="________________________CAC3">#REF!</definedName>
    <definedName name="________________________CAC5" localSheetId="13">#REF!</definedName>
    <definedName name="________________________CAC5" localSheetId="8">#REF!</definedName>
    <definedName name="________________________CAC5" localSheetId="4">#REF!</definedName>
    <definedName name="________________________CAC5">#REF!</definedName>
    <definedName name="________________________CON123" localSheetId="13">#REF!</definedName>
    <definedName name="________________________CON123" localSheetId="8">#REF!</definedName>
    <definedName name="________________________CON123" localSheetId="4">#REF!</definedName>
    <definedName name="________________________CON123">#REF!</definedName>
    <definedName name="________________________EQP1" localSheetId="13">#REF!</definedName>
    <definedName name="________________________EQP1" localSheetId="8">#REF!</definedName>
    <definedName name="________________________EQP1" localSheetId="4">#REF!</definedName>
    <definedName name="________________________EQP1">#REF!</definedName>
    <definedName name="________________________EQP10" localSheetId="13">#REF!</definedName>
    <definedName name="________________________EQP10" localSheetId="8">#REF!</definedName>
    <definedName name="________________________EQP10" localSheetId="4">#REF!</definedName>
    <definedName name="________________________EQP10">#REF!</definedName>
    <definedName name="________________________EQP11" localSheetId="13">#REF!</definedName>
    <definedName name="________________________EQP11" localSheetId="8">#REF!</definedName>
    <definedName name="________________________EQP11" localSheetId="4">#REF!</definedName>
    <definedName name="________________________EQP11">#REF!</definedName>
    <definedName name="________________________EQP12" localSheetId="13">#REF!</definedName>
    <definedName name="________________________EQP12" localSheetId="8">#REF!</definedName>
    <definedName name="________________________EQP12" localSheetId="4">#REF!</definedName>
    <definedName name="________________________EQP12">#REF!</definedName>
    <definedName name="________________________EQP13" localSheetId="13">#REF!</definedName>
    <definedName name="________________________EQP13" localSheetId="8">#REF!</definedName>
    <definedName name="________________________EQP13" localSheetId="4">#REF!</definedName>
    <definedName name="________________________EQP13">#REF!</definedName>
    <definedName name="________________________EQP14" localSheetId="13">#REF!</definedName>
    <definedName name="________________________EQP14" localSheetId="8">#REF!</definedName>
    <definedName name="________________________EQP14" localSheetId="4">#REF!</definedName>
    <definedName name="________________________EQP14">#REF!</definedName>
    <definedName name="________________________EQP15" localSheetId="13">#REF!</definedName>
    <definedName name="________________________EQP15" localSheetId="8">#REF!</definedName>
    <definedName name="________________________EQP15" localSheetId="4">#REF!</definedName>
    <definedName name="________________________EQP15">#REF!</definedName>
    <definedName name="________________________EQP16" localSheetId="13">#REF!</definedName>
    <definedName name="________________________EQP16" localSheetId="8">#REF!</definedName>
    <definedName name="________________________EQP16" localSheetId="4">#REF!</definedName>
    <definedName name="________________________EQP16">#REF!</definedName>
    <definedName name="________________________EQP17" localSheetId="13">#REF!</definedName>
    <definedName name="________________________EQP17" localSheetId="8">#REF!</definedName>
    <definedName name="________________________EQP17" localSheetId="4">#REF!</definedName>
    <definedName name="________________________EQP17">#REF!</definedName>
    <definedName name="________________________EQP18" localSheetId="13">#REF!</definedName>
    <definedName name="________________________EQP18" localSheetId="8">#REF!</definedName>
    <definedName name="________________________EQP18" localSheetId="4">#REF!</definedName>
    <definedName name="________________________EQP18">#REF!</definedName>
    <definedName name="________________________EQP19" localSheetId="13">#REF!</definedName>
    <definedName name="________________________EQP19" localSheetId="8">#REF!</definedName>
    <definedName name="________________________EQP19" localSheetId="4">#REF!</definedName>
    <definedName name="________________________EQP19">#REF!</definedName>
    <definedName name="________________________EQP2" localSheetId="13">#REF!</definedName>
    <definedName name="________________________EQP2" localSheetId="8">#REF!</definedName>
    <definedName name="________________________EQP2" localSheetId="4">#REF!</definedName>
    <definedName name="________________________EQP2">#REF!</definedName>
    <definedName name="________________________EQP20" localSheetId="13">#REF!</definedName>
    <definedName name="________________________EQP20" localSheetId="8">#REF!</definedName>
    <definedName name="________________________EQP20" localSheetId="4">#REF!</definedName>
    <definedName name="________________________EQP20">#REF!</definedName>
    <definedName name="________________________EQP3" localSheetId="13">#REF!</definedName>
    <definedName name="________________________EQP3" localSheetId="8">#REF!</definedName>
    <definedName name="________________________EQP3" localSheetId="4">#REF!</definedName>
    <definedName name="________________________EQP3">#REF!</definedName>
    <definedName name="________________________EQP4" localSheetId="13">#REF!</definedName>
    <definedName name="________________________EQP4" localSheetId="8">#REF!</definedName>
    <definedName name="________________________EQP4" localSheetId="4">#REF!</definedName>
    <definedName name="________________________EQP4">#REF!</definedName>
    <definedName name="________________________EQP5" localSheetId="13">#REF!</definedName>
    <definedName name="________________________EQP5" localSheetId="8">#REF!</definedName>
    <definedName name="________________________EQP5" localSheetId="4">#REF!</definedName>
    <definedName name="________________________EQP5">#REF!</definedName>
    <definedName name="________________________EQP6" localSheetId="13">#REF!</definedName>
    <definedName name="________________________EQP6" localSheetId="8">#REF!</definedName>
    <definedName name="________________________EQP6" localSheetId="4">#REF!</definedName>
    <definedName name="________________________EQP6">#REF!</definedName>
    <definedName name="________________________EQP7" localSheetId="13">#REF!</definedName>
    <definedName name="________________________EQP7" localSheetId="8">#REF!</definedName>
    <definedName name="________________________EQP7" localSheetId="4">#REF!</definedName>
    <definedName name="________________________EQP7">#REF!</definedName>
    <definedName name="________________________EQP8" localSheetId="13">#REF!</definedName>
    <definedName name="________________________EQP8" localSheetId="8">#REF!</definedName>
    <definedName name="________________________EQP8" localSheetId="4">#REF!</definedName>
    <definedName name="________________________EQP8">#REF!</definedName>
    <definedName name="________________________EQP9" localSheetId="13">#REF!</definedName>
    <definedName name="________________________EQP9" localSheetId="8">#REF!</definedName>
    <definedName name="________________________EQP9" localSheetId="4">#REF!</definedName>
    <definedName name="________________________EQP9">#REF!</definedName>
    <definedName name="________________________FS01" localSheetId="8">[0]!ERR</definedName>
    <definedName name="________________________FS01" localSheetId="4">[0]!ERR</definedName>
    <definedName name="________________________FS01">[0]!ERR</definedName>
    <definedName name="________________________FS01_4">#NAME?</definedName>
    <definedName name="________________________i1" localSheetId="13">#REF!</definedName>
    <definedName name="________________________i1" localSheetId="8">#REF!</definedName>
    <definedName name="________________________i1" localSheetId="4">#REF!</definedName>
    <definedName name="________________________i1">#REF!</definedName>
    <definedName name="________________________M14" localSheetId="13">#REF!</definedName>
    <definedName name="________________________M14" localSheetId="8">#REF!</definedName>
    <definedName name="________________________M14" localSheetId="4">#REF!</definedName>
    <definedName name="________________________M14">#REF!</definedName>
    <definedName name="________________________MAT1" localSheetId="13">#REF!</definedName>
    <definedName name="________________________MAT1" localSheetId="8">#REF!</definedName>
    <definedName name="________________________MAT1" localSheetId="4">#REF!</definedName>
    <definedName name="________________________MAT1">#REF!</definedName>
    <definedName name="________________________MAT10" localSheetId="13">#REF!</definedName>
    <definedName name="________________________MAT10" localSheetId="8">#REF!</definedName>
    <definedName name="________________________MAT10" localSheetId="4">#REF!</definedName>
    <definedName name="________________________MAT10">#REF!</definedName>
    <definedName name="________________________MAT11" localSheetId="13">#REF!</definedName>
    <definedName name="________________________MAT11" localSheetId="8">#REF!</definedName>
    <definedName name="________________________MAT11" localSheetId="4">#REF!</definedName>
    <definedName name="________________________MAT11">#REF!</definedName>
    <definedName name="________________________MAT1111" localSheetId="13">#REF!</definedName>
    <definedName name="________________________MAT1111" localSheetId="8">#REF!</definedName>
    <definedName name="________________________MAT1111" localSheetId="4">#REF!</definedName>
    <definedName name="________________________MAT1111">#REF!</definedName>
    <definedName name="________________________MAT12" localSheetId="13">#REF!</definedName>
    <definedName name="________________________MAT12" localSheetId="8">#REF!</definedName>
    <definedName name="________________________MAT12" localSheetId="4">#REF!</definedName>
    <definedName name="________________________MAT12">#REF!</definedName>
    <definedName name="________________________MAT13" localSheetId="13">#REF!</definedName>
    <definedName name="________________________MAT13" localSheetId="8">#REF!</definedName>
    <definedName name="________________________MAT13" localSheetId="4">#REF!</definedName>
    <definedName name="________________________MAT13">#REF!</definedName>
    <definedName name="________________________MAT14" localSheetId="13">#REF!</definedName>
    <definedName name="________________________MAT14" localSheetId="8">#REF!</definedName>
    <definedName name="________________________MAT14" localSheetId="4">#REF!</definedName>
    <definedName name="________________________MAT14">#REF!</definedName>
    <definedName name="________________________MAT15" localSheetId="13">#REF!</definedName>
    <definedName name="________________________MAT15" localSheetId="8">#REF!</definedName>
    <definedName name="________________________MAT15" localSheetId="4">#REF!</definedName>
    <definedName name="________________________MAT15">#REF!</definedName>
    <definedName name="________________________MAT16" localSheetId="13">#REF!</definedName>
    <definedName name="________________________MAT16" localSheetId="8">#REF!</definedName>
    <definedName name="________________________MAT16" localSheetId="4">#REF!</definedName>
    <definedName name="________________________MAT16">#REF!</definedName>
    <definedName name="________________________MAT17" localSheetId="13">#REF!</definedName>
    <definedName name="________________________MAT17" localSheetId="8">#REF!</definedName>
    <definedName name="________________________MAT17" localSheetId="4">#REF!</definedName>
    <definedName name="________________________MAT17">#REF!</definedName>
    <definedName name="________________________MAT170" localSheetId="13">#REF!</definedName>
    <definedName name="________________________MAT170" localSheetId="8">#REF!</definedName>
    <definedName name="________________________MAT170" localSheetId="4">#REF!</definedName>
    <definedName name="________________________MAT170">#REF!</definedName>
    <definedName name="________________________MAT171" localSheetId="13">#REF!</definedName>
    <definedName name="________________________MAT171" localSheetId="8">#REF!</definedName>
    <definedName name="________________________MAT171" localSheetId="4">#REF!</definedName>
    <definedName name="________________________MAT171">#REF!</definedName>
    <definedName name="________________________MAT18" localSheetId="13">#REF!</definedName>
    <definedName name="________________________MAT18" localSheetId="8">#REF!</definedName>
    <definedName name="________________________MAT18" localSheetId="4">#REF!</definedName>
    <definedName name="________________________MAT18">#REF!</definedName>
    <definedName name="________________________MAT19" localSheetId="13">#REF!</definedName>
    <definedName name="________________________MAT19" localSheetId="8">#REF!</definedName>
    <definedName name="________________________MAT19" localSheetId="4">#REF!</definedName>
    <definedName name="________________________MAT19">#REF!</definedName>
    <definedName name="________________________MAT2" localSheetId="13">#REF!</definedName>
    <definedName name="________________________MAT2" localSheetId="8">#REF!</definedName>
    <definedName name="________________________MAT2" localSheetId="4">#REF!</definedName>
    <definedName name="________________________MAT2">#REF!</definedName>
    <definedName name="________________________MAT20" localSheetId="13">#REF!</definedName>
    <definedName name="________________________MAT20" localSheetId="8">#REF!</definedName>
    <definedName name="________________________MAT20" localSheetId="4">#REF!</definedName>
    <definedName name="________________________MAT20">#REF!</definedName>
    <definedName name="________________________MAT21" localSheetId="13">#REF!</definedName>
    <definedName name="________________________MAT21" localSheetId="8">#REF!</definedName>
    <definedName name="________________________MAT21" localSheetId="4">#REF!</definedName>
    <definedName name="________________________MAT21">#REF!</definedName>
    <definedName name="________________________MAT22" localSheetId="13">#REF!</definedName>
    <definedName name="________________________MAT22" localSheetId="8">#REF!</definedName>
    <definedName name="________________________MAT22" localSheetId="4">#REF!</definedName>
    <definedName name="________________________MAT22">#REF!</definedName>
    <definedName name="________________________MAT23" localSheetId="13">#REF!</definedName>
    <definedName name="________________________MAT23" localSheetId="8">#REF!</definedName>
    <definedName name="________________________MAT23" localSheetId="4">#REF!</definedName>
    <definedName name="________________________MAT23">#REF!</definedName>
    <definedName name="________________________MAT24" localSheetId="13">#REF!</definedName>
    <definedName name="________________________MAT24" localSheetId="8">#REF!</definedName>
    <definedName name="________________________MAT24" localSheetId="4">#REF!</definedName>
    <definedName name="________________________MAT24">#REF!</definedName>
    <definedName name="________________________MAT25" localSheetId="13">#REF!</definedName>
    <definedName name="________________________MAT25" localSheetId="8">#REF!</definedName>
    <definedName name="________________________MAT25" localSheetId="4">#REF!</definedName>
    <definedName name="________________________MAT25">#REF!</definedName>
    <definedName name="________________________MAT26" localSheetId="13">#REF!</definedName>
    <definedName name="________________________MAT26" localSheetId="8">#REF!</definedName>
    <definedName name="________________________MAT26" localSheetId="4">#REF!</definedName>
    <definedName name="________________________MAT26">#REF!</definedName>
    <definedName name="________________________MAT27" localSheetId="13">#REF!</definedName>
    <definedName name="________________________MAT27" localSheetId="8">#REF!</definedName>
    <definedName name="________________________MAT27" localSheetId="4">#REF!</definedName>
    <definedName name="________________________MAT27">#REF!</definedName>
    <definedName name="________________________MAT28" localSheetId="13">#REF!</definedName>
    <definedName name="________________________MAT28" localSheetId="8">#REF!</definedName>
    <definedName name="________________________MAT28" localSheetId="4">#REF!</definedName>
    <definedName name="________________________MAT28">#REF!</definedName>
    <definedName name="________________________MAT29" localSheetId="13">#REF!</definedName>
    <definedName name="________________________MAT29" localSheetId="8">#REF!</definedName>
    <definedName name="________________________MAT29" localSheetId="4">#REF!</definedName>
    <definedName name="________________________MAT29">#REF!</definedName>
    <definedName name="________________________MAT3" localSheetId="13">#REF!</definedName>
    <definedName name="________________________MAT3" localSheetId="8">#REF!</definedName>
    <definedName name="________________________MAT3" localSheetId="4">#REF!</definedName>
    <definedName name="________________________MAT3">#REF!</definedName>
    <definedName name="________________________MAT30" localSheetId="13">#REF!</definedName>
    <definedName name="________________________MAT30" localSheetId="8">#REF!</definedName>
    <definedName name="________________________MAT30" localSheetId="4">#REF!</definedName>
    <definedName name="________________________MAT30">#REF!</definedName>
    <definedName name="________________________MAT31" localSheetId="13">#REF!</definedName>
    <definedName name="________________________MAT31" localSheetId="8">#REF!</definedName>
    <definedName name="________________________MAT31" localSheetId="4">#REF!</definedName>
    <definedName name="________________________MAT31">#REF!</definedName>
    <definedName name="________________________MAT32" localSheetId="13">#REF!</definedName>
    <definedName name="________________________MAT32" localSheetId="8">#REF!</definedName>
    <definedName name="________________________MAT32" localSheetId="4">#REF!</definedName>
    <definedName name="________________________MAT32">#REF!</definedName>
    <definedName name="________________________MAT33" localSheetId="13">#REF!</definedName>
    <definedName name="________________________MAT33" localSheetId="8">#REF!</definedName>
    <definedName name="________________________MAT33" localSheetId="4">#REF!</definedName>
    <definedName name="________________________MAT33">#REF!</definedName>
    <definedName name="________________________MAT34" localSheetId="13">#REF!</definedName>
    <definedName name="________________________MAT34" localSheetId="8">#REF!</definedName>
    <definedName name="________________________MAT34" localSheetId="4">#REF!</definedName>
    <definedName name="________________________MAT34">#REF!</definedName>
    <definedName name="________________________MAT35" localSheetId="13">#REF!</definedName>
    <definedName name="________________________MAT35" localSheetId="8">#REF!</definedName>
    <definedName name="________________________MAT35" localSheetId="4">#REF!</definedName>
    <definedName name="________________________MAT35">#REF!</definedName>
    <definedName name="________________________MAT36" localSheetId="13">#REF!</definedName>
    <definedName name="________________________MAT36" localSheetId="8">#REF!</definedName>
    <definedName name="________________________MAT36" localSheetId="4">#REF!</definedName>
    <definedName name="________________________MAT36">#REF!</definedName>
    <definedName name="________________________MAT37" localSheetId="13">#REF!</definedName>
    <definedName name="________________________MAT37" localSheetId="8">#REF!</definedName>
    <definedName name="________________________MAT37" localSheetId="4">#REF!</definedName>
    <definedName name="________________________MAT37">#REF!</definedName>
    <definedName name="________________________MAT4" localSheetId="13">#REF!</definedName>
    <definedName name="________________________MAT4" localSheetId="8">#REF!</definedName>
    <definedName name="________________________MAT4" localSheetId="4">#REF!</definedName>
    <definedName name="________________________MAT4">#REF!</definedName>
    <definedName name="________________________MAT5" localSheetId="13">#REF!</definedName>
    <definedName name="________________________MAT5" localSheetId="8">#REF!</definedName>
    <definedName name="________________________MAT5" localSheetId="4">#REF!</definedName>
    <definedName name="________________________MAT5">#REF!</definedName>
    <definedName name="________________________MAT6" localSheetId="13">#REF!</definedName>
    <definedName name="________________________MAT6" localSheetId="8">#REF!</definedName>
    <definedName name="________________________MAT6" localSheetId="4">#REF!</definedName>
    <definedName name="________________________MAT6">#REF!</definedName>
    <definedName name="________________________MAT7" localSheetId="13">#REF!</definedName>
    <definedName name="________________________MAT7" localSheetId="8">#REF!</definedName>
    <definedName name="________________________MAT7" localSheetId="4">#REF!</definedName>
    <definedName name="________________________MAT7">#REF!</definedName>
    <definedName name="________________________MAT8" localSheetId="13">#REF!</definedName>
    <definedName name="________________________MAT8" localSheetId="8">#REF!</definedName>
    <definedName name="________________________MAT8" localSheetId="4">#REF!</definedName>
    <definedName name="________________________MAT8">#REF!</definedName>
    <definedName name="________________________MAT832" localSheetId="13">#REF!</definedName>
    <definedName name="________________________MAT832" localSheetId="8">#REF!</definedName>
    <definedName name="________________________MAT832" localSheetId="4">#REF!</definedName>
    <definedName name="________________________MAT832">#REF!</definedName>
    <definedName name="________________________MAT9" localSheetId="13">#REF!</definedName>
    <definedName name="________________________MAT9" localSheetId="8">#REF!</definedName>
    <definedName name="________________________MAT9" localSheetId="4">#REF!</definedName>
    <definedName name="________________________MAT9">#REF!</definedName>
    <definedName name="________________________MAY88" localSheetId="13">#REF!</definedName>
    <definedName name="________________________MAY88" localSheetId="8">#REF!</definedName>
    <definedName name="________________________MAY88" localSheetId="4">#REF!</definedName>
    <definedName name="________________________MAY88">#REF!</definedName>
    <definedName name="________________________MO1" localSheetId="13">#REF!</definedName>
    <definedName name="________________________MO1" localSheetId="8">#REF!</definedName>
    <definedName name="________________________MO1" localSheetId="4">#REF!</definedName>
    <definedName name="________________________MO1">#REF!</definedName>
    <definedName name="________________________MO10" localSheetId="13">#REF!</definedName>
    <definedName name="________________________MO10" localSheetId="8">#REF!</definedName>
    <definedName name="________________________MO10" localSheetId="4">#REF!</definedName>
    <definedName name="________________________MO10">#REF!</definedName>
    <definedName name="________________________MO2" localSheetId="13">#REF!</definedName>
    <definedName name="________________________MO2" localSheetId="8">#REF!</definedName>
    <definedName name="________________________MO2" localSheetId="4">#REF!</definedName>
    <definedName name="________________________MO2">#REF!</definedName>
    <definedName name="________________________MO3" localSheetId="13">#REF!</definedName>
    <definedName name="________________________MO3" localSheetId="8">#REF!</definedName>
    <definedName name="________________________MO3" localSheetId="4">#REF!</definedName>
    <definedName name="________________________MO3">#REF!</definedName>
    <definedName name="________________________MO4" localSheetId="13">#REF!</definedName>
    <definedName name="________________________MO4" localSheetId="8">#REF!</definedName>
    <definedName name="________________________MO4" localSheetId="4">#REF!</definedName>
    <definedName name="________________________MO4">#REF!</definedName>
    <definedName name="________________________MO5" localSheetId="13">#REF!</definedName>
    <definedName name="________________________MO5" localSheetId="8">#REF!</definedName>
    <definedName name="________________________MO5" localSheetId="4">#REF!</definedName>
    <definedName name="________________________MO5">#REF!</definedName>
    <definedName name="________________________MO6" localSheetId="13">#REF!</definedName>
    <definedName name="________________________MO6" localSheetId="8">#REF!</definedName>
    <definedName name="________________________MO6" localSheetId="4">#REF!</definedName>
    <definedName name="________________________MO6">#REF!</definedName>
    <definedName name="________________________MO7" localSheetId="13">#REF!</definedName>
    <definedName name="________________________MO7" localSheetId="8">#REF!</definedName>
    <definedName name="________________________MO7" localSheetId="4">#REF!</definedName>
    <definedName name="________________________MO7">#REF!</definedName>
    <definedName name="________________________MO8" localSheetId="13">#REF!</definedName>
    <definedName name="________________________MO8" localSheetId="8">#REF!</definedName>
    <definedName name="________________________MO8" localSheetId="4">#REF!</definedName>
    <definedName name="________________________MO8">#REF!</definedName>
    <definedName name="________________________MO9" localSheetId="13">#REF!</definedName>
    <definedName name="________________________MO9" localSheetId="8">#REF!</definedName>
    <definedName name="________________________MO9" localSheetId="4">#REF!</definedName>
    <definedName name="________________________MO9">#REF!</definedName>
    <definedName name="________________________MV1" localSheetId="13">#REF!</definedName>
    <definedName name="________________________MV1" localSheetId="8">#REF!</definedName>
    <definedName name="________________________MV1" localSheetId="4">#REF!</definedName>
    <definedName name="________________________MV1">#REF!</definedName>
    <definedName name="________________________MV10" localSheetId="13">#REF!</definedName>
    <definedName name="________________________MV10" localSheetId="8">#REF!</definedName>
    <definedName name="________________________MV10" localSheetId="4">#REF!</definedName>
    <definedName name="________________________MV10">#REF!</definedName>
    <definedName name="________________________MV11" localSheetId="13">#REF!</definedName>
    <definedName name="________________________MV11" localSheetId="8">#REF!</definedName>
    <definedName name="________________________MV11" localSheetId="4">#REF!</definedName>
    <definedName name="________________________MV11">#REF!</definedName>
    <definedName name="________________________MV12" localSheetId="13">#REF!</definedName>
    <definedName name="________________________MV12" localSheetId="8">#REF!</definedName>
    <definedName name="________________________MV12" localSheetId="4">#REF!</definedName>
    <definedName name="________________________MV12">#REF!</definedName>
    <definedName name="________________________MV13" localSheetId="13">#REF!</definedName>
    <definedName name="________________________MV13" localSheetId="8">#REF!</definedName>
    <definedName name="________________________MV13" localSheetId="4">#REF!</definedName>
    <definedName name="________________________MV13">#REF!</definedName>
    <definedName name="________________________MV14" localSheetId="13">#REF!</definedName>
    <definedName name="________________________MV14" localSheetId="8">#REF!</definedName>
    <definedName name="________________________MV14" localSheetId="4">#REF!</definedName>
    <definedName name="________________________MV14">#REF!</definedName>
    <definedName name="________________________MV15" localSheetId="13">#REF!</definedName>
    <definedName name="________________________MV15" localSheetId="8">#REF!</definedName>
    <definedName name="________________________MV15" localSheetId="4">#REF!</definedName>
    <definedName name="________________________MV15">#REF!</definedName>
    <definedName name="________________________MV16" localSheetId="13">#REF!</definedName>
    <definedName name="________________________MV16" localSheetId="8">#REF!</definedName>
    <definedName name="________________________MV16" localSheetId="4">#REF!</definedName>
    <definedName name="________________________MV16">#REF!</definedName>
    <definedName name="________________________MV17" localSheetId="13">#REF!</definedName>
    <definedName name="________________________MV17" localSheetId="8">#REF!</definedName>
    <definedName name="________________________MV17" localSheetId="4">#REF!</definedName>
    <definedName name="________________________MV17">#REF!</definedName>
    <definedName name="________________________MV18" localSheetId="13">#REF!</definedName>
    <definedName name="________________________MV18" localSheetId="8">#REF!</definedName>
    <definedName name="________________________MV18" localSheetId="4">#REF!</definedName>
    <definedName name="________________________MV18">#REF!</definedName>
    <definedName name="________________________MV19" localSheetId="13">#REF!</definedName>
    <definedName name="________________________MV19" localSheetId="8">#REF!</definedName>
    <definedName name="________________________MV19" localSheetId="4">#REF!</definedName>
    <definedName name="________________________MV19">#REF!</definedName>
    <definedName name="________________________MV2" localSheetId="13">#REF!</definedName>
    <definedName name="________________________MV2" localSheetId="8">#REF!</definedName>
    <definedName name="________________________MV2" localSheetId="4">#REF!</definedName>
    <definedName name="________________________MV2">#REF!</definedName>
    <definedName name="________________________MV20" localSheetId="13">#REF!</definedName>
    <definedName name="________________________MV20" localSheetId="8">#REF!</definedName>
    <definedName name="________________________MV20" localSheetId="4">#REF!</definedName>
    <definedName name="________________________MV20">#REF!</definedName>
    <definedName name="________________________MV3" localSheetId="13">#REF!</definedName>
    <definedName name="________________________MV3" localSheetId="8">#REF!</definedName>
    <definedName name="________________________MV3" localSheetId="4">#REF!</definedName>
    <definedName name="________________________MV3">#REF!</definedName>
    <definedName name="________________________MV5" localSheetId="13">#REF!</definedName>
    <definedName name="________________________MV5" localSheetId="8">#REF!</definedName>
    <definedName name="________________________MV5" localSheetId="4">#REF!</definedName>
    <definedName name="________________________MV5">#REF!</definedName>
    <definedName name="________________________MV6" localSheetId="13">#REF!</definedName>
    <definedName name="________________________MV6" localSheetId="8">#REF!</definedName>
    <definedName name="________________________MV6" localSheetId="4">#REF!</definedName>
    <definedName name="________________________MV6">#REF!</definedName>
    <definedName name="________________________MV7" localSheetId="13">#REF!</definedName>
    <definedName name="________________________MV7" localSheetId="8">#REF!</definedName>
    <definedName name="________________________MV7" localSheetId="4">#REF!</definedName>
    <definedName name="________________________MV7">#REF!</definedName>
    <definedName name="________________________MV8" localSheetId="13">#REF!</definedName>
    <definedName name="________________________MV8" localSheetId="8">#REF!</definedName>
    <definedName name="________________________MV8" localSheetId="4">#REF!</definedName>
    <definedName name="________________________MV8">#REF!</definedName>
    <definedName name="________________________MV9" localSheetId="13">#REF!</definedName>
    <definedName name="________________________MV9" localSheetId="8">#REF!</definedName>
    <definedName name="________________________MV9" localSheetId="4">#REF!</definedName>
    <definedName name="________________________MV9">#REF!</definedName>
    <definedName name="________________________rc" localSheetId="13">#REF!</definedName>
    <definedName name="________________________rc" localSheetId="8">#REF!</definedName>
    <definedName name="________________________rc" localSheetId="4">#REF!</definedName>
    <definedName name="________________________rc">#REF!</definedName>
    <definedName name="________________________SBC1" localSheetId="13">#REF!</definedName>
    <definedName name="________________________SBC1" localSheetId="8">#REF!</definedName>
    <definedName name="________________________SBC1" localSheetId="4">#REF!</definedName>
    <definedName name="________________________SBC1">#REF!</definedName>
    <definedName name="________________________SBC3" localSheetId="13">#REF!</definedName>
    <definedName name="________________________SBC3" localSheetId="8">#REF!</definedName>
    <definedName name="________________________SBC3" localSheetId="4">#REF!</definedName>
    <definedName name="________________________SBC3">#REF!</definedName>
    <definedName name="________________________SBC5" localSheetId="13">#REF!</definedName>
    <definedName name="________________________SBC5" localSheetId="8">#REF!</definedName>
    <definedName name="________________________SBC5" localSheetId="4">#REF!</definedName>
    <definedName name="________________________SBC5">#REF!</definedName>
    <definedName name="_______________________AFC1" localSheetId="13">#REF!</definedName>
    <definedName name="_______________________AFC1" localSheetId="8">#REF!</definedName>
    <definedName name="_______________________AFC1" localSheetId="4">#REF!</definedName>
    <definedName name="_______________________AFC1">#REF!</definedName>
    <definedName name="_______________________AFC3" localSheetId="13">#REF!</definedName>
    <definedName name="_______________________AFC3" localSheetId="8">#REF!</definedName>
    <definedName name="_______________________AFC3" localSheetId="4">#REF!</definedName>
    <definedName name="_______________________AFC3">#REF!</definedName>
    <definedName name="_______________________AFC5" localSheetId="13">#REF!</definedName>
    <definedName name="_______________________AFC5" localSheetId="8">#REF!</definedName>
    <definedName name="_______________________AFC5" localSheetId="4">#REF!</definedName>
    <definedName name="_______________________AFC5">#REF!</definedName>
    <definedName name="_______________________apu1" localSheetId="13">#REF!</definedName>
    <definedName name="_______________________apu1" localSheetId="8">#REF!</definedName>
    <definedName name="_______________________apu1" localSheetId="4">#REF!</definedName>
    <definedName name="_______________________apu1">#REF!</definedName>
    <definedName name="_______________________BGC1" localSheetId="13">#REF!</definedName>
    <definedName name="_______________________BGC1" localSheetId="8">#REF!</definedName>
    <definedName name="_______________________BGC1" localSheetId="4">#REF!</definedName>
    <definedName name="_______________________BGC1">#REF!</definedName>
    <definedName name="_______________________BGC3" localSheetId="13">#REF!</definedName>
    <definedName name="_______________________BGC3" localSheetId="8">#REF!</definedName>
    <definedName name="_______________________BGC3" localSheetId="4">#REF!</definedName>
    <definedName name="_______________________BGC3">#REF!</definedName>
    <definedName name="_______________________BGC5" localSheetId="13">#REF!</definedName>
    <definedName name="_______________________BGC5" localSheetId="8">#REF!</definedName>
    <definedName name="_______________________BGC5" localSheetId="4">#REF!</definedName>
    <definedName name="_______________________BGC5">#REF!</definedName>
    <definedName name="_______________________CAC1" localSheetId="13">#REF!</definedName>
    <definedName name="_______________________CAC1" localSheetId="8">#REF!</definedName>
    <definedName name="_______________________CAC1" localSheetId="4">#REF!</definedName>
    <definedName name="_______________________CAC1">#REF!</definedName>
    <definedName name="_______________________CAC3" localSheetId="13">#REF!</definedName>
    <definedName name="_______________________CAC3" localSheetId="8">#REF!</definedName>
    <definedName name="_______________________CAC3" localSheetId="4">#REF!</definedName>
    <definedName name="_______________________CAC3">#REF!</definedName>
    <definedName name="_______________________CAC5" localSheetId="13">#REF!</definedName>
    <definedName name="_______________________CAC5" localSheetId="8">#REF!</definedName>
    <definedName name="_______________________CAC5" localSheetId="4">#REF!</definedName>
    <definedName name="_______________________CAC5">#REF!</definedName>
    <definedName name="_______________________CON123" localSheetId="13">#REF!</definedName>
    <definedName name="_______________________CON123" localSheetId="8">#REF!</definedName>
    <definedName name="_______________________CON123" localSheetId="4">#REF!</definedName>
    <definedName name="_______________________CON123">#REF!</definedName>
    <definedName name="_______________________EQP1" localSheetId="13">#REF!</definedName>
    <definedName name="_______________________EQP1" localSheetId="8">#REF!</definedName>
    <definedName name="_______________________EQP1" localSheetId="4">#REF!</definedName>
    <definedName name="_______________________EQP1">#REF!</definedName>
    <definedName name="_______________________EQP10" localSheetId="13">#REF!</definedName>
    <definedName name="_______________________EQP10" localSheetId="8">#REF!</definedName>
    <definedName name="_______________________EQP10" localSheetId="4">#REF!</definedName>
    <definedName name="_______________________EQP10">#REF!</definedName>
    <definedName name="_______________________EQP11" localSheetId="13">#REF!</definedName>
    <definedName name="_______________________EQP11" localSheetId="8">#REF!</definedName>
    <definedName name="_______________________EQP11" localSheetId="4">#REF!</definedName>
    <definedName name="_______________________EQP11">#REF!</definedName>
    <definedName name="_______________________EQP12" localSheetId="13">#REF!</definedName>
    <definedName name="_______________________EQP12" localSheetId="8">#REF!</definedName>
    <definedName name="_______________________EQP12" localSheetId="4">#REF!</definedName>
    <definedName name="_______________________EQP12">#REF!</definedName>
    <definedName name="_______________________EQP13" localSheetId="13">#REF!</definedName>
    <definedName name="_______________________EQP13" localSheetId="8">#REF!</definedName>
    <definedName name="_______________________EQP13" localSheetId="4">#REF!</definedName>
    <definedName name="_______________________EQP13">#REF!</definedName>
    <definedName name="_______________________EQP14" localSheetId="13">#REF!</definedName>
    <definedName name="_______________________EQP14" localSheetId="8">#REF!</definedName>
    <definedName name="_______________________EQP14" localSheetId="4">#REF!</definedName>
    <definedName name="_______________________EQP14">#REF!</definedName>
    <definedName name="_______________________EQP15" localSheetId="13">#REF!</definedName>
    <definedName name="_______________________EQP15" localSheetId="8">#REF!</definedName>
    <definedName name="_______________________EQP15" localSheetId="4">#REF!</definedName>
    <definedName name="_______________________EQP15">#REF!</definedName>
    <definedName name="_______________________EQP16" localSheetId="13">#REF!</definedName>
    <definedName name="_______________________EQP16" localSheetId="8">#REF!</definedName>
    <definedName name="_______________________EQP16" localSheetId="4">#REF!</definedName>
    <definedName name="_______________________EQP16">#REF!</definedName>
    <definedName name="_______________________EQP17" localSheetId="13">#REF!</definedName>
    <definedName name="_______________________EQP17" localSheetId="8">#REF!</definedName>
    <definedName name="_______________________EQP17" localSheetId="4">#REF!</definedName>
    <definedName name="_______________________EQP17">#REF!</definedName>
    <definedName name="_______________________EQP18" localSheetId="13">#REF!</definedName>
    <definedName name="_______________________EQP18" localSheetId="8">#REF!</definedName>
    <definedName name="_______________________EQP18" localSheetId="4">#REF!</definedName>
    <definedName name="_______________________EQP18">#REF!</definedName>
    <definedName name="_______________________EQP19" localSheetId="13">#REF!</definedName>
    <definedName name="_______________________EQP19" localSheetId="8">#REF!</definedName>
    <definedName name="_______________________EQP19" localSheetId="4">#REF!</definedName>
    <definedName name="_______________________EQP19">#REF!</definedName>
    <definedName name="_______________________EQP2" localSheetId="13">#REF!</definedName>
    <definedName name="_______________________EQP2" localSheetId="8">#REF!</definedName>
    <definedName name="_______________________EQP2" localSheetId="4">#REF!</definedName>
    <definedName name="_______________________EQP2">#REF!</definedName>
    <definedName name="_______________________EQP20" localSheetId="13">#REF!</definedName>
    <definedName name="_______________________EQP20" localSheetId="8">#REF!</definedName>
    <definedName name="_______________________EQP20" localSheetId="4">#REF!</definedName>
    <definedName name="_______________________EQP20">#REF!</definedName>
    <definedName name="_______________________EQP3" localSheetId="13">#REF!</definedName>
    <definedName name="_______________________EQP3" localSheetId="8">#REF!</definedName>
    <definedName name="_______________________EQP3" localSheetId="4">#REF!</definedName>
    <definedName name="_______________________EQP3">#REF!</definedName>
    <definedName name="_______________________EQP4" localSheetId="13">#REF!</definedName>
    <definedName name="_______________________EQP4" localSheetId="8">#REF!</definedName>
    <definedName name="_______________________EQP4" localSheetId="4">#REF!</definedName>
    <definedName name="_______________________EQP4">#REF!</definedName>
    <definedName name="_______________________EQP5" localSheetId="13">#REF!</definedName>
    <definedName name="_______________________EQP5" localSheetId="8">#REF!</definedName>
    <definedName name="_______________________EQP5" localSheetId="4">#REF!</definedName>
    <definedName name="_______________________EQP5">#REF!</definedName>
    <definedName name="_______________________EQP6" localSheetId="13">#REF!</definedName>
    <definedName name="_______________________EQP6" localSheetId="8">#REF!</definedName>
    <definedName name="_______________________EQP6" localSheetId="4">#REF!</definedName>
    <definedName name="_______________________EQP6">#REF!</definedName>
    <definedName name="_______________________EQP7" localSheetId="13">#REF!</definedName>
    <definedName name="_______________________EQP7" localSheetId="8">#REF!</definedName>
    <definedName name="_______________________EQP7" localSheetId="4">#REF!</definedName>
    <definedName name="_______________________EQP7">#REF!</definedName>
    <definedName name="_______________________EQP8" localSheetId="13">#REF!</definedName>
    <definedName name="_______________________EQP8" localSheetId="8">#REF!</definedName>
    <definedName name="_______________________EQP8" localSheetId="4">#REF!</definedName>
    <definedName name="_______________________EQP8">#REF!</definedName>
    <definedName name="_______________________EQP9" localSheetId="13">#REF!</definedName>
    <definedName name="_______________________EQP9" localSheetId="8">#REF!</definedName>
    <definedName name="_______________________EQP9" localSheetId="4">#REF!</definedName>
    <definedName name="_______________________EQP9">#REF!</definedName>
    <definedName name="_______________________FS01" localSheetId="8">[0]!ERR</definedName>
    <definedName name="_______________________FS01" localSheetId="4">[0]!ERR</definedName>
    <definedName name="_______________________FS01">[0]!ERR</definedName>
    <definedName name="_______________________FS01_4">#NAME?</definedName>
    <definedName name="_______________________i1" localSheetId="13">#REF!</definedName>
    <definedName name="_______________________i1" localSheetId="8">#REF!</definedName>
    <definedName name="_______________________i1" localSheetId="4">#REF!</definedName>
    <definedName name="_______________________i1">#REF!</definedName>
    <definedName name="_______________________M14" localSheetId="13">#REF!</definedName>
    <definedName name="_______________________M14" localSheetId="8">#REF!</definedName>
    <definedName name="_______________________M14" localSheetId="4">#REF!</definedName>
    <definedName name="_______________________M14">#REF!</definedName>
    <definedName name="_______________________MAT1" localSheetId="13">#REF!</definedName>
    <definedName name="_______________________MAT1" localSheetId="8">#REF!</definedName>
    <definedName name="_______________________MAT1" localSheetId="4">#REF!</definedName>
    <definedName name="_______________________MAT1">#REF!</definedName>
    <definedName name="_______________________MAT10" localSheetId="13">#REF!</definedName>
    <definedName name="_______________________MAT10" localSheetId="8">#REF!</definedName>
    <definedName name="_______________________MAT10" localSheetId="4">#REF!</definedName>
    <definedName name="_______________________MAT10">#REF!</definedName>
    <definedName name="_______________________MAT11" localSheetId="13">#REF!</definedName>
    <definedName name="_______________________MAT11" localSheetId="8">#REF!</definedName>
    <definedName name="_______________________MAT11" localSheetId="4">#REF!</definedName>
    <definedName name="_______________________MAT11">#REF!</definedName>
    <definedName name="_______________________MAT1111" localSheetId="13">#REF!</definedName>
    <definedName name="_______________________MAT1111" localSheetId="8">#REF!</definedName>
    <definedName name="_______________________MAT1111" localSheetId="4">#REF!</definedName>
    <definedName name="_______________________MAT1111">#REF!</definedName>
    <definedName name="_______________________MAT12" localSheetId="13">#REF!</definedName>
    <definedName name="_______________________MAT12" localSheetId="8">#REF!</definedName>
    <definedName name="_______________________MAT12" localSheetId="4">#REF!</definedName>
    <definedName name="_______________________MAT12">#REF!</definedName>
    <definedName name="_______________________MAT13" localSheetId="13">#REF!</definedName>
    <definedName name="_______________________MAT13" localSheetId="8">#REF!</definedName>
    <definedName name="_______________________MAT13" localSheetId="4">#REF!</definedName>
    <definedName name="_______________________MAT13">#REF!</definedName>
    <definedName name="_______________________MAT14" localSheetId="13">#REF!</definedName>
    <definedName name="_______________________MAT14" localSheetId="8">#REF!</definedName>
    <definedName name="_______________________MAT14" localSheetId="4">#REF!</definedName>
    <definedName name="_______________________MAT14">#REF!</definedName>
    <definedName name="_______________________MAT15" localSheetId="13">#REF!</definedName>
    <definedName name="_______________________MAT15" localSheetId="8">#REF!</definedName>
    <definedName name="_______________________MAT15" localSheetId="4">#REF!</definedName>
    <definedName name="_______________________MAT15">#REF!</definedName>
    <definedName name="_______________________MAT16" localSheetId="13">#REF!</definedName>
    <definedName name="_______________________MAT16" localSheetId="8">#REF!</definedName>
    <definedName name="_______________________MAT16" localSheetId="4">#REF!</definedName>
    <definedName name="_______________________MAT16">#REF!</definedName>
    <definedName name="_______________________MAT17" localSheetId="13">#REF!</definedName>
    <definedName name="_______________________MAT17" localSheetId="8">#REF!</definedName>
    <definedName name="_______________________MAT17" localSheetId="4">#REF!</definedName>
    <definedName name="_______________________MAT17">#REF!</definedName>
    <definedName name="_______________________MAT170" localSheetId="13">#REF!</definedName>
    <definedName name="_______________________MAT170" localSheetId="8">#REF!</definedName>
    <definedName name="_______________________MAT170" localSheetId="4">#REF!</definedName>
    <definedName name="_______________________MAT170">#REF!</definedName>
    <definedName name="_______________________MAT171" localSheetId="13">#REF!</definedName>
    <definedName name="_______________________MAT171" localSheetId="8">#REF!</definedName>
    <definedName name="_______________________MAT171" localSheetId="4">#REF!</definedName>
    <definedName name="_______________________MAT171">#REF!</definedName>
    <definedName name="_______________________MAT18" localSheetId="13">#REF!</definedName>
    <definedName name="_______________________MAT18" localSheetId="8">#REF!</definedName>
    <definedName name="_______________________MAT18" localSheetId="4">#REF!</definedName>
    <definedName name="_______________________MAT18">#REF!</definedName>
    <definedName name="_______________________MAT19" localSheetId="13">#REF!</definedName>
    <definedName name="_______________________MAT19" localSheetId="8">#REF!</definedName>
    <definedName name="_______________________MAT19" localSheetId="4">#REF!</definedName>
    <definedName name="_______________________MAT19">#REF!</definedName>
    <definedName name="_______________________MAT2" localSheetId="13">#REF!</definedName>
    <definedName name="_______________________MAT2" localSheetId="8">#REF!</definedName>
    <definedName name="_______________________MAT2" localSheetId="4">#REF!</definedName>
    <definedName name="_______________________MAT2">#REF!</definedName>
    <definedName name="_______________________MAT20" localSheetId="13">#REF!</definedName>
    <definedName name="_______________________MAT20" localSheetId="8">#REF!</definedName>
    <definedName name="_______________________MAT20" localSheetId="4">#REF!</definedName>
    <definedName name="_______________________MAT20">#REF!</definedName>
    <definedName name="_______________________MAT21" localSheetId="13">#REF!</definedName>
    <definedName name="_______________________MAT21" localSheetId="8">#REF!</definedName>
    <definedName name="_______________________MAT21" localSheetId="4">#REF!</definedName>
    <definedName name="_______________________MAT21">#REF!</definedName>
    <definedName name="_______________________MAT22" localSheetId="13">#REF!</definedName>
    <definedName name="_______________________MAT22" localSheetId="8">#REF!</definedName>
    <definedName name="_______________________MAT22" localSheetId="4">#REF!</definedName>
    <definedName name="_______________________MAT22">#REF!</definedName>
    <definedName name="_______________________MAT23" localSheetId="13">#REF!</definedName>
    <definedName name="_______________________MAT23" localSheetId="8">#REF!</definedName>
    <definedName name="_______________________MAT23" localSheetId="4">#REF!</definedName>
    <definedName name="_______________________MAT23">#REF!</definedName>
    <definedName name="_______________________MAT24" localSheetId="13">#REF!</definedName>
    <definedName name="_______________________MAT24" localSheetId="8">#REF!</definedName>
    <definedName name="_______________________MAT24" localSheetId="4">#REF!</definedName>
    <definedName name="_______________________MAT24">#REF!</definedName>
    <definedName name="_______________________MAT25" localSheetId="13">#REF!</definedName>
    <definedName name="_______________________MAT25" localSheetId="8">#REF!</definedName>
    <definedName name="_______________________MAT25" localSheetId="4">#REF!</definedName>
    <definedName name="_______________________MAT25">#REF!</definedName>
    <definedName name="_______________________MAT26" localSheetId="13">#REF!</definedName>
    <definedName name="_______________________MAT26" localSheetId="8">#REF!</definedName>
    <definedName name="_______________________MAT26" localSheetId="4">#REF!</definedName>
    <definedName name="_______________________MAT26">#REF!</definedName>
    <definedName name="_______________________MAT27" localSheetId="13">#REF!</definedName>
    <definedName name="_______________________MAT27" localSheetId="8">#REF!</definedName>
    <definedName name="_______________________MAT27" localSheetId="4">#REF!</definedName>
    <definedName name="_______________________MAT27">#REF!</definedName>
    <definedName name="_______________________MAT28" localSheetId="13">#REF!</definedName>
    <definedName name="_______________________MAT28" localSheetId="8">#REF!</definedName>
    <definedName name="_______________________MAT28" localSheetId="4">#REF!</definedName>
    <definedName name="_______________________MAT28">#REF!</definedName>
    <definedName name="_______________________MAT29" localSheetId="13">#REF!</definedName>
    <definedName name="_______________________MAT29" localSheetId="8">#REF!</definedName>
    <definedName name="_______________________MAT29" localSheetId="4">#REF!</definedName>
    <definedName name="_______________________MAT29">#REF!</definedName>
    <definedName name="_______________________MAT3" localSheetId="13">#REF!</definedName>
    <definedName name="_______________________MAT3" localSheetId="8">#REF!</definedName>
    <definedName name="_______________________MAT3" localSheetId="4">#REF!</definedName>
    <definedName name="_______________________MAT3">#REF!</definedName>
    <definedName name="_______________________MAT30" localSheetId="13">#REF!</definedName>
    <definedName name="_______________________MAT30" localSheetId="8">#REF!</definedName>
    <definedName name="_______________________MAT30" localSheetId="4">#REF!</definedName>
    <definedName name="_______________________MAT30">#REF!</definedName>
    <definedName name="_______________________MAT31" localSheetId="13">#REF!</definedName>
    <definedName name="_______________________MAT31" localSheetId="8">#REF!</definedName>
    <definedName name="_______________________MAT31" localSheetId="4">#REF!</definedName>
    <definedName name="_______________________MAT31">#REF!</definedName>
    <definedName name="_______________________MAT32" localSheetId="13">#REF!</definedName>
    <definedName name="_______________________MAT32" localSheetId="8">#REF!</definedName>
    <definedName name="_______________________MAT32" localSheetId="4">#REF!</definedName>
    <definedName name="_______________________MAT32">#REF!</definedName>
    <definedName name="_______________________MAT33" localSheetId="13">#REF!</definedName>
    <definedName name="_______________________MAT33" localSheetId="8">#REF!</definedName>
    <definedName name="_______________________MAT33" localSheetId="4">#REF!</definedName>
    <definedName name="_______________________MAT33">#REF!</definedName>
    <definedName name="_______________________MAT34" localSheetId="13">#REF!</definedName>
    <definedName name="_______________________MAT34" localSheetId="8">#REF!</definedName>
    <definedName name="_______________________MAT34" localSheetId="4">#REF!</definedName>
    <definedName name="_______________________MAT34">#REF!</definedName>
    <definedName name="_______________________MAT35" localSheetId="13">#REF!</definedName>
    <definedName name="_______________________MAT35" localSheetId="8">#REF!</definedName>
    <definedName name="_______________________MAT35" localSheetId="4">#REF!</definedName>
    <definedName name="_______________________MAT35">#REF!</definedName>
    <definedName name="_______________________MAT36" localSheetId="13">#REF!</definedName>
    <definedName name="_______________________MAT36" localSheetId="8">#REF!</definedName>
    <definedName name="_______________________MAT36" localSheetId="4">#REF!</definedName>
    <definedName name="_______________________MAT36">#REF!</definedName>
    <definedName name="_______________________MAT37" localSheetId="13">#REF!</definedName>
    <definedName name="_______________________MAT37" localSheetId="8">#REF!</definedName>
    <definedName name="_______________________MAT37" localSheetId="4">#REF!</definedName>
    <definedName name="_______________________MAT37">#REF!</definedName>
    <definedName name="_______________________MAT4" localSheetId="13">#REF!</definedName>
    <definedName name="_______________________MAT4" localSheetId="8">#REF!</definedName>
    <definedName name="_______________________MAT4" localSheetId="4">#REF!</definedName>
    <definedName name="_______________________MAT4">#REF!</definedName>
    <definedName name="_______________________MAT5" localSheetId="13">#REF!</definedName>
    <definedName name="_______________________MAT5" localSheetId="8">#REF!</definedName>
    <definedName name="_______________________MAT5" localSheetId="4">#REF!</definedName>
    <definedName name="_______________________MAT5">#REF!</definedName>
    <definedName name="_______________________MAT6" localSheetId="13">#REF!</definedName>
    <definedName name="_______________________MAT6" localSheetId="8">#REF!</definedName>
    <definedName name="_______________________MAT6" localSheetId="4">#REF!</definedName>
    <definedName name="_______________________MAT6">#REF!</definedName>
    <definedName name="_______________________MAT7" localSheetId="13">#REF!</definedName>
    <definedName name="_______________________MAT7" localSheetId="8">#REF!</definedName>
    <definedName name="_______________________MAT7" localSheetId="4">#REF!</definedName>
    <definedName name="_______________________MAT7">#REF!</definedName>
    <definedName name="_______________________MAT8" localSheetId="13">#REF!</definedName>
    <definedName name="_______________________MAT8" localSheetId="8">#REF!</definedName>
    <definedName name="_______________________MAT8" localSheetId="4">#REF!</definedName>
    <definedName name="_______________________MAT8">#REF!</definedName>
    <definedName name="_______________________MAT832" localSheetId="13">#REF!</definedName>
    <definedName name="_______________________MAT832" localSheetId="8">#REF!</definedName>
    <definedName name="_______________________MAT832" localSheetId="4">#REF!</definedName>
    <definedName name="_______________________MAT832">#REF!</definedName>
    <definedName name="_______________________MAT9" localSheetId="13">#REF!</definedName>
    <definedName name="_______________________MAT9" localSheetId="8">#REF!</definedName>
    <definedName name="_______________________MAT9" localSheetId="4">#REF!</definedName>
    <definedName name="_______________________MAT9">#REF!</definedName>
    <definedName name="_______________________MAY88" localSheetId="13">#REF!</definedName>
    <definedName name="_______________________MAY88" localSheetId="8">#REF!</definedName>
    <definedName name="_______________________MAY88" localSheetId="4">#REF!</definedName>
    <definedName name="_______________________MAY88">#REF!</definedName>
    <definedName name="_______________________MO1" localSheetId="13">#REF!</definedName>
    <definedName name="_______________________MO1" localSheetId="8">#REF!</definedName>
    <definedName name="_______________________MO1" localSheetId="4">#REF!</definedName>
    <definedName name="_______________________MO1">#REF!</definedName>
    <definedName name="_______________________MO10" localSheetId="13">#REF!</definedName>
    <definedName name="_______________________MO10" localSheetId="8">#REF!</definedName>
    <definedName name="_______________________MO10" localSheetId="4">#REF!</definedName>
    <definedName name="_______________________MO10">#REF!</definedName>
    <definedName name="_______________________MO2" localSheetId="13">#REF!</definedName>
    <definedName name="_______________________MO2" localSheetId="8">#REF!</definedName>
    <definedName name="_______________________MO2" localSheetId="4">#REF!</definedName>
    <definedName name="_______________________MO2">#REF!</definedName>
    <definedName name="_______________________MO3" localSheetId="13">#REF!</definedName>
    <definedName name="_______________________MO3" localSheetId="8">#REF!</definedName>
    <definedName name="_______________________MO3" localSheetId="4">#REF!</definedName>
    <definedName name="_______________________MO3">#REF!</definedName>
    <definedName name="_______________________MO4" localSheetId="13">#REF!</definedName>
    <definedName name="_______________________MO4" localSheetId="8">#REF!</definedName>
    <definedName name="_______________________MO4" localSheetId="4">#REF!</definedName>
    <definedName name="_______________________MO4">#REF!</definedName>
    <definedName name="_______________________MO5" localSheetId="13">#REF!</definedName>
    <definedName name="_______________________MO5" localSheetId="8">#REF!</definedName>
    <definedName name="_______________________MO5" localSheetId="4">#REF!</definedName>
    <definedName name="_______________________MO5">#REF!</definedName>
    <definedName name="_______________________MO6" localSheetId="13">#REF!</definedName>
    <definedName name="_______________________MO6" localSheetId="8">#REF!</definedName>
    <definedName name="_______________________MO6" localSheetId="4">#REF!</definedName>
    <definedName name="_______________________MO6">#REF!</definedName>
    <definedName name="_______________________MO7" localSheetId="13">#REF!</definedName>
    <definedName name="_______________________MO7" localSheetId="8">#REF!</definedName>
    <definedName name="_______________________MO7" localSheetId="4">#REF!</definedName>
    <definedName name="_______________________MO7">#REF!</definedName>
    <definedName name="_______________________MO8" localSheetId="13">#REF!</definedName>
    <definedName name="_______________________MO8" localSheetId="8">#REF!</definedName>
    <definedName name="_______________________MO8" localSheetId="4">#REF!</definedName>
    <definedName name="_______________________MO8">#REF!</definedName>
    <definedName name="_______________________MO9" localSheetId="13">#REF!</definedName>
    <definedName name="_______________________MO9" localSheetId="8">#REF!</definedName>
    <definedName name="_______________________MO9" localSheetId="4">#REF!</definedName>
    <definedName name="_______________________MO9">#REF!</definedName>
    <definedName name="_______________________MV1" localSheetId="13">#REF!</definedName>
    <definedName name="_______________________MV1" localSheetId="8">#REF!</definedName>
    <definedName name="_______________________MV1" localSheetId="4">#REF!</definedName>
    <definedName name="_______________________MV1">#REF!</definedName>
    <definedName name="_______________________MV10" localSheetId="13">#REF!</definedName>
    <definedName name="_______________________MV10" localSheetId="8">#REF!</definedName>
    <definedName name="_______________________MV10" localSheetId="4">#REF!</definedName>
    <definedName name="_______________________MV10">#REF!</definedName>
    <definedName name="_______________________MV11" localSheetId="13">#REF!</definedName>
    <definedName name="_______________________MV11" localSheetId="8">#REF!</definedName>
    <definedName name="_______________________MV11" localSheetId="4">#REF!</definedName>
    <definedName name="_______________________MV11">#REF!</definedName>
    <definedName name="_______________________MV12" localSheetId="13">#REF!</definedName>
    <definedName name="_______________________MV12" localSheetId="8">#REF!</definedName>
    <definedName name="_______________________MV12" localSheetId="4">#REF!</definedName>
    <definedName name="_______________________MV12">#REF!</definedName>
    <definedName name="_______________________MV13" localSheetId="13">#REF!</definedName>
    <definedName name="_______________________MV13" localSheetId="8">#REF!</definedName>
    <definedName name="_______________________MV13" localSheetId="4">#REF!</definedName>
    <definedName name="_______________________MV13">#REF!</definedName>
    <definedName name="_______________________MV14" localSheetId="13">#REF!</definedName>
    <definedName name="_______________________MV14" localSheetId="8">#REF!</definedName>
    <definedName name="_______________________MV14" localSheetId="4">#REF!</definedName>
    <definedName name="_______________________MV14">#REF!</definedName>
    <definedName name="_______________________MV15" localSheetId="13">#REF!</definedName>
    <definedName name="_______________________MV15" localSheetId="8">#REF!</definedName>
    <definedName name="_______________________MV15" localSheetId="4">#REF!</definedName>
    <definedName name="_______________________MV15">#REF!</definedName>
    <definedName name="_______________________MV16" localSheetId="13">#REF!</definedName>
    <definedName name="_______________________MV16" localSheetId="8">#REF!</definedName>
    <definedName name="_______________________MV16" localSheetId="4">#REF!</definedName>
    <definedName name="_______________________MV16">#REF!</definedName>
    <definedName name="_______________________MV17" localSheetId="13">#REF!</definedName>
    <definedName name="_______________________MV17" localSheetId="8">#REF!</definedName>
    <definedName name="_______________________MV17" localSheetId="4">#REF!</definedName>
    <definedName name="_______________________MV17">#REF!</definedName>
    <definedName name="_______________________MV18" localSheetId="13">#REF!</definedName>
    <definedName name="_______________________MV18" localSheetId="8">#REF!</definedName>
    <definedName name="_______________________MV18" localSheetId="4">#REF!</definedName>
    <definedName name="_______________________MV18">#REF!</definedName>
    <definedName name="_______________________MV19" localSheetId="13">#REF!</definedName>
    <definedName name="_______________________MV19" localSheetId="8">#REF!</definedName>
    <definedName name="_______________________MV19" localSheetId="4">#REF!</definedName>
    <definedName name="_______________________MV19">#REF!</definedName>
    <definedName name="_______________________MV2" localSheetId="13">#REF!</definedName>
    <definedName name="_______________________MV2" localSheetId="8">#REF!</definedName>
    <definedName name="_______________________MV2" localSheetId="4">#REF!</definedName>
    <definedName name="_______________________MV2">#REF!</definedName>
    <definedName name="_______________________MV20" localSheetId="13">#REF!</definedName>
    <definedName name="_______________________MV20" localSheetId="8">#REF!</definedName>
    <definedName name="_______________________MV20" localSheetId="4">#REF!</definedName>
    <definedName name="_______________________MV20">#REF!</definedName>
    <definedName name="_______________________MV3" localSheetId="13">#REF!</definedName>
    <definedName name="_______________________MV3" localSheetId="8">#REF!</definedName>
    <definedName name="_______________________MV3" localSheetId="4">#REF!</definedName>
    <definedName name="_______________________MV3">#REF!</definedName>
    <definedName name="_______________________MV5" localSheetId="13">#REF!</definedName>
    <definedName name="_______________________MV5" localSheetId="8">#REF!</definedName>
    <definedName name="_______________________MV5" localSheetId="4">#REF!</definedName>
    <definedName name="_______________________MV5">#REF!</definedName>
    <definedName name="_______________________MV6" localSheetId="13">#REF!</definedName>
    <definedName name="_______________________MV6" localSheetId="8">#REF!</definedName>
    <definedName name="_______________________MV6" localSheetId="4">#REF!</definedName>
    <definedName name="_______________________MV6">#REF!</definedName>
    <definedName name="_______________________MV7" localSheetId="13">#REF!</definedName>
    <definedName name="_______________________MV7" localSheetId="8">#REF!</definedName>
    <definedName name="_______________________MV7" localSheetId="4">#REF!</definedName>
    <definedName name="_______________________MV7">#REF!</definedName>
    <definedName name="_______________________MV8" localSheetId="13">#REF!</definedName>
    <definedName name="_______________________MV8" localSheetId="8">#REF!</definedName>
    <definedName name="_______________________MV8" localSheetId="4">#REF!</definedName>
    <definedName name="_______________________MV8">#REF!</definedName>
    <definedName name="_______________________MV9" localSheetId="13">#REF!</definedName>
    <definedName name="_______________________MV9" localSheetId="8">#REF!</definedName>
    <definedName name="_______________________MV9" localSheetId="4">#REF!</definedName>
    <definedName name="_______________________MV9">#REF!</definedName>
    <definedName name="_______________________rc" localSheetId="13">#REF!</definedName>
    <definedName name="_______________________rc" localSheetId="8">#REF!</definedName>
    <definedName name="_______________________rc" localSheetId="4">#REF!</definedName>
    <definedName name="_______________________rc">#REF!</definedName>
    <definedName name="_______________________SBC1" localSheetId="13">#REF!</definedName>
    <definedName name="_______________________SBC1" localSheetId="8">#REF!</definedName>
    <definedName name="_______________________SBC1" localSheetId="4">#REF!</definedName>
    <definedName name="_______________________SBC1">#REF!</definedName>
    <definedName name="_______________________SBC3" localSheetId="13">#REF!</definedName>
    <definedName name="_______________________SBC3" localSheetId="8">#REF!</definedName>
    <definedName name="_______________________SBC3" localSheetId="4">#REF!</definedName>
    <definedName name="_______________________SBC3">#REF!</definedName>
    <definedName name="_______________________SBC5" localSheetId="13">#REF!</definedName>
    <definedName name="_______________________SBC5" localSheetId="8">#REF!</definedName>
    <definedName name="_______________________SBC5" localSheetId="4">#REF!</definedName>
    <definedName name="_______________________SBC5">#REF!</definedName>
    <definedName name="______________________AFC1" localSheetId="13">#REF!</definedName>
    <definedName name="______________________AFC1" localSheetId="8">#REF!</definedName>
    <definedName name="______________________AFC1" localSheetId="4">#REF!</definedName>
    <definedName name="______________________AFC1">#REF!</definedName>
    <definedName name="______________________AFC3" localSheetId="13">#REF!</definedName>
    <definedName name="______________________AFC3" localSheetId="8">#REF!</definedName>
    <definedName name="______________________AFC3" localSheetId="4">#REF!</definedName>
    <definedName name="______________________AFC3">#REF!</definedName>
    <definedName name="______________________AFC5" localSheetId="13">#REF!</definedName>
    <definedName name="______________________AFC5" localSheetId="8">#REF!</definedName>
    <definedName name="______________________AFC5" localSheetId="4">#REF!</definedName>
    <definedName name="______________________AFC5">#REF!</definedName>
    <definedName name="______________________BGC1" localSheetId="13">#REF!</definedName>
    <definedName name="______________________BGC1" localSheetId="8">#REF!</definedName>
    <definedName name="______________________BGC1" localSheetId="4">#REF!</definedName>
    <definedName name="______________________BGC1">#REF!</definedName>
    <definedName name="______________________BGC3" localSheetId="13">#REF!</definedName>
    <definedName name="______________________BGC3" localSheetId="8">#REF!</definedName>
    <definedName name="______________________BGC3" localSheetId="4">#REF!</definedName>
    <definedName name="______________________BGC3">#REF!</definedName>
    <definedName name="______________________BGC5" localSheetId="13">#REF!</definedName>
    <definedName name="______________________BGC5" localSheetId="8">#REF!</definedName>
    <definedName name="______________________BGC5" localSheetId="4">#REF!</definedName>
    <definedName name="______________________BGC5">#REF!</definedName>
    <definedName name="______________________CAC1" localSheetId="13">#REF!</definedName>
    <definedName name="______________________CAC1" localSheetId="8">#REF!</definedName>
    <definedName name="______________________CAC1" localSheetId="4">#REF!</definedName>
    <definedName name="______________________CAC1">#REF!</definedName>
    <definedName name="______________________CAC3" localSheetId="13">#REF!</definedName>
    <definedName name="______________________CAC3" localSheetId="8">#REF!</definedName>
    <definedName name="______________________CAC3" localSheetId="4">#REF!</definedName>
    <definedName name="______________________CAC3">#REF!</definedName>
    <definedName name="______________________CAC5" localSheetId="13">#REF!</definedName>
    <definedName name="______________________CAC5" localSheetId="8">#REF!</definedName>
    <definedName name="______________________CAC5" localSheetId="4">#REF!</definedName>
    <definedName name="______________________CAC5">#REF!</definedName>
    <definedName name="______________________CON123" localSheetId="13">#REF!</definedName>
    <definedName name="______________________CON123" localSheetId="8">#REF!</definedName>
    <definedName name="______________________CON123" localSheetId="4">#REF!</definedName>
    <definedName name="______________________CON123">#REF!</definedName>
    <definedName name="______________________EQP1" localSheetId="13">#REF!</definedName>
    <definedName name="______________________EQP1" localSheetId="8">#REF!</definedName>
    <definedName name="______________________EQP1" localSheetId="4">#REF!</definedName>
    <definedName name="______________________EQP1">#REF!</definedName>
    <definedName name="______________________EQP10" localSheetId="13">#REF!</definedName>
    <definedName name="______________________EQP10" localSheetId="8">#REF!</definedName>
    <definedName name="______________________EQP10" localSheetId="4">#REF!</definedName>
    <definedName name="______________________EQP10">#REF!</definedName>
    <definedName name="______________________EQP11" localSheetId="13">#REF!</definedName>
    <definedName name="______________________EQP11" localSheetId="8">#REF!</definedName>
    <definedName name="______________________EQP11" localSheetId="4">#REF!</definedName>
    <definedName name="______________________EQP11">#REF!</definedName>
    <definedName name="______________________EQP12" localSheetId="13">#REF!</definedName>
    <definedName name="______________________EQP12" localSheetId="8">#REF!</definedName>
    <definedName name="______________________EQP12" localSheetId="4">#REF!</definedName>
    <definedName name="______________________EQP12">#REF!</definedName>
    <definedName name="______________________EQP13" localSheetId="13">#REF!</definedName>
    <definedName name="______________________EQP13" localSheetId="8">#REF!</definedName>
    <definedName name="______________________EQP13" localSheetId="4">#REF!</definedName>
    <definedName name="______________________EQP13">#REF!</definedName>
    <definedName name="______________________EQP14" localSheetId="13">#REF!</definedName>
    <definedName name="______________________EQP14" localSheetId="8">#REF!</definedName>
    <definedName name="______________________EQP14" localSheetId="4">#REF!</definedName>
    <definedName name="______________________EQP14">#REF!</definedName>
    <definedName name="______________________EQP15" localSheetId="13">#REF!</definedName>
    <definedName name="______________________EQP15" localSheetId="8">#REF!</definedName>
    <definedName name="______________________EQP15" localSheetId="4">#REF!</definedName>
    <definedName name="______________________EQP15">#REF!</definedName>
    <definedName name="______________________EQP16" localSheetId="13">#REF!</definedName>
    <definedName name="______________________EQP16" localSheetId="8">#REF!</definedName>
    <definedName name="______________________EQP16" localSheetId="4">#REF!</definedName>
    <definedName name="______________________EQP16">#REF!</definedName>
    <definedName name="______________________EQP17" localSheetId="13">#REF!</definedName>
    <definedName name="______________________EQP17" localSheetId="8">#REF!</definedName>
    <definedName name="______________________EQP17" localSheetId="4">#REF!</definedName>
    <definedName name="______________________EQP17">#REF!</definedName>
    <definedName name="______________________EQP18" localSheetId="13">#REF!</definedName>
    <definedName name="______________________EQP18" localSheetId="8">#REF!</definedName>
    <definedName name="______________________EQP18" localSheetId="4">#REF!</definedName>
    <definedName name="______________________EQP18">#REF!</definedName>
    <definedName name="______________________EQP19" localSheetId="13">#REF!</definedName>
    <definedName name="______________________EQP19" localSheetId="8">#REF!</definedName>
    <definedName name="______________________EQP19" localSheetId="4">#REF!</definedName>
    <definedName name="______________________EQP19">#REF!</definedName>
    <definedName name="______________________EQP2" localSheetId="13">#REF!</definedName>
    <definedName name="______________________EQP2" localSheetId="8">#REF!</definedName>
    <definedName name="______________________EQP2" localSheetId="4">#REF!</definedName>
    <definedName name="______________________EQP2">#REF!</definedName>
    <definedName name="______________________EQP20" localSheetId="13">#REF!</definedName>
    <definedName name="______________________EQP20" localSheetId="8">#REF!</definedName>
    <definedName name="______________________EQP20" localSheetId="4">#REF!</definedName>
    <definedName name="______________________EQP20">#REF!</definedName>
    <definedName name="______________________EQP3" localSheetId="13">#REF!</definedName>
    <definedName name="______________________EQP3" localSheetId="8">#REF!</definedName>
    <definedName name="______________________EQP3" localSheetId="4">#REF!</definedName>
    <definedName name="______________________EQP3">#REF!</definedName>
    <definedName name="______________________EQP4" localSheetId="13">#REF!</definedName>
    <definedName name="______________________EQP4" localSheetId="8">#REF!</definedName>
    <definedName name="______________________EQP4" localSheetId="4">#REF!</definedName>
    <definedName name="______________________EQP4">#REF!</definedName>
    <definedName name="______________________EQP5" localSheetId="13">#REF!</definedName>
    <definedName name="______________________EQP5" localSheetId="8">#REF!</definedName>
    <definedName name="______________________EQP5" localSheetId="4">#REF!</definedName>
    <definedName name="______________________EQP5">#REF!</definedName>
    <definedName name="______________________EQP6" localSheetId="13">#REF!</definedName>
    <definedName name="______________________EQP6" localSheetId="8">#REF!</definedName>
    <definedName name="______________________EQP6" localSheetId="4">#REF!</definedName>
    <definedName name="______________________EQP6">#REF!</definedName>
    <definedName name="______________________EQP7" localSheetId="13">#REF!</definedName>
    <definedName name="______________________EQP7" localSheetId="8">#REF!</definedName>
    <definedName name="______________________EQP7" localSheetId="4">#REF!</definedName>
    <definedName name="______________________EQP7">#REF!</definedName>
    <definedName name="______________________EQP8" localSheetId="13">#REF!</definedName>
    <definedName name="______________________EQP8" localSheetId="8">#REF!</definedName>
    <definedName name="______________________EQP8" localSheetId="4">#REF!</definedName>
    <definedName name="______________________EQP8">#REF!</definedName>
    <definedName name="______________________EQP9" localSheetId="13">#REF!</definedName>
    <definedName name="______________________EQP9" localSheetId="8">#REF!</definedName>
    <definedName name="______________________EQP9" localSheetId="4">#REF!</definedName>
    <definedName name="______________________EQP9">#REF!</definedName>
    <definedName name="______________________FS01" localSheetId="13">#REF!</definedName>
    <definedName name="______________________FS01" localSheetId="8">#REF!</definedName>
    <definedName name="______________________FS01" localSheetId="4">#REF!</definedName>
    <definedName name="______________________FS01">#REF!</definedName>
    <definedName name="______________________FS01_4">#NAME?</definedName>
    <definedName name="______________________i1" localSheetId="13">#REF!</definedName>
    <definedName name="______________________i1" localSheetId="8">#REF!</definedName>
    <definedName name="______________________i1" localSheetId="4">#REF!</definedName>
    <definedName name="______________________i1">#REF!</definedName>
    <definedName name="______________________M14" localSheetId="13">#REF!</definedName>
    <definedName name="______________________M14" localSheetId="8">#REF!</definedName>
    <definedName name="______________________M14" localSheetId="4">#REF!</definedName>
    <definedName name="______________________M14">#REF!</definedName>
    <definedName name="______________________MAT1" localSheetId="13">#REF!</definedName>
    <definedName name="______________________MAT1" localSheetId="8">#REF!</definedName>
    <definedName name="______________________MAT1" localSheetId="4">#REF!</definedName>
    <definedName name="______________________MAT1">#REF!</definedName>
    <definedName name="______________________MAT10" localSheetId="13">#REF!</definedName>
    <definedName name="______________________MAT10" localSheetId="8">#REF!</definedName>
    <definedName name="______________________MAT10" localSheetId="4">#REF!</definedName>
    <definedName name="______________________MAT10">#REF!</definedName>
    <definedName name="______________________MAT11" localSheetId="13">#REF!</definedName>
    <definedName name="______________________MAT11" localSheetId="8">#REF!</definedName>
    <definedName name="______________________MAT11" localSheetId="4">#REF!</definedName>
    <definedName name="______________________MAT11">#REF!</definedName>
    <definedName name="______________________MAT1111" localSheetId="13">#REF!</definedName>
    <definedName name="______________________MAT1111" localSheetId="8">#REF!</definedName>
    <definedName name="______________________MAT1111" localSheetId="4">#REF!</definedName>
    <definedName name="______________________MAT1111">#REF!</definedName>
    <definedName name="______________________MAT12" localSheetId="13">#REF!</definedName>
    <definedName name="______________________MAT12" localSheetId="8">#REF!</definedName>
    <definedName name="______________________MAT12" localSheetId="4">#REF!</definedName>
    <definedName name="______________________MAT12">#REF!</definedName>
    <definedName name="______________________MAT13" localSheetId="13">#REF!</definedName>
    <definedName name="______________________MAT13" localSheetId="8">#REF!</definedName>
    <definedName name="______________________MAT13" localSheetId="4">#REF!</definedName>
    <definedName name="______________________MAT13">#REF!</definedName>
    <definedName name="______________________MAT14" localSheetId="13">#REF!</definedName>
    <definedName name="______________________MAT14" localSheetId="8">#REF!</definedName>
    <definedName name="______________________MAT14" localSheetId="4">#REF!</definedName>
    <definedName name="______________________MAT14">#REF!</definedName>
    <definedName name="______________________MAT15" localSheetId="13">#REF!</definedName>
    <definedName name="______________________MAT15" localSheetId="8">#REF!</definedName>
    <definedName name="______________________MAT15" localSheetId="4">#REF!</definedName>
    <definedName name="______________________MAT15">#REF!</definedName>
    <definedName name="______________________MAT16" localSheetId="13">#REF!</definedName>
    <definedName name="______________________MAT16" localSheetId="8">#REF!</definedName>
    <definedName name="______________________MAT16" localSheetId="4">#REF!</definedName>
    <definedName name="______________________MAT16">#REF!</definedName>
    <definedName name="______________________MAT17" localSheetId="13">#REF!</definedName>
    <definedName name="______________________MAT17" localSheetId="8">#REF!</definedName>
    <definedName name="______________________MAT17" localSheetId="4">#REF!</definedName>
    <definedName name="______________________MAT17">#REF!</definedName>
    <definedName name="______________________MAT170" localSheetId="13">#REF!</definedName>
    <definedName name="______________________MAT170" localSheetId="8">#REF!</definedName>
    <definedName name="______________________MAT170" localSheetId="4">#REF!</definedName>
    <definedName name="______________________MAT170">#REF!</definedName>
    <definedName name="______________________MAT171" localSheetId="13">#REF!</definedName>
    <definedName name="______________________MAT171" localSheetId="8">#REF!</definedName>
    <definedName name="______________________MAT171" localSheetId="4">#REF!</definedName>
    <definedName name="______________________MAT171">#REF!</definedName>
    <definedName name="______________________MAT18" localSheetId="13">#REF!</definedName>
    <definedName name="______________________MAT18" localSheetId="8">#REF!</definedName>
    <definedName name="______________________MAT18" localSheetId="4">#REF!</definedName>
    <definedName name="______________________MAT18">#REF!</definedName>
    <definedName name="______________________MAT19" localSheetId="13">#REF!</definedName>
    <definedName name="______________________MAT19" localSheetId="8">#REF!</definedName>
    <definedName name="______________________MAT19" localSheetId="4">#REF!</definedName>
    <definedName name="______________________MAT19">#REF!</definedName>
    <definedName name="______________________MAT2" localSheetId="13">#REF!</definedName>
    <definedName name="______________________MAT2" localSheetId="8">#REF!</definedName>
    <definedName name="______________________MAT2" localSheetId="4">#REF!</definedName>
    <definedName name="______________________MAT2">#REF!</definedName>
    <definedName name="______________________MAT20" localSheetId="13">#REF!</definedName>
    <definedName name="______________________MAT20" localSheetId="8">#REF!</definedName>
    <definedName name="______________________MAT20" localSheetId="4">#REF!</definedName>
    <definedName name="______________________MAT20">#REF!</definedName>
    <definedName name="______________________MAT21" localSheetId="13">#REF!</definedName>
    <definedName name="______________________MAT21" localSheetId="8">#REF!</definedName>
    <definedName name="______________________MAT21" localSheetId="4">#REF!</definedName>
    <definedName name="______________________MAT21">#REF!</definedName>
    <definedName name="______________________MAT22" localSheetId="13">#REF!</definedName>
    <definedName name="______________________MAT22" localSheetId="8">#REF!</definedName>
    <definedName name="______________________MAT22" localSheetId="4">#REF!</definedName>
    <definedName name="______________________MAT22">#REF!</definedName>
    <definedName name="______________________MAT23" localSheetId="13">#REF!</definedName>
    <definedName name="______________________MAT23" localSheetId="8">#REF!</definedName>
    <definedName name="______________________MAT23" localSheetId="4">#REF!</definedName>
    <definedName name="______________________MAT23">#REF!</definedName>
    <definedName name="______________________MAT24" localSheetId="13">#REF!</definedName>
    <definedName name="______________________MAT24" localSheetId="8">#REF!</definedName>
    <definedName name="______________________MAT24" localSheetId="4">#REF!</definedName>
    <definedName name="______________________MAT24">#REF!</definedName>
    <definedName name="______________________MAT25" localSheetId="13">#REF!</definedName>
    <definedName name="______________________MAT25" localSheetId="8">#REF!</definedName>
    <definedName name="______________________MAT25" localSheetId="4">#REF!</definedName>
    <definedName name="______________________MAT25">#REF!</definedName>
    <definedName name="______________________MAT26" localSheetId="13">#REF!</definedName>
    <definedName name="______________________MAT26" localSheetId="8">#REF!</definedName>
    <definedName name="______________________MAT26" localSheetId="4">#REF!</definedName>
    <definedName name="______________________MAT26">#REF!</definedName>
    <definedName name="______________________MAT27" localSheetId="13">#REF!</definedName>
    <definedName name="______________________MAT27" localSheetId="8">#REF!</definedName>
    <definedName name="______________________MAT27" localSheetId="4">#REF!</definedName>
    <definedName name="______________________MAT27">#REF!</definedName>
    <definedName name="______________________MAT28" localSheetId="13">#REF!</definedName>
    <definedName name="______________________MAT28" localSheetId="8">#REF!</definedName>
    <definedName name="______________________MAT28" localSheetId="4">#REF!</definedName>
    <definedName name="______________________MAT28">#REF!</definedName>
    <definedName name="______________________MAT29" localSheetId="13">#REF!</definedName>
    <definedName name="______________________MAT29" localSheetId="8">#REF!</definedName>
    <definedName name="______________________MAT29" localSheetId="4">#REF!</definedName>
    <definedName name="______________________MAT29">#REF!</definedName>
    <definedName name="______________________MAT3" localSheetId="13">#REF!</definedName>
    <definedName name="______________________MAT3" localSheetId="8">#REF!</definedName>
    <definedName name="______________________MAT3" localSheetId="4">#REF!</definedName>
    <definedName name="______________________MAT3">#REF!</definedName>
    <definedName name="______________________MAT30" localSheetId="13">#REF!</definedName>
    <definedName name="______________________MAT30" localSheetId="8">#REF!</definedName>
    <definedName name="______________________MAT30" localSheetId="4">#REF!</definedName>
    <definedName name="______________________MAT30">#REF!</definedName>
    <definedName name="______________________MAT31" localSheetId="13">#REF!</definedName>
    <definedName name="______________________MAT31" localSheetId="8">#REF!</definedName>
    <definedName name="______________________MAT31" localSheetId="4">#REF!</definedName>
    <definedName name="______________________MAT31">#REF!</definedName>
    <definedName name="______________________MAT32" localSheetId="13">#REF!</definedName>
    <definedName name="______________________MAT32" localSheetId="8">#REF!</definedName>
    <definedName name="______________________MAT32" localSheetId="4">#REF!</definedName>
    <definedName name="______________________MAT32">#REF!</definedName>
    <definedName name="______________________MAT33" localSheetId="13">#REF!</definedName>
    <definedName name="______________________MAT33" localSheetId="8">#REF!</definedName>
    <definedName name="______________________MAT33" localSheetId="4">#REF!</definedName>
    <definedName name="______________________MAT33">#REF!</definedName>
    <definedName name="______________________MAT34" localSheetId="13">#REF!</definedName>
    <definedName name="______________________MAT34" localSheetId="8">#REF!</definedName>
    <definedName name="______________________MAT34" localSheetId="4">#REF!</definedName>
    <definedName name="______________________MAT34">#REF!</definedName>
    <definedName name="______________________MAT35" localSheetId="13">#REF!</definedName>
    <definedName name="______________________MAT35" localSheetId="8">#REF!</definedName>
    <definedName name="______________________MAT35" localSheetId="4">#REF!</definedName>
    <definedName name="______________________MAT35">#REF!</definedName>
    <definedName name="______________________MAT36" localSheetId="13">#REF!</definedName>
    <definedName name="______________________MAT36" localSheetId="8">#REF!</definedName>
    <definedName name="______________________MAT36" localSheetId="4">#REF!</definedName>
    <definedName name="______________________MAT36">#REF!</definedName>
    <definedName name="______________________MAT37" localSheetId="13">#REF!</definedName>
    <definedName name="______________________MAT37" localSheetId="8">#REF!</definedName>
    <definedName name="______________________MAT37" localSheetId="4">#REF!</definedName>
    <definedName name="______________________MAT37">#REF!</definedName>
    <definedName name="______________________MAT4" localSheetId="13">#REF!</definedName>
    <definedName name="______________________MAT4" localSheetId="8">#REF!</definedName>
    <definedName name="______________________MAT4" localSheetId="4">#REF!</definedName>
    <definedName name="______________________MAT4">#REF!</definedName>
    <definedName name="______________________MAT5" localSheetId="13">#REF!</definedName>
    <definedName name="______________________MAT5" localSheetId="8">#REF!</definedName>
    <definedName name="______________________MAT5" localSheetId="4">#REF!</definedName>
    <definedName name="______________________MAT5">#REF!</definedName>
    <definedName name="______________________MAT6" localSheetId="13">#REF!</definedName>
    <definedName name="______________________MAT6" localSheetId="8">#REF!</definedName>
    <definedName name="______________________MAT6" localSheetId="4">#REF!</definedName>
    <definedName name="______________________MAT6">#REF!</definedName>
    <definedName name="______________________MAT7" localSheetId="13">#REF!</definedName>
    <definedName name="______________________MAT7" localSheetId="8">#REF!</definedName>
    <definedName name="______________________MAT7" localSheetId="4">#REF!</definedName>
    <definedName name="______________________MAT7">#REF!</definedName>
    <definedName name="______________________MAT8" localSheetId="13">#REF!</definedName>
    <definedName name="______________________MAT8" localSheetId="8">#REF!</definedName>
    <definedName name="______________________MAT8" localSheetId="4">#REF!</definedName>
    <definedName name="______________________MAT8">#REF!</definedName>
    <definedName name="______________________MAT832" localSheetId="13">#REF!</definedName>
    <definedName name="______________________MAT832" localSheetId="8">#REF!</definedName>
    <definedName name="______________________MAT832" localSheetId="4">#REF!</definedName>
    <definedName name="______________________MAT832">#REF!</definedName>
    <definedName name="______________________MAT9" localSheetId="13">#REF!</definedName>
    <definedName name="______________________MAT9" localSheetId="8">#REF!</definedName>
    <definedName name="______________________MAT9" localSheetId="4">#REF!</definedName>
    <definedName name="______________________MAT9">#REF!</definedName>
    <definedName name="______________________MAY88" localSheetId="13">#REF!</definedName>
    <definedName name="______________________MAY88" localSheetId="8">#REF!</definedName>
    <definedName name="______________________MAY88" localSheetId="4">#REF!</definedName>
    <definedName name="______________________MAY88">#REF!</definedName>
    <definedName name="______________________MO1" localSheetId="13">#REF!</definedName>
    <definedName name="______________________MO1" localSheetId="8">#REF!</definedName>
    <definedName name="______________________MO1" localSheetId="4">#REF!</definedName>
    <definedName name="______________________MO1">#REF!</definedName>
    <definedName name="______________________MO10" localSheetId="13">#REF!</definedName>
    <definedName name="______________________MO10" localSheetId="8">#REF!</definedName>
    <definedName name="______________________MO10" localSheetId="4">#REF!</definedName>
    <definedName name="______________________MO10">#REF!</definedName>
    <definedName name="______________________MO2" localSheetId="13">#REF!</definedName>
    <definedName name="______________________MO2" localSheetId="8">#REF!</definedName>
    <definedName name="______________________MO2" localSheetId="4">#REF!</definedName>
    <definedName name="______________________MO2">#REF!</definedName>
    <definedName name="______________________MO3" localSheetId="13">#REF!</definedName>
    <definedName name="______________________MO3" localSheetId="8">#REF!</definedName>
    <definedName name="______________________MO3" localSheetId="4">#REF!</definedName>
    <definedName name="______________________MO3">#REF!</definedName>
    <definedName name="______________________MO4" localSheetId="13">#REF!</definedName>
    <definedName name="______________________MO4" localSheetId="8">#REF!</definedName>
    <definedName name="______________________MO4" localSheetId="4">#REF!</definedName>
    <definedName name="______________________MO4">#REF!</definedName>
    <definedName name="______________________MO5" localSheetId="13">#REF!</definedName>
    <definedName name="______________________MO5" localSheetId="8">#REF!</definedName>
    <definedName name="______________________MO5" localSheetId="4">#REF!</definedName>
    <definedName name="______________________MO5">#REF!</definedName>
    <definedName name="______________________MO6" localSheetId="13">#REF!</definedName>
    <definedName name="______________________MO6" localSheetId="8">#REF!</definedName>
    <definedName name="______________________MO6" localSheetId="4">#REF!</definedName>
    <definedName name="______________________MO6">#REF!</definedName>
    <definedName name="______________________MO7" localSheetId="13">#REF!</definedName>
    <definedName name="______________________MO7" localSheetId="8">#REF!</definedName>
    <definedName name="______________________MO7" localSheetId="4">#REF!</definedName>
    <definedName name="______________________MO7">#REF!</definedName>
    <definedName name="______________________MO8" localSheetId="13">#REF!</definedName>
    <definedName name="______________________MO8" localSheetId="8">#REF!</definedName>
    <definedName name="______________________MO8" localSheetId="4">#REF!</definedName>
    <definedName name="______________________MO8">#REF!</definedName>
    <definedName name="______________________MO9" localSheetId="13">#REF!</definedName>
    <definedName name="______________________MO9" localSheetId="8">#REF!</definedName>
    <definedName name="______________________MO9" localSheetId="4">#REF!</definedName>
    <definedName name="______________________MO9">#REF!</definedName>
    <definedName name="______________________MV1" localSheetId="13">#REF!</definedName>
    <definedName name="______________________MV1" localSheetId="8">#REF!</definedName>
    <definedName name="______________________MV1" localSheetId="4">#REF!</definedName>
    <definedName name="______________________MV1">#REF!</definedName>
    <definedName name="______________________MV10" localSheetId="13">#REF!</definedName>
    <definedName name="______________________MV10" localSheetId="8">#REF!</definedName>
    <definedName name="______________________MV10" localSheetId="4">#REF!</definedName>
    <definedName name="______________________MV10">#REF!</definedName>
    <definedName name="______________________MV11" localSheetId="13">#REF!</definedName>
    <definedName name="______________________MV11" localSheetId="8">#REF!</definedName>
    <definedName name="______________________MV11" localSheetId="4">#REF!</definedName>
    <definedName name="______________________MV11">#REF!</definedName>
    <definedName name="______________________MV12" localSheetId="13">#REF!</definedName>
    <definedName name="______________________MV12" localSheetId="8">#REF!</definedName>
    <definedName name="______________________MV12" localSheetId="4">#REF!</definedName>
    <definedName name="______________________MV12">#REF!</definedName>
    <definedName name="______________________MV13" localSheetId="13">#REF!</definedName>
    <definedName name="______________________MV13" localSheetId="8">#REF!</definedName>
    <definedName name="______________________MV13" localSheetId="4">#REF!</definedName>
    <definedName name="______________________MV13">#REF!</definedName>
    <definedName name="______________________MV14" localSheetId="13">#REF!</definedName>
    <definedName name="______________________MV14" localSheetId="8">#REF!</definedName>
    <definedName name="______________________MV14" localSheetId="4">#REF!</definedName>
    <definedName name="______________________MV14">#REF!</definedName>
    <definedName name="______________________MV15" localSheetId="13">#REF!</definedName>
    <definedName name="______________________MV15" localSheetId="8">#REF!</definedName>
    <definedName name="______________________MV15" localSheetId="4">#REF!</definedName>
    <definedName name="______________________MV15">#REF!</definedName>
    <definedName name="______________________MV16" localSheetId="13">#REF!</definedName>
    <definedName name="______________________MV16" localSheetId="8">#REF!</definedName>
    <definedName name="______________________MV16" localSheetId="4">#REF!</definedName>
    <definedName name="______________________MV16">#REF!</definedName>
    <definedName name="______________________MV17" localSheetId="13">#REF!</definedName>
    <definedName name="______________________MV17" localSheetId="8">#REF!</definedName>
    <definedName name="______________________MV17" localSheetId="4">#REF!</definedName>
    <definedName name="______________________MV17">#REF!</definedName>
    <definedName name="______________________MV18" localSheetId="13">#REF!</definedName>
    <definedName name="______________________MV18" localSheetId="8">#REF!</definedName>
    <definedName name="______________________MV18" localSheetId="4">#REF!</definedName>
    <definedName name="______________________MV18">#REF!</definedName>
    <definedName name="______________________MV19" localSheetId="13">#REF!</definedName>
    <definedName name="______________________MV19" localSheetId="8">#REF!</definedName>
    <definedName name="______________________MV19" localSheetId="4">#REF!</definedName>
    <definedName name="______________________MV19">#REF!</definedName>
    <definedName name="______________________MV2" localSheetId="13">#REF!</definedName>
    <definedName name="______________________MV2" localSheetId="8">#REF!</definedName>
    <definedName name="______________________MV2" localSheetId="4">#REF!</definedName>
    <definedName name="______________________MV2">#REF!</definedName>
    <definedName name="______________________MV20" localSheetId="13">#REF!</definedName>
    <definedName name="______________________MV20" localSheetId="8">#REF!</definedName>
    <definedName name="______________________MV20" localSheetId="4">#REF!</definedName>
    <definedName name="______________________MV20">#REF!</definedName>
    <definedName name="______________________MV3" localSheetId="13">#REF!</definedName>
    <definedName name="______________________MV3" localSheetId="8">#REF!</definedName>
    <definedName name="______________________MV3" localSheetId="4">#REF!</definedName>
    <definedName name="______________________MV3">#REF!</definedName>
    <definedName name="______________________MV5" localSheetId="13">#REF!</definedName>
    <definedName name="______________________MV5" localSheetId="8">#REF!</definedName>
    <definedName name="______________________MV5" localSheetId="4">#REF!</definedName>
    <definedName name="______________________MV5">#REF!</definedName>
    <definedName name="______________________MV6" localSheetId="13">#REF!</definedName>
    <definedName name="______________________MV6" localSheetId="8">#REF!</definedName>
    <definedName name="______________________MV6" localSheetId="4">#REF!</definedName>
    <definedName name="______________________MV6">#REF!</definedName>
    <definedName name="______________________MV7" localSheetId="13">#REF!</definedName>
    <definedName name="______________________MV7" localSheetId="8">#REF!</definedName>
    <definedName name="______________________MV7" localSheetId="4">#REF!</definedName>
    <definedName name="______________________MV7">#REF!</definedName>
    <definedName name="______________________MV8" localSheetId="13">#REF!</definedName>
    <definedName name="______________________MV8" localSheetId="8">#REF!</definedName>
    <definedName name="______________________MV8" localSheetId="4">#REF!</definedName>
    <definedName name="______________________MV8">#REF!</definedName>
    <definedName name="______________________MV9" localSheetId="13">#REF!</definedName>
    <definedName name="______________________MV9" localSheetId="8">#REF!</definedName>
    <definedName name="______________________MV9" localSheetId="4">#REF!</definedName>
    <definedName name="______________________MV9">#REF!</definedName>
    <definedName name="______________________rc" localSheetId="13">#REF!</definedName>
    <definedName name="______________________rc" localSheetId="8">#REF!</definedName>
    <definedName name="______________________rc" localSheetId="4">#REF!</definedName>
    <definedName name="______________________rc">#REF!</definedName>
    <definedName name="______________________SBC1" localSheetId="13">#REF!</definedName>
    <definedName name="______________________SBC1" localSheetId="8">#REF!</definedName>
    <definedName name="______________________SBC1" localSheetId="4">#REF!</definedName>
    <definedName name="______________________SBC1">#REF!</definedName>
    <definedName name="______________________SBC3" localSheetId="13">#REF!</definedName>
    <definedName name="______________________SBC3" localSheetId="8">#REF!</definedName>
    <definedName name="______________________SBC3" localSheetId="4">#REF!</definedName>
    <definedName name="______________________SBC3">#REF!</definedName>
    <definedName name="______________________SBC5" localSheetId="13">#REF!</definedName>
    <definedName name="______________________SBC5" localSheetId="8">#REF!</definedName>
    <definedName name="______________________SBC5" localSheetId="4">#REF!</definedName>
    <definedName name="______________________SBC5">#REF!</definedName>
    <definedName name="_____________________AFC1" localSheetId="13">#REF!</definedName>
    <definedName name="_____________________AFC1" localSheetId="8">#REF!</definedName>
    <definedName name="_____________________AFC1" localSheetId="4">#REF!</definedName>
    <definedName name="_____________________AFC1">#REF!</definedName>
    <definedName name="_____________________AFC3" localSheetId="13">#REF!</definedName>
    <definedName name="_____________________AFC3" localSheetId="8">#REF!</definedName>
    <definedName name="_____________________AFC3" localSheetId="4">#REF!</definedName>
    <definedName name="_____________________AFC3">#REF!</definedName>
    <definedName name="_____________________AFC5" localSheetId="13">#REF!</definedName>
    <definedName name="_____________________AFC5" localSheetId="8">#REF!</definedName>
    <definedName name="_____________________AFC5" localSheetId="4">#REF!</definedName>
    <definedName name="_____________________AFC5">#REF!</definedName>
    <definedName name="_____________________apu1" localSheetId="13">#REF!</definedName>
    <definedName name="_____________________apu1" localSheetId="8">#REF!</definedName>
    <definedName name="_____________________apu1" localSheetId="4">#REF!</definedName>
    <definedName name="_____________________apu1">#REF!</definedName>
    <definedName name="_____________________BGC1" localSheetId="13">#REF!</definedName>
    <definedName name="_____________________BGC1" localSheetId="8">#REF!</definedName>
    <definedName name="_____________________BGC1" localSheetId="4">#REF!</definedName>
    <definedName name="_____________________BGC1">#REF!</definedName>
    <definedName name="_____________________BGC3" localSheetId="13">#REF!</definedName>
    <definedName name="_____________________BGC3" localSheetId="8">#REF!</definedName>
    <definedName name="_____________________BGC3" localSheetId="4">#REF!</definedName>
    <definedName name="_____________________BGC3">#REF!</definedName>
    <definedName name="_____________________BGC5" localSheetId="13">#REF!</definedName>
    <definedName name="_____________________BGC5" localSheetId="8">#REF!</definedName>
    <definedName name="_____________________BGC5" localSheetId="4">#REF!</definedName>
    <definedName name="_____________________BGC5">#REF!</definedName>
    <definedName name="_____________________CAC1" localSheetId="13">#REF!</definedName>
    <definedName name="_____________________CAC1" localSheetId="8">#REF!</definedName>
    <definedName name="_____________________CAC1" localSheetId="4">#REF!</definedName>
    <definedName name="_____________________CAC1">#REF!</definedName>
    <definedName name="_____________________CAC3" localSheetId="13">#REF!</definedName>
    <definedName name="_____________________CAC3" localSheetId="8">#REF!</definedName>
    <definedName name="_____________________CAC3" localSheetId="4">#REF!</definedName>
    <definedName name="_____________________CAC3">#REF!</definedName>
    <definedName name="_____________________CAC5" localSheetId="13">#REF!</definedName>
    <definedName name="_____________________CAC5" localSheetId="8">#REF!</definedName>
    <definedName name="_____________________CAC5" localSheetId="4">#REF!</definedName>
    <definedName name="_____________________CAC5">#REF!</definedName>
    <definedName name="_____________________CON123" localSheetId="13">#REF!</definedName>
    <definedName name="_____________________CON123" localSheetId="8">#REF!</definedName>
    <definedName name="_____________________CON123" localSheetId="4">#REF!</definedName>
    <definedName name="_____________________CON123">#REF!</definedName>
    <definedName name="_____________________EQP1" localSheetId="13">#REF!</definedName>
    <definedName name="_____________________EQP1" localSheetId="8">#REF!</definedName>
    <definedName name="_____________________EQP1" localSheetId="4">#REF!</definedName>
    <definedName name="_____________________EQP1">#REF!</definedName>
    <definedName name="_____________________EQP10" localSheetId="13">#REF!</definedName>
    <definedName name="_____________________EQP10" localSheetId="8">#REF!</definedName>
    <definedName name="_____________________EQP10" localSheetId="4">#REF!</definedName>
    <definedName name="_____________________EQP10">#REF!</definedName>
    <definedName name="_____________________EQP11" localSheetId="13">#REF!</definedName>
    <definedName name="_____________________EQP11" localSheetId="8">#REF!</definedName>
    <definedName name="_____________________EQP11" localSheetId="4">#REF!</definedName>
    <definedName name="_____________________EQP11">#REF!</definedName>
    <definedName name="_____________________EQP12" localSheetId="13">#REF!</definedName>
    <definedName name="_____________________EQP12" localSheetId="8">#REF!</definedName>
    <definedName name="_____________________EQP12" localSheetId="4">#REF!</definedName>
    <definedName name="_____________________EQP12">#REF!</definedName>
    <definedName name="_____________________EQP13" localSheetId="13">#REF!</definedName>
    <definedName name="_____________________EQP13" localSheetId="8">#REF!</definedName>
    <definedName name="_____________________EQP13" localSheetId="4">#REF!</definedName>
    <definedName name="_____________________EQP13">#REF!</definedName>
    <definedName name="_____________________EQP14" localSheetId="13">#REF!</definedName>
    <definedName name="_____________________EQP14" localSheetId="8">#REF!</definedName>
    <definedName name="_____________________EQP14" localSheetId="4">#REF!</definedName>
    <definedName name="_____________________EQP14">#REF!</definedName>
    <definedName name="_____________________EQP15" localSheetId="13">#REF!</definedName>
    <definedName name="_____________________EQP15" localSheetId="8">#REF!</definedName>
    <definedName name="_____________________EQP15" localSheetId="4">#REF!</definedName>
    <definedName name="_____________________EQP15">#REF!</definedName>
    <definedName name="_____________________EQP16" localSheetId="13">#REF!</definedName>
    <definedName name="_____________________EQP16" localSheetId="8">#REF!</definedName>
    <definedName name="_____________________EQP16" localSheetId="4">#REF!</definedName>
    <definedName name="_____________________EQP16">#REF!</definedName>
    <definedName name="_____________________EQP17" localSheetId="13">#REF!</definedName>
    <definedName name="_____________________EQP17" localSheetId="8">#REF!</definedName>
    <definedName name="_____________________EQP17" localSheetId="4">#REF!</definedName>
    <definedName name="_____________________EQP17">#REF!</definedName>
    <definedName name="_____________________EQP18" localSheetId="13">#REF!</definedName>
    <definedName name="_____________________EQP18" localSheetId="8">#REF!</definedName>
    <definedName name="_____________________EQP18" localSheetId="4">#REF!</definedName>
    <definedName name="_____________________EQP18">#REF!</definedName>
    <definedName name="_____________________EQP19" localSheetId="13">#REF!</definedName>
    <definedName name="_____________________EQP19" localSheetId="8">#REF!</definedName>
    <definedName name="_____________________EQP19" localSheetId="4">#REF!</definedName>
    <definedName name="_____________________EQP19">#REF!</definedName>
    <definedName name="_____________________EQP2" localSheetId="13">#REF!</definedName>
    <definedName name="_____________________EQP2" localSheetId="8">#REF!</definedName>
    <definedName name="_____________________EQP2" localSheetId="4">#REF!</definedName>
    <definedName name="_____________________EQP2">#REF!</definedName>
    <definedName name="_____________________EQP20" localSheetId="13">#REF!</definedName>
    <definedName name="_____________________EQP20" localSheetId="8">#REF!</definedName>
    <definedName name="_____________________EQP20" localSheetId="4">#REF!</definedName>
    <definedName name="_____________________EQP20">#REF!</definedName>
    <definedName name="_____________________EQP3" localSheetId="13">#REF!</definedName>
    <definedName name="_____________________EQP3" localSheetId="8">#REF!</definedName>
    <definedName name="_____________________EQP3" localSheetId="4">#REF!</definedName>
    <definedName name="_____________________EQP3">#REF!</definedName>
    <definedName name="_____________________EQP4" localSheetId="13">#REF!</definedName>
    <definedName name="_____________________EQP4" localSheetId="8">#REF!</definedName>
    <definedName name="_____________________EQP4" localSheetId="4">#REF!</definedName>
    <definedName name="_____________________EQP4">#REF!</definedName>
    <definedName name="_____________________EQP5" localSheetId="13">#REF!</definedName>
    <definedName name="_____________________EQP5" localSheetId="8">#REF!</definedName>
    <definedName name="_____________________EQP5" localSheetId="4">#REF!</definedName>
    <definedName name="_____________________EQP5">#REF!</definedName>
    <definedName name="_____________________EQP6" localSheetId="13">#REF!</definedName>
    <definedName name="_____________________EQP6" localSheetId="8">#REF!</definedName>
    <definedName name="_____________________EQP6" localSheetId="4">#REF!</definedName>
    <definedName name="_____________________EQP6">#REF!</definedName>
    <definedName name="_____________________EQP7" localSheetId="13">#REF!</definedName>
    <definedName name="_____________________EQP7" localSheetId="8">#REF!</definedName>
    <definedName name="_____________________EQP7" localSheetId="4">#REF!</definedName>
    <definedName name="_____________________EQP7">#REF!</definedName>
    <definedName name="_____________________EQP8" localSheetId="13">#REF!</definedName>
    <definedName name="_____________________EQP8" localSheetId="8">#REF!</definedName>
    <definedName name="_____________________EQP8" localSheetId="4">#REF!</definedName>
    <definedName name="_____________________EQP8">#REF!</definedName>
    <definedName name="_____________________EQP9" localSheetId="13">#REF!</definedName>
    <definedName name="_____________________EQP9" localSheetId="8">#REF!</definedName>
    <definedName name="_____________________EQP9" localSheetId="4">#REF!</definedName>
    <definedName name="_____________________EQP9">#REF!</definedName>
    <definedName name="_____________________FS01" localSheetId="13">#REF!</definedName>
    <definedName name="_____________________FS01" localSheetId="8">#REF!</definedName>
    <definedName name="_____________________FS01" localSheetId="4">#REF!</definedName>
    <definedName name="_____________________FS01">#REF!</definedName>
    <definedName name="_____________________i1" localSheetId="13">#REF!</definedName>
    <definedName name="_____________________i1" localSheetId="8">#REF!</definedName>
    <definedName name="_____________________i1" localSheetId="4">#REF!</definedName>
    <definedName name="_____________________i1">#REF!</definedName>
    <definedName name="_____________________M14" localSheetId="13">#REF!</definedName>
    <definedName name="_____________________M14" localSheetId="8">#REF!</definedName>
    <definedName name="_____________________M14" localSheetId="4">#REF!</definedName>
    <definedName name="_____________________M14">#REF!</definedName>
    <definedName name="_____________________MAT1" localSheetId="13">#REF!</definedName>
    <definedName name="_____________________MAT1" localSheetId="8">#REF!</definedName>
    <definedName name="_____________________MAT1" localSheetId="4">#REF!</definedName>
    <definedName name="_____________________MAT1">#REF!</definedName>
    <definedName name="_____________________MAT10" localSheetId="13">#REF!</definedName>
    <definedName name="_____________________MAT10" localSheetId="8">#REF!</definedName>
    <definedName name="_____________________MAT10" localSheetId="4">#REF!</definedName>
    <definedName name="_____________________MAT10">#REF!</definedName>
    <definedName name="_____________________MAT11" localSheetId="13">#REF!</definedName>
    <definedName name="_____________________MAT11" localSheetId="8">#REF!</definedName>
    <definedName name="_____________________MAT11" localSheetId="4">#REF!</definedName>
    <definedName name="_____________________MAT11">#REF!</definedName>
    <definedName name="_____________________MAT1111" localSheetId="13">#REF!</definedName>
    <definedName name="_____________________MAT1111" localSheetId="8">#REF!</definedName>
    <definedName name="_____________________MAT1111" localSheetId="4">#REF!</definedName>
    <definedName name="_____________________MAT1111">#REF!</definedName>
    <definedName name="_____________________MAT12" localSheetId="13">#REF!</definedName>
    <definedName name="_____________________MAT12" localSheetId="8">#REF!</definedName>
    <definedName name="_____________________MAT12" localSheetId="4">#REF!</definedName>
    <definedName name="_____________________MAT12">#REF!</definedName>
    <definedName name="_____________________MAT13" localSheetId="13">#REF!</definedName>
    <definedName name="_____________________MAT13" localSheetId="8">#REF!</definedName>
    <definedName name="_____________________MAT13" localSheetId="4">#REF!</definedName>
    <definedName name="_____________________MAT13">#REF!</definedName>
    <definedName name="_____________________MAT14" localSheetId="13">#REF!</definedName>
    <definedName name="_____________________MAT14" localSheetId="8">#REF!</definedName>
    <definedName name="_____________________MAT14" localSheetId="4">#REF!</definedName>
    <definedName name="_____________________MAT14">#REF!</definedName>
    <definedName name="_____________________MAT15" localSheetId="13">#REF!</definedName>
    <definedName name="_____________________MAT15" localSheetId="8">#REF!</definedName>
    <definedName name="_____________________MAT15" localSheetId="4">#REF!</definedName>
    <definedName name="_____________________MAT15">#REF!</definedName>
    <definedName name="_____________________MAT16" localSheetId="13">#REF!</definedName>
    <definedName name="_____________________MAT16" localSheetId="8">#REF!</definedName>
    <definedName name="_____________________MAT16" localSheetId="4">#REF!</definedName>
    <definedName name="_____________________MAT16">#REF!</definedName>
    <definedName name="_____________________MAT17" localSheetId="13">#REF!</definedName>
    <definedName name="_____________________MAT17" localSheetId="8">#REF!</definedName>
    <definedName name="_____________________MAT17" localSheetId="4">#REF!</definedName>
    <definedName name="_____________________MAT17">#REF!</definedName>
    <definedName name="_____________________MAT170" localSheetId="13">#REF!</definedName>
    <definedName name="_____________________MAT170" localSheetId="8">#REF!</definedName>
    <definedName name="_____________________MAT170" localSheetId="4">#REF!</definedName>
    <definedName name="_____________________MAT170">#REF!</definedName>
    <definedName name="_____________________MAT171" localSheetId="13">#REF!</definedName>
    <definedName name="_____________________MAT171" localSheetId="8">#REF!</definedName>
    <definedName name="_____________________MAT171" localSheetId="4">#REF!</definedName>
    <definedName name="_____________________MAT171">#REF!</definedName>
    <definedName name="_____________________MAT18" localSheetId="13">#REF!</definedName>
    <definedName name="_____________________MAT18" localSheetId="8">#REF!</definedName>
    <definedName name="_____________________MAT18" localSheetId="4">#REF!</definedName>
    <definedName name="_____________________MAT18">#REF!</definedName>
    <definedName name="_____________________MAT19" localSheetId="13">#REF!</definedName>
    <definedName name="_____________________MAT19" localSheetId="8">#REF!</definedName>
    <definedName name="_____________________MAT19" localSheetId="4">#REF!</definedName>
    <definedName name="_____________________MAT19">#REF!</definedName>
    <definedName name="_____________________MAT2" localSheetId="13">#REF!</definedName>
    <definedName name="_____________________MAT2" localSheetId="8">#REF!</definedName>
    <definedName name="_____________________MAT2" localSheetId="4">#REF!</definedName>
    <definedName name="_____________________MAT2">#REF!</definedName>
    <definedName name="_____________________MAT20" localSheetId="13">#REF!</definedName>
    <definedName name="_____________________MAT20" localSheetId="8">#REF!</definedName>
    <definedName name="_____________________MAT20" localSheetId="4">#REF!</definedName>
    <definedName name="_____________________MAT20">#REF!</definedName>
    <definedName name="_____________________MAT21" localSheetId="13">#REF!</definedName>
    <definedName name="_____________________MAT21" localSheetId="8">#REF!</definedName>
    <definedName name="_____________________MAT21" localSheetId="4">#REF!</definedName>
    <definedName name="_____________________MAT21">#REF!</definedName>
    <definedName name="_____________________MAT22" localSheetId="13">#REF!</definedName>
    <definedName name="_____________________MAT22" localSheetId="8">#REF!</definedName>
    <definedName name="_____________________MAT22" localSheetId="4">#REF!</definedName>
    <definedName name="_____________________MAT22">#REF!</definedName>
    <definedName name="_____________________MAT23" localSheetId="13">#REF!</definedName>
    <definedName name="_____________________MAT23" localSheetId="8">#REF!</definedName>
    <definedName name="_____________________MAT23" localSheetId="4">#REF!</definedName>
    <definedName name="_____________________MAT23">#REF!</definedName>
    <definedName name="_____________________MAT24" localSheetId="13">#REF!</definedName>
    <definedName name="_____________________MAT24" localSheetId="8">#REF!</definedName>
    <definedName name="_____________________MAT24" localSheetId="4">#REF!</definedName>
    <definedName name="_____________________MAT24">#REF!</definedName>
    <definedName name="_____________________MAT25" localSheetId="13">#REF!</definedName>
    <definedName name="_____________________MAT25" localSheetId="8">#REF!</definedName>
    <definedName name="_____________________MAT25" localSheetId="4">#REF!</definedName>
    <definedName name="_____________________MAT25">#REF!</definedName>
    <definedName name="_____________________MAT26" localSheetId="13">#REF!</definedName>
    <definedName name="_____________________MAT26" localSheetId="8">#REF!</definedName>
    <definedName name="_____________________MAT26" localSheetId="4">#REF!</definedName>
    <definedName name="_____________________MAT26">#REF!</definedName>
    <definedName name="_____________________MAT27" localSheetId="13">#REF!</definedName>
    <definedName name="_____________________MAT27" localSheetId="8">#REF!</definedName>
    <definedName name="_____________________MAT27" localSheetId="4">#REF!</definedName>
    <definedName name="_____________________MAT27">#REF!</definedName>
    <definedName name="_____________________MAT28" localSheetId="13">#REF!</definedName>
    <definedName name="_____________________MAT28" localSheetId="8">#REF!</definedName>
    <definedName name="_____________________MAT28" localSheetId="4">#REF!</definedName>
    <definedName name="_____________________MAT28">#REF!</definedName>
    <definedName name="_____________________MAT29" localSheetId="13">#REF!</definedName>
    <definedName name="_____________________MAT29" localSheetId="8">#REF!</definedName>
    <definedName name="_____________________MAT29" localSheetId="4">#REF!</definedName>
    <definedName name="_____________________MAT29">#REF!</definedName>
    <definedName name="_____________________MAT3" localSheetId="13">#REF!</definedName>
    <definedName name="_____________________MAT3" localSheetId="8">#REF!</definedName>
    <definedName name="_____________________MAT3" localSheetId="4">#REF!</definedName>
    <definedName name="_____________________MAT3">#REF!</definedName>
    <definedName name="_____________________MAT30" localSheetId="13">#REF!</definedName>
    <definedName name="_____________________MAT30" localSheetId="8">#REF!</definedName>
    <definedName name="_____________________MAT30" localSheetId="4">#REF!</definedName>
    <definedName name="_____________________MAT30">#REF!</definedName>
    <definedName name="_____________________MAT31" localSheetId="13">#REF!</definedName>
    <definedName name="_____________________MAT31" localSheetId="8">#REF!</definedName>
    <definedName name="_____________________MAT31" localSheetId="4">#REF!</definedName>
    <definedName name="_____________________MAT31">#REF!</definedName>
    <definedName name="_____________________MAT32" localSheetId="13">#REF!</definedName>
    <definedName name="_____________________MAT32" localSheetId="8">#REF!</definedName>
    <definedName name="_____________________MAT32" localSheetId="4">#REF!</definedName>
    <definedName name="_____________________MAT32">#REF!</definedName>
    <definedName name="_____________________MAT33" localSheetId="13">#REF!</definedName>
    <definedName name="_____________________MAT33" localSheetId="8">#REF!</definedName>
    <definedName name="_____________________MAT33" localSheetId="4">#REF!</definedName>
    <definedName name="_____________________MAT33">#REF!</definedName>
    <definedName name="_____________________MAT34" localSheetId="13">#REF!</definedName>
    <definedName name="_____________________MAT34" localSheetId="8">#REF!</definedName>
    <definedName name="_____________________MAT34" localSheetId="4">#REF!</definedName>
    <definedName name="_____________________MAT34">#REF!</definedName>
    <definedName name="_____________________MAT35" localSheetId="13">#REF!</definedName>
    <definedName name="_____________________MAT35" localSheetId="8">#REF!</definedName>
    <definedName name="_____________________MAT35" localSheetId="4">#REF!</definedName>
    <definedName name="_____________________MAT35">#REF!</definedName>
    <definedName name="_____________________MAT36" localSheetId="13">#REF!</definedName>
    <definedName name="_____________________MAT36" localSheetId="8">#REF!</definedName>
    <definedName name="_____________________MAT36" localSheetId="4">#REF!</definedName>
    <definedName name="_____________________MAT36">#REF!</definedName>
    <definedName name="_____________________MAT37" localSheetId="13">#REF!</definedName>
    <definedName name="_____________________MAT37" localSheetId="8">#REF!</definedName>
    <definedName name="_____________________MAT37" localSheetId="4">#REF!</definedName>
    <definedName name="_____________________MAT37">#REF!</definedName>
    <definedName name="_____________________MAT4" localSheetId="13">#REF!</definedName>
    <definedName name="_____________________MAT4" localSheetId="8">#REF!</definedName>
    <definedName name="_____________________MAT4" localSheetId="4">#REF!</definedName>
    <definedName name="_____________________MAT4">#REF!</definedName>
    <definedName name="_____________________MAT5" localSheetId="13">#REF!</definedName>
    <definedName name="_____________________MAT5" localSheetId="8">#REF!</definedName>
    <definedName name="_____________________MAT5" localSheetId="4">#REF!</definedName>
    <definedName name="_____________________MAT5">#REF!</definedName>
    <definedName name="_____________________MAT6" localSheetId="13">#REF!</definedName>
    <definedName name="_____________________MAT6" localSheetId="8">#REF!</definedName>
    <definedName name="_____________________MAT6" localSheetId="4">#REF!</definedName>
    <definedName name="_____________________MAT6">#REF!</definedName>
    <definedName name="_____________________MAT7" localSheetId="13">#REF!</definedName>
    <definedName name="_____________________MAT7" localSheetId="8">#REF!</definedName>
    <definedName name="_____________________MAT7" localSheetId="4">#REF!</definedName>
    <definedName name="_____________________MAT7">#REF!</definedName>
    <definedName name="_____________________MAT8" localSheetId="13">#REF!</definedName>
    <definedName name="_____________________MAT8" localSheetId="8">#REF!</definedName>
    <definedName name="_____________________MAT8" localSheetId="4">#REF!</definedName>
    <definedName name="_____________________MAT8">#REF!</definedName>
    <definedName name="_____________________MAT832" localSheetId="13">#REF!</definedName>
    <definedName name="_____________________MAT832" localSheetId="8">#REF!</definedName>
    <definedName name="_____________________MAT832" localSheetId="4">#REF!</definedName>
    <definedName name="_____________________MAT832">#REF!</definedName>
    <definedName name="_____________________MAT9" localSheetId="13">#REF!</definedName>
    <definedName name="_____________________MAT9" localSheetId="8">#REF!</definedName>
    <definedName name="_____________________MAT9" localSheetId="4">#REF!</definedName>
    <definedName name="_____________________MAT9">#REF!</definedName>
    <definedName name="_____________________MAY88" localSheetId="13">#REF!</definedName>
    <definedName name="_____________________MAY88" localSheetId="8">#REF!</definedName>
    <definedName name="_____________________MAY88" localSheetId="4">#REF!</definedName>
    <definedName name="_____________________MAY88">#REF!</definedName>
    <definedName name="_____________________MO1" localSheetId="13">#REF!</definedName>
    <definedName name="_____________________MO1" localSheetId="8">#REF!</definedName>
    <definedName name="_____________________MO1" localSheetId="4">#REF!</definedName>
    <definedName name="_____________________MO1">#REF!</definedName>
    <definedName name="_____________________MO10" localSheetId="13">#REF!</definedName>
    <definedName name="_____________________MO10" localSheetId="8">#REF!</definedName>
    <definedName name="_____________________MO10" localSheetId="4">#REF!</definedName>
    <definedName name="_____________________MO10">#REF!</definedName>
    <definedName name="_____________________MO2" localSheetId="13">#REF!</definedName>
    <definedName name="_____________________MO2" localSheetId="8">#REF!</definedName>
    <definedName name="_____________________MO2" localSheetId="4">#REF!</definedName>
    <definedName name="_____________________MO2">#REF!</definedName>
    <definedName name="_____________________MO3" localSheetId="13">#REF!</definedName>
    <definedName name="_____________________MO3" localSheetId="8">#REF!</definedName>
    <definedName name="_____________________MO3" localSheetId="4">#REF!</definedName>
    <definedName name="_____________________MO3">#REF!</definedName>
    <definedName name="_____________________MO4" localSheetId="13">#REF!</definedName>
    <definedName name="_____________________MO4" localSheetId="8">#REF!</definedName>
    <definedName name="_____________________MO4" localSheetId="4">#REF!</definedName>
    <definedName name="_____________________MO4">#REF!</definedName>
    <definedName name="_____________________MO5" localSheetId="13">#REF!</definedName>
    <definedName name="_____________________MO5" localSheetId="8">#REF!</definedName>
    <definedName name="_____________________MO5" localSheetId="4">#REF!</definedName>
    <definedName name="_____________________MO5">#REF!</definedName>
    <definedName name="_____________________MO6" localSheetId="13">#REF!</definedName>
    <definedName name="_____________________MO6" localSheetId="8">#REF!</definedName>
    <definedName name="_____________________MO6" localSheetId="4">#REF!</definedName>
    <definedName name="_____________________MO6">#REF!</definedName>
    <definedName name="_____________________MO7" localSheetId="13">#REF!</definedName>
    <definedName name="_____________________MO7" localSheetId="8">#REF!</definedName>
    <definedName name="_____________________MO7" localSheetId="4">#REF!</definedName>
    <definedName name="_____________________MO7">#REF!</definedName>
    <definedName name="_____________________MO8" localSheetId="13">#REF!</definedName>
    <definedName name="_____________________MO8" localSheetId="8">#REF!</definedName>
    <definedName name="_____________________MO8" localSheetId="4">#REF!</definedName>
    <definedName name="_____________________MO8">#REF!</definedName>
    <definedName name="_____________________MO9" localSheetId="13">#REF!</definedName>
    <definedName name="_____________________MO9" localSheetId="8">#REF!</definedName>
    <definedName name="_____________________MO9" localSheetId="4">#REF!</definedName>
    <definedName name="_____________________MO9">#REF!</definedName>
    <definedName name="_____________________MV1" localSheetId="13">#REF!</definedName>
    <definedName name="_____________________MV1" localSheetId="8">#REF!</definedName>
    <definedName name="_____________________MV1" localSheetId="4">#REF!</definedName>
    <definedName name="_____________________MV1">#REF!</definedName>
    <definedName name="_____________________MV10" localSheetId="13">#REF!</definedName>
    <definedName name="_____________________MV10" localSheetId="8">#REF!</definedName>
    <definedName name="_____________________MV10" localSheetId="4">#REF!</definedName>
    <definedName name="_____________________MV10">#REF!</definedName>
    <definedName name="_____________________MV11" localSheetId="13">#REF!</definedName>
    <definedName name="_____________________MV11" localSheetId="8">#REF!</definedName>
    <definedName name="_____________________MV11" localSheetId="4">#REF!</definedName>
    <definedName name="_____________________MV11">#REF!</definedName>
    <definedName name="_____________________MV12" localSheetId="13">#REF!</definedName>
    <definedName name="_____________________MV12" localSheetId="8">#REF!</definedName>
    <definedName name="_____________________MV12" localSheetId="4">#REF!</definedName>
    <definedName name="_____________________MV12">#REF!</definedName>
    <definedName name="_____________________MV13" localSheetId="13">#REF!</definedName>
    <definedName name="_____________________MV13" localSheetId="8">#REF!</definedName>
    <definedName name="_____________________MV13" localSheetId="4">#REF!</definedName>
    <definedName name="_____________________MV13">#REF!</definedName>
    <definedName name="_____________________MV14" localSheetId="13">#REF!</definedName>
    <definedName name="_____________________MV14" localSheetId="8">#REF!</definedName>
    <definedName name="_____________________MV14" localSheetId="4">#REF!</definedName>
    <definedName name="_____________________MV14">#REF!</definedName>
    <definedName name="_____________________MV15" localSheetId="13">#REF!</definedName>
    <definedName name="_____________________MV15" localSheetId="8">#REF!</definedName>
    <definedName name="_____________________MV15" localSheetId="4">#REF!</definedName>
    <definedName name="_____________________MV15">#REF!</definedName>
    <definedName name="_____________________MV16" localSheetId="13">#REF!</definedName>
    <definedName name="_____________________MV16" localSheetId="8">#REF!</definedName>
    <definedName name="_____________________MV16" localSheetId="4">#REF!</definedName>
    <definedName name="_____________________MV16">#REF!</definedName>
    <definedName name="_____________________MV17" localSheetId="13">#REF!</definedName>
    <definedName name="_____________________MV17" localSheetId="8">#REF!</definedName>
    <definedName name="_____________________MV17" localSheetId="4">#REF!</definedName>
    <definedName name="_____________________MV17">#REF!</definedName>
    <definedName name="_____________________MV18" localSheetId="13">#REF!</definedName>
    <definedName name="_____________________MV18" localSheetId="8">#REF!</definedName>
    <definedName name="_____________________MV18" localSheetId="4">#REF!</definedName>
    <definedName name="_____________________MV18">#REF!</definedName>
    <definedName name="_____________________MV19" localSheetId="13">#REF!</definedName>
    <definedName name="_____________________MV19" localSheetId="8">#REF!</definedName>
    <definedName name="_____________________MV19" localSheetId="4">#REF!</definedName>
    <definedName name="_____________________MV19">#REF!</definedName>
    <definedName name="_____________________MV2" localSheetId="13">#REF!</definedName>
    <definedName name="_____________________MV2" localSheetId="8">#REF!</definedName>
    <definedName name="_____________________MV2" localSheetId="4">#REF!</definedName>
    <definedName name="_____________________MV2">#REF!</definedName>
    <definedName name="_____________________MV20" localSheetId="13">#REF!</definedName>
    <definedName name="_____________________MV20" localSheetId="8">#REF!</definedName>
    <definedName name="_____________________MV20" localSheetId="4">#REF!</definedName>
    <definedName name="_____________________MV20">#REF!</definedName>
    <definedName name="_____________________MV3" localSheetId="13">#REF!</definedName>
    <definedName name="_____________________MV3" localSheetId="8">#REF!</definedName>
    <definedName name="_____________________MV3" localSheetId="4">#REF!</definedName>
    <definedName name="_____________________MV3">#REF!</definedName>
    <definedName name="_____________________MV5" localSheetId="13">#REF!</definedName>
    <definedName name="_____________________MV5" localSheetId="8">#REF!</definedName>
    <definedName name="_____________________MV5" localSheetId="4">#REF!</definedName>
    <definedName name="_____________________MV5">#REF!</definedName>
    <definedName name="_____________________MV6" localSheetId="13">#REF!</definedName>
    <definedName name="_____________________MV6" localSheetId="8">#REF!</definedName>
    <definedName name="_____________________MV6" localSheetId="4">#REF!</definedName>
    <definedName name="_____________________MV6">#REF!</definedName>
    <definedName name="_____________________MV7" localSheetId="13">#REF!</definedName>
    <definedName name="_____________________MV7" localSheetId="8">#REF!</definedName>
    <definedName name="_____________________MV7" localSheetId="4">#REF!</definedName>
    <definedName name="_____________________MV7">#REF!</definedName>
    <definedName name="_____________________MV8" localSheetId="13">#REF!</definedName>
    <definedName name="_____________________MV8" localSheetId="8">#REF!</definedName>
    <definedName name="_____________________MV8" localSheetId="4">#REF!</definedName>
    <definedName name="_____________________MV8">#REF!</definedName>
    <definedName name="_____________________MV9" localSheetId="13">#REF!</definedName>
    <definedName name="_____________________MV9" localSheetId="8">#REF!</definedName>
    <definedName name="_____________________MV9" localSheetId="4">#REF!</definedName>
    <definedName name="_____________________MV9">#REF!</definedName>
    <definedName name="_____________________rc" localSheetId="13">#REF!</definedName>
    <definedName name="_____________________rc" localSheetId="8">#REF!</definedName>
    <definedName name="_____________________rc" localSheetId="4">#REF!</definedName>
    <definedName name="_____________________rc">#REF!</definedName>
    <definedName name="_____________________SBC1" localSheetId="13">#REF!</definedName>
    <definedName name="_____________________SBC1" localSheetId="8">#REF!</definedName>
    <definedName name="_____________________SBC1" localSheetId="4">#REF!</definedName>
    <definedName name="_____________________SBC1">#REF!</definedName>
    <definedName name="_____________________SBC3" localSheetId="13">#REF!</definedName>
    <definedName name="_____________________SBC3" localSheetId="8">#REF!</definedName>
    <definedName name="_____________________SBC3" localSheetId="4">#REF!</definedName>
    <definedName name="_____________________SBC3">#REF!</definedName>
    <definedName name="_____________________SBC5" localSheetId="13">#REF!</definedName>
    <definedName name="_____________________SBC5" localSheetId="8">#REF!</definedName>
    <definedName name="_____________________SBC5" localSheetId="4">#REF!</definedName>
    <definedName name="_____________________SBC5">#REF!</definedName>
    <definedName name="____________________AFC1" localSheetId="13">#REF!</definedName>
    <definedName name="____________________AFC1" localSheetId="8">#REF!</definedName>
    <definedName name="____________________AFC1" localSheetId="4">#REF!</definedName>
    <definedName name="____________________AFC1">#REF!</definedName>
    <definedName name="____________________AFC3" localSheetId="13">#REF!</definedName>
    <definedName name="____________________AFC3" localSheetId="8">#REF!</definedName>
    <definedName name="____________________AFC3" localSheetId="4">#REF!</definedName>
    <definedName name="____________________AFC3">#REF!</definedName>
    <definedName name="____________________AFC5" localSheetId="13">#REF!</definedName>
    <definedName name="____________________AFC5" localSheetId="8">#REF!</definedName>
    <definedName name="____________________AFC5" localSheetId="4">#REF!</definedName>
    <definedName name="____________________AFC5">#REF!</definedName>
    <definedName name="____________________apu1" localSheetId="13">#REF!</definedName>
    <definedName name="____________________apu1" localSheetId="8">#REF!</definedName>
    <definedName name="____________________apu1" localSheetId="4">#REF!</definedName>
    <definedName name="____________________apu1">#REF!</definedName>
    <definedName name="____________________BGC1" localSheetId="13">#REF!</definedName>
    <definedName name="____________________BGC1" localSheetId="8">#REF!</definedName>
    <definedName name="____________________BGC1" localSheetId="4">#REF!</definedName>
    <definedName name="____________________BGC1">#REF!</definedName>
    <definedName name="____________________BGC3" localSheetId="13">#REF!</definedName>
    <definedName name="____________________BGC3" localSheetId="8">#REF!</definedName>
    <definedName name="____________________BGC3" localSheetId="4">#REF!</definedName>
    <definedName name="____________________BGC3">#REF!</definedName>
    <definedName name="____________________BGC5" localSheetId="13">#REF!</definedName>
    <definedName name="____________________BGC5" localSheetId="8">#REF!</definedName>
    <definedName name="____________________BGC5" localSheetId="4">#REF!</definedName>
    <definedName name="____________________BGC5">#REF!</definedName>
    <definedName name="____________________CAC1" localSheetId="13">#REF!</definedName>
    <definedName name="____________________CAC1" localSheetId="8">#REF!</definedName>
    <definedName name="____________________CAC1" localSheetId="4">#REF!</definedName>
    <definedName name="____________________CAC1">#REF!</definedName>
    <definedName name="____________________CAC3" localSheetId="13">#REF!</definedName>
    <definedName name="____________________CAC3" localSheetId="8">#REF!</definedName>
    <definedName name="____________________CAC3" localSheetId="4">#REF!</definedName>
    <definedName name="____________________CAC3">#REF!</definedName>
    <definedName name="____________________CAC5" localSheetId="13">#REF!</definedName>
    <definedName name="____________________CAC5" localSheetId="8">#REF!</definedName>
    <definedName name="____________________CAC5" localSheetId="4">#REF!</definedName>
    <definedName name="____________________CAC5">#REF!</definedName>
    <definedName name="____________________CON123" localSheetId="13">#REF!</definedName>
    <definedName name="____________________CON123" localSheetId="8">#REF!</definedName>
    <definedName name="____________________CON123" localSheetId="4">#REF!</definedName>
    <definedName name="____________________CON123">#REF!</definedName>
    <definedName name="____________________EQP1" localSheetId="13">#REF!</definedName>
    <definedName name="____________________EQP1" localSheetId="8">#REF!</definedName>
    <definedName name="____________________EQP1" localSheetId="4">#REF!</definedName>
    <definedName name="____________________EQP1">#REF!</definedName>
    <definedName name="____________________EQP10" localSheetId="13">#REF!</definedName>
    <definedName name="____________________EQP10" localSheetId="8">#REF!</definedName>
    <definedName name="____________________EQP10" localSheetId="4">#REF!</definedName>
    <definedName name="____________________EQP10">#REF!</definedName>
    <definedName name="____________________EQP11" localSheetId="13">#REF!</definedName>
    <definedName name="____________________EQP11" localSheetId="8">#REF!</definedName>
    <definedName name="____________________EQP11" localSheetId="4">#REF!</definedName>
    <definedName name="____________________EQP11">#REF!</definedName>
    <definedName name="____________________EQP12" localSheetId="13">#REF!</definedName>
    <definedName name="____________________EQP12" localSheetId="8">#REF!</definedName>
    <definedName name="____________________EQP12" localSheetId="4">#REF!</definedName>
    <definedName name="____________________EQP12">#REF!</definedName>
    <definedName name="____________________EQP13" localSheetId="13">#REF!</definedName>
    <definedName name="____________________EQP13" localSheetId="8">#REF!</definedName>
    <definedName name="____________________EQP13" localSheetId="4">#REF!</definedName>
    <definedName name="____________________EQP13">#REF!</definedName>
    <definedName name="____________________EQP14" localSheetId="13">#REF!</definedName>
    <definedName name="____________________EQP14" localSheetId="8">#REF!</definedName>
    <definedName name="____________________EQP14" localSheetId="4">#REF!</definedName>
    <definedName name="____________________EQP14">#REF!</definedName>
    <definedName name="____________________EQP15" localSheetId="13">#REF!</definedName>
    <definedName name="____________________EQP15" localSheetId="8">#REF!</definedName>
    <definedName name="____________________EQP15" localSheetId="4">#REF!</definedName>
    <definedName name="____________________EQP15">#REF!</definedName>
    <definedName name="____________________EQP16" localSheetId="13">#REF!</definedName>
    <definedName name="____________________EQP16" localSheetId="8">#REF!</definedName>
    <definedName name="____________________EQP16" localSheetId="4">#REF!</definedName>
    <definedName name="____________________EQP16">#REF!</definedName>
    <definedName name="____________________EQP17" localSheetId="13">#REF!</definedName>
    <definedName name="____________________EQP17" localSheetId="8">#REF!</definedName>
    <definedName name="____________________EQP17" localSheetId="4">#REF!</definedName>
    <definedName name="____________________EQP17">#REF!</definedName>
    <definedName name="____________________EQP18" localSheetId="13">#REF!</definedName>
    <definedName name="____________________EQP18" localSheetId="8">#REF!</definedName>
    <definedName name="____________________EQP18" localSheetId="4">#REF!</definedName>
    <definedName name="____________________EQP18">#REF!</definedName>
    <definedName name="____________________EQP19" localSheetId="13">#REF!</definedName>
    <definedName name="____________________EQP19" localSheetId="8">#REF!</definedName>
    <definedName name="____________________EQP19" localSheetId="4">#REF!</definedName>
    <definedName name="____________________EQP19">#REF!</definedName>
    <definedName name="____________________EQP2" localSheetId="13">#REF!</definedName>
    <definedName name="____________________EQP2" localSheetId="8">#REF!</definedName>
    <definedName name="____________________EQP2" localSheetId="4">#REF!</definedName>
    <definedName name="____________________EQP2">#REF!</definedName>
    <definedName name="____________________EQP20" localSheetId="13">#REF!</definedName>
    <definedName name="____________________EQP20" localSheetId="8">#REF!</definedName>
    <definedName name="____________________EQP20" localSheetId="4">#REF!</definedName>
    <definedName name="____________________EQP20">#REF!</definedName>
    <definedName name="____________________EQP3" localSheetId="13">#REF!</definedName>
    <definedName name="____________________EQP3" localSheetId="8">#REF!</definedName>
    <definedName name="____________________EQP3" localSheetId="4">#REF!</definedName>
    <definedName name="____________________EQP3">#REF!</definedName>
    <definedName name="____________________EQP4" localSheetId="13">#REF!</definedName>
    <definedName name="____________________EQP4" localSheetId="8">#REF!</definedName>
    <definedName name="____________________EQP4" localSheetId="4">#REF!</definedName>
    <definedName name="____________________EQP4">#REF!</definedName>
    <definedName name="____________________EQP5" localSheetId="13">#REF!</definedName>
    <definedName name="____________________EQP5" localSheetId="8">#REF!</definedName>
    <definedName name="____________________EQP5" localSheetId="4">#REF!</definedName>
    <definedName name="____________________EQP5">#REF!</definedName>
    <definedName name="____________________EQP6" localSheetId="13">#REF!</definedName>
    <definedName name="____________________EQP6" localSheetId="8">#REF!</definedName>
    <definedName name="____________________EQP6" localSheetId="4">#REF!</definedName>
    <definedName name="____________________EQP6">#REF!</definedName>
    <definedName name="____________________EQP7" localSheetId="13">#REF!</definedName>
    <definedName name="____________________EQP7" localSheetId="8">#REF!</definedName>
    <definedName name="____________________EQP7" localSheetId="4">#REF!</definedName>
    <definedName name="____________________EQP7">#REF!</definedName>
    <definedName name="____________________EQP8" localSheetId="13">#REF!</definedName>
    <definedName name="____________________EQP8" localSheetId="8">#REF!</definedName>
    <definedName name="____________________EQP8" localSheetId="4">#REF!</definedName>
    <definedName name="____________________EQP8">#REF!</definedName>
    <definedName name="____________________EQP9" localSheetId="13">#REF!</definedName>
    <definedName name="____________________EQP9" localSheetId="8">#REF!</definedName>
    <definedName name="____________________EQP9" localSheetId="4">#REF!</definedName>
    <definedName name="____________________EQP9">#REF!</definedName>
    <definedName name="____________________FS01" localSheetId="13">#REF!</definedName>
    <definedName name="____________________FS01" localSheetId="8">#REF!</definedName>
    <definedName name="____________________FS01" localSheetId="4">#REF!</definedName>
    <definedName name="____________________FS01">#REF!</definedName>
    <definedName name="____________________FS01_4">#NAME?</definedName>
    <definedName name="____________________i1" localSheetId="13">#REF!</definedName>
    <definedName name="____________________i1" localSheetId="8">#REF!</definedName>
    <definedName name="____________________i1" localSheetId="4">#REF!</definedName>
    <definedName name="____________________i1">#REF!</definedName>
    <definedName name="____________________M14" localSheetId="13">#REF!</definedName>
    <definedName name="____________________M14" localSheetId="8">#REF!</definedName>
    <definedName name="____________________M14" localSheetId="4">#REF!</definedName>
    <definedName name="____________________M14">#REF!</definedName>
    <definedName name="____________________MAT1" localSheetId="13">#REF!</definedName>
    <definedName name="____________________MAT1" localSheetId="8">#REF!</definedName>
    <definedName name="____________________MAT1" localSheetId="4">#REF!</definedName>
    <definedName name="____________________MAT1">#REF!</definedName>
    <definedName name="____________________MAT10" localSheetId="13">#REF!</definedName>
    <definedName name="____________________MAT10" localSheetId="8">#REF!</definedName>
    <definedName name="____________________MAT10" localSheetId="4">#REF!</definedName>
    <definedName name="____________________MAT10">#REF!</definedName>
    <definedName name="____________________MAT11" localSheetId="13">#REF!</definedName>
    <definedName name="____________________MAT11" localSheetId="8">#REF!</definedName>
    <definedName name="____________________MAT11" localSheetId="4">#REF!</definedName>
    <definedName name="____________________MAT11">#REF!</definedName>
    <definedName name="____________________MAT1111" localSheetId="13">#REF!</definedName>
    <definedName name="____________________MAT1111" localSheetId="8">#REF!</definedName>
    <definedName name="____________________MAT1111" localSheetId="4">#REF!</definedName>
    <definedName name="____________________MAT1111">#REF!</definedName>
    <definedName name="____________________MAT12" localSheetId="13">#REF!</definedName>
    <definedName name="____________________MAT12" localSheetId="8">#REF!</definedName>
    <definedName name="____________________MAT12" localSheetId="4">#REF!</definedName>
    <definedName name="____________________MAT12">#REF!</definedName>
    <definedName name="____________________MAT13" localSheetId="13">#REF!</definedName>
    <definedName name="____________________MAT13" localSheetId="8">#REF!</definedName>
    <definedName name="____________________MAT13" localSheetId="4">#REF!</definedName>
    <definedName name="____________________MAT13">#REF!</definedName>
    <definedName name="____________________MAT14" localSheetId="13">#REF!</definedName>
    <definedName name="____________________MAT14" localSheetId="8">#REF!</definedName>
    <definedName name="____________________MAT14" localSheetId="4">#REF!</definedName>
    <definedName name="____________________MAT14">#REF!</definedName>
    <definedName name="____________________MAT15" localSheetId="13">#REF!</definedName>
    <definedName name="____________________MAT15" localSheetId="8">#REF!</definedName>
    <definedName name="____________________MAT15" localSheetId="4">#REF!</definedName>
    <definedName name="____________________MAT15">#REF!</definedName>
    <definedName name="____________________MAT16" localSheetId="13">#REF!</definedName>
    <definedName name="____________________MAT16" localSheetId="8">#REF!</definedName>
    <definedName name="____________________MAT16" localSheetId="4">#REF!</definedName>
    <definedName name="____________________MAT16">#REF!</definedName>
    <definedName name="____________________MAT17" localSheetId="13">#REF!</definedName>
    <definedName name="____________________MAT17" localSheetId="8">#REF!</definedName>
    <definedName name="____________________MAT17" localSheetId="4">#REF!</definedName>
    <definedName name="____________________MAT17">#REF!</definedName>
    <definedName name="____________________MAT170" localSheetId="13">#REF!</definedName>
    <definedName name="____________________MAT170" localSheetId="8">#REF!</definedName>
    <definedName name="____________________MAT170" localSheetId="4">#REF!</definedName>
    <definedName name="____________________MAT170">#REF!</definedName>
    <definedName name="____________________MAT171" localSheetId="13">#REF!</definedName>
    <definedName name="____________________MAT171" localSheetId="8">#REF!</definedName>
    <definedName name="____________________MAT171" localSheetId="4">#REF!</definedName>
    <definedName name="____________________MAT171">#REF!</definedName>
    <definedName name="____________________MAT18" localSheetId="13">#REF!</definedName>
    <definedName name="____________________MAT18" localSheetId="8">#REF!</definedName>
    <definedName name="____________________MAT18" localSheetId="4">#REF!</definedName>
    <definedName name="____________________MAT18">#REF!</definedName>
    <definedName name="____________________MAT19" localSheetId="13">#REF!</definedName>
    <definedName name="____________________MAT19" localSheetId="8">#REF!</definedName>
    <definedName name="____________________MAT19" localSheetId="4">#REF!</definedName>
    <definedName name="____________________MAT19">#REF!</definedName>
    <definedName name="____________________MAT2" localSheetId="13">#REF!</definedName>
    <definedName name="____________________MAT2" localSheetId="8">#REF!</definedName>
    <definedName name="____________________MAT2" localSheetId="4">#REF!</definedName>
    <definedName name="____________________MAT2">#REF!</definedName>
    <definedName name="____________________MAT20" localSheetId="13">#REF!</definedName>
    <definedName name="____________________MAT20" localSheetId="8">#REF!</definedName>
    <definedName name="____________________MAT20" localSheetId="4">#REF!</definedName>
    <definedName name="____________________MAT20">#REF!</definedName>
    <definedName name="____________________MAT21" localSheetId="13">#REF!</definedName>
    <definedName name="____________________MAT21" localSheetId="8">#REF!</definedName>
    <definedName name="____________________MAT21" localSheetId="4">#REF!</definedName>
    <definedName name="____________________MAT21">#REF!</definedName>
    <definedName name="____________________MAT22" localSheetId="13">#REF!</definedName>
    <definedName name="____________________MAT22" localSheetId="8">#REF!</definedName>
    <definedName name="____________________MAT22" localSheetId="4">#REF!</definedName>
    <definedName name="____________________MAT22">#REF!</definedName>
    <definedName name="____________________MAT23" localSheetId="13">#REF!</definedName>
    <definedName name="____________________MAT23" localSheetId="8">#REF!</definedName>
    <definedName name="____________________MAT23" localSheetId="4">#REF!</definedName>
    <definedName name="____________________MAT23">#REF!</definedName>
    <definedName name="____________________MAT24" localSheetId="13">#REF!</definedName>
    <definedName name="____________________MAT24" localSheetId="8">#REF!</definedName>
    <definedName name="____________________MAT24" localSheetId="4">#REF!</definedName>
    <definedName name="____________________MAT24">#REF!</definedName>
    <definedName name="____________________MAT25" localSheetId="13">#REF!</definedName>
    <definedName name="____________________MAT25" localSheetId="8">#REF!</definedName>
    <definedName name="____________________MAT25" localSheetId="4">#REF!</definedName>
    <definedName name="____________________MAT25">#REF!</definedName>
    <definedName name="____________________MAT26" localSheetId="13">#REF!</definedName>
    <definedName name="____________________MAT26" localSheetId="8">#REF!</definedName>
    <definedName name="____________________MAT26" localSheetId="4">#REF!</definedName>
    <definedName name="____________________MAT26">#REF!</definedName>
    <definedName name="____________________MAT27" localSheetId="13">#REF!</definedName>
    <definedName name="____________________MAT27" localSheetId="8">#REF!</definedName>
    <definedName name="____________________MAT27" localSheetId="4">#REF!</definedName>
    <definedName name="____________________MAT27">#REF!</definedName>
    <definedName name="____________________MAT28" localSheetId="13">#REF!</definedName>
    <definedName name="____________________MAT28" localSheetId="8">#REF!</definedName>
    <definedName name="____________________MAT28" localSheetId="4">#REF!</definedName>
    <definedName name="____________________MAT28">#REF!</definedName>
    <definedName name="____________________MAT29" localSheetId="13">#REF!</definedName>
    <definedName name="____________________MAT29" localSheetId="8">#REF!</definedName>
    <definedName name="____________________MAT29" localSheetId="4">#REF!</definedName>
    <definedName name="____________________MAT29">#REF!</definedName>
    <definedName name="____________________MAT3" localSheetId="13">#REF!</definedName>
    <definedName name="____________________MAT3" localSheetId="8">#REF!</definedName>
    <definedName name="____________________MAT3" localSheetId="4">#REF!</definedName>
    <definedName name="____________________MAT3">#REF!</definedName>
    <definedName name="____________________MAT30" localSheetId="13">#REF!</definedName>
    <definedName name="____________________MAT30" localSheetId="8">#REF!</definedName>
    <definedName name="____________________MAT30" localSheetId="4">#REF!</definedName>
    <definedName name="____________________MAT30">#REF!</definedName>
    <definedName name="____________________MAT31" localSheetId="13">#REF!</definedName>
    <definedName name="____________________MAT31" localSheetId="8">#REF!</definedName>
    <definedName name="____________________MAT31" localSheetId="4">#REF!</definedName>
    <definedName name="____________________MAT31">#REF!</definedName>
    <definedName name="____________________MAT32" localSheetId="13">#REF!</definedName>
    <definedName name="____________________MAT32" localSheetId="8">#REF!</definedName>
    <definedName name="____________________MAT32" localSheetId="4">#REF!</definedName>
    <definedName name="____________________MAT32">#REF!</definedName>
    <definedName name="____________________MAT33" localSheetId="13">#REF!</definedName>
    <definedName name="____________________MAT33" localSheetId="8">#REF!</definedName>
    <definedName name="____________________MAT33" localSheetId="4">#REF!</definedName>
    <definedName name="____________________MAT33">#REF!</definedName>
    <definedName name="____________________MAT34" localSheetId="13">#REF!</definedName>
    <definedName name="____________________MAT34" localSheetId="8">#REF!</definedName>
    <definedName name="____________________MAT34" localSheetId="4">#REF!</definedName>
    <definedName name="____________________MAT34">#REF!</definedName>
    <definedName name="____________________MAT35" localSheetId="13">#REF!</definedName>
    <definedName name="____________________MAT35" localSheetId="8">#REF!</definedName>
    <definedName name="____________________MAT35" localSheetId="4">#REF!</definedName>
    <definedName name="____________________MAT35">#REF!</definedName>
    <definedName name="____________________MAT36" localSheetId="13">#REF!</definedName>
    <definedName name="____________________MAT36" localSheetId="8">#REF!</definedName>
    <definedName name="____________________MAT36" localSheetId="4">#REF!</definedName>
    <definedName name="____________________MAT36">#REF!</definedName>
    <definedName name="____________________MAT37" localSheetId="13">#REF!</definedName>
    <definedName name="____________________MAT37" localSheetId="8">#REF!</definedName>
    <definedName name="____________________MAT37" localSheetId="4">#REF!</definedName>
    <definedName name="____________________MAT37">#REF!</definedName>
    <definedName name="____________________MAT4" localSheetId="13">#REF!</definedName>
    <definedName name="____________________MAT4" localSheetId="8">#REF!</definedName>
    <definedName name="____________________MAT4" localSheetId="4">#REF!</definedName>
    <definedName name="____________________MAT4">#REF!</definedName>
    <definedName name="____________________MAT5" localSheetId="13">#REF!</definedName>
    <definedName name="____________________MAT5" localSheetId="8">#REF!</definedName>
    <definedName name="____________________MAT5" localSheetId="4">#REF!</definedName>
    <definedName name="____________________MAT5">#REF!</definedName>
    <definedName name="____________________MAT6" localSheetId="13">#REF!</definedName>
    <definedName name="____________________MAT6" localSheetId="8">#REF!</definedName>
    <definedName name="____________________MAT6" localSheetId="4">#REF!</definedName>
    <definedName name="____________________MAT6">#REF!</definedName>
    <definedName name="____________________MAT7" localSheetId="13">#REF!</definedName>
    <definedName name="____________________MAT7" localSheetId="8">#REF!</definedName>
    <definedName name="____________________MAT7" localSheetId="4">#REF!</definedName>
    <definedName name="____________________MAT7">#REF!</definedName>
    <definedName name="____________________MAT8" localSheetId="13">#REF!</definedName>
    <definedName name="____________________MAT8" localSheetId="8">#REF!</definedName>
    <definedName name="____________________MAT8" localSheetId="4">#REF!</definedName>
    <definedName name="____________________MAT8">#REF!</definedName>
    <definedName name="____________________MAT832" localSheetId="13">#REF!</definedName>
    <definedName name="____________________MAT832" localSheetId="8">#REF!</definedName>
    <definedName name="____________________MAT832" localSheetId="4">#REF!</definedName>
    <definedName name="____________________MAT832">#REF!</definedName>
    <definedName name="____________________MAT9" localSheetId="13">#REF!</definedName>
    <definedName name="____________________MAT9" localSheetId="8">#REF!</definedName>
    <definedName name="____________________MAT9" localSheetId="4">#REF!</definedName>
    <definedName name="____________________MAT9">#REF!</definedName>
    <definedName name="____________________MAY88" localSheetId="13">#REF!</definedName>
    <definedName name="____________________MAY88" localSheetId="8">#REF!</definedName>
    <definedName name="____________________MAY88" localSheetId="4">#REF!</definedName>
    <definedName name="____________________MAY88">#REF!</definedName>
    <definedName name="____________________MO1" localSheetId="13">#REF!</definedName>
    <definedName name="____________________MO1" localSheetId="8">#REF!</definedName>
    <definedName name="____________________MO1" localSheetId="4">#REF!</definedName>
    <definedName name="____________________MO1">#REF!</definedName>
    <definedName name="____________________MO10" localSheetId="13">#REF!</definedName>
    <definedName name="____________________MO10" localSheetId="8">#REF!</definedName>
    <definedName name="____________________MO10" localSheetId="4">#REF!</definedName>
    <definedName name="____________________MO10">#REF!</definedName>
    <definedName name="____________________MO2" localSheetId="13">#REF!</definedName>
    <definedName name="____________________MO2" localSheetId="8">#REF!</definedName>
    <definedName name="____________________MO2" localSheetId="4">#REF!</definedName>
    <definedName name="____________________MO2">#REF!</definedName>
    <definedName name="____________________MO3" localSheetId="13">#REF!</definedName>
    <definedName name="____________________MO3" localSheetId="8">#REF!</definedName>
    <definedName name="____________________MO3" localSheetId="4">#REF!</definedName>
    <definedName name="____________________MO3">#REF!</definedName>
    <definedName name="____________________MO4" localSheetId="13">#REF!</definedName>
    <definedName name="____________________MO4" localSheetId="8">#REF!</definedName>
    <definedName name="____________________MO4" localSheetId="4">#REF!</definedName>
    <definedName name="____________________MO4">#REF!</definedName>
    <definedName name="____________________MO5" localSheetId="13">#REF!</definedName>
    <definedName name="____________________MO5" localSheetId="8">#REF!</definedName>
    <definedName name="____________________MO5" localSheetId="4">#REF!</definedName>
    <definedName name="____________________MO5">#REF!</definedName>
    <definedName name="____________________MO6" localSheetId="13">#REF!</definedName>
    <definedName name="____________________MO6" localSheetId="8">#REF!</definedName>
    <definedName name="____________________MO6" localSheetId="4">#REF!</definedName>
    <definedName name="____________________MO6">#REF!</definedName>
    <definedName name="____________________MO7" localSheetId="13">#REF!</definedName>
    <definedName name="____________________MO7" localSheetId="8">#REF!</definedName>
    <definedName name="____________________MO7" localSheetId="4">#REF!</definedName>
    <definedName name="____________________MO7">#REF!</definedName>
    <definedName name="____________________MO8" localSheetId="13">#REF!</definedName>
    <definedName name="____________________MO8" localSheetId="8">#REF!</definedName>
    <definedName name="____________________MO8" localSheetId="4">#REF!</definedName>
    <definedName name="____________________MO8">#REF!</definedName>
    <definedName name="____________________MO9" localSheetId="13">#REF!</definedName>
    <definedName name="____________________MO9" localSheetId="8">#REF!</definedName>
    <definedName name="____________________MO9" localSheetId="4">#REF!</definedName>
    <definedName name="____________________MO9">#REF!</definedName>
    <definedName name="____________________MV1" localSheetId="13">#REF!</definedName>
    <definedName name="____________________MV1" localSheetId="8">#REF!</definedName>
    <definedName name="____________________MV1" localSheetId="4">#REF!</definedName>
    <definedName name="____________________MV1">#REF!</definedName>
    <definedName name="____________________MV10" localSheetId="13">#REF!</definedName>
    <definedName name="____________________MV10" localSheetId="8">#REF!</definedName>
    <definedName name="____________________MV10" localSheetId="4">#REF!</definedName>
    <definedName name="____________________MV10">#REF!</definedName>
    <definedName name="____________________MV11" localSheetId="13">#REF!</definedName>
    <definedName name="____________________MV11" localSheetId="8">#REF!</definedName>
    <definedName name="____________________MV11" localSheetId="4">#REF!</definedName>
    <definedName name="____________________MV11">#REF!</definedName>
    <definedName name="____________________MV12" localSheetId="13">#REF!</definedName>
    <definedName name="____________________MV12" localSheetId="8">#REF!</definedName>
    <definedName name="____________________MV12" localSheetId="4">#REF!</definedName>
    <definedName name="____________________MV12">#REF!</definedName>
    <definedName name="____________________MV13" localSheetId="13">#REF!</definedName>
    <definedName name="____________________MV13" localSheetId="8">#REF!</definedName>
    <definedName name="____________________MV13" localSheetId="4">#REF!</definedName>
    <definedName name="____________________MV13">#REF!</definedName>
    <definedName name="____________________MV14" localSheetId="13">#REF!</definedName>
    <definedName name="____________________MV14" localSheetId="8">#REF!</definedName>
    <definedName name="____________________MV14" localSheetId="4">#REF!</definedName>
    <definedName name="____________________MV14">#REF!</definedName>
    <definedName name="____________________MV15" localSheetId="13">#REF!</definedName>
    <definedName name="____________________MV15" localSheetId="8">#REF!</definedName>
    <definedName name="____________________MV15" localSheetId="4">#REF!</definedName>
    <definedName name="____________________MV15">#REF!</definedName>
    <definedName name="____________________MV16" localSheetId="13">#REF!</definedName>
    <definedName name="____________________MV16" localSheetId="8">#REF!</definedName>
    <definedName name="____________________MV16" localSheetId="4">#REF!</definedName>
    <definedName name="____________________MV16">#REF!</definedName>
    <definedName name="____________________MV17" localSheetId="13">#REF!</definedName>
    <definedName name="____________________MV17" localSheetId="8">#REF!</definedName>
    <definedName name="____________________MV17" localSheetId="4">#REF!</definedName>
    <definedName name="____________________MV17">#REF!</definedName>
    <definedName name="____________________MV18" localSheetId="13">#REF!</definedName>
    <definedName name="____________________MV18" localSheetId="8">#REF!</definedName>
    <definedName name="____________________MV18" localSheetId="4">#REF!</definedName>
    <definedName name="____________________MV18">#REF!</definedName>
    <definedName name="____________________MV19" localSheetId="13">#REF!</definedName>
    <definedName name="____________________MV19" localSheetId="8">#REF!</definedName>
    <definedName name="____________________MV19" localSheetId="4">#REF!</definedName>
    <definedName name="____________________MV19">#REF!</definedName>
    <definedName name="____________________MV2" localSheetId="13">#REF!</definedName>
    <definedName name="____________________MV2" localSheetId="8">#REF!</definedName>
    <definedName name="____________________MV2" localSheetId="4">#REF!</definedName>
    <definedName name="____________________MV2">#REF!</definedName>
    <definedName name="____________________MV20" localSheetId="13">#REF!</definedName>
    <definedName name="____________________MV20" localSheetId="8">#REF!</definedName>
    <definedName name="____________________MV20" localSheetId="4">#REF!</definedName>
    <definedName name="____________________MV20">#REF!</definedName>
    <definedName name="____________________MV3" localSheetId="13">#REF!</definedName>
    <definedName name="____________________MV3" localSheetId="8">#REF!</definedName>
    <definedName name="____________________MV3" localSheetId="4">#REF!</definedName>
    <definedName name="____________________MV3">#REF!</definedName>
    <definedName name="____________________MV5" localSheetId="13">#REF!</definedName>
    <definedName name="____________________MV5" localSheetId="8">#REF!</definedName>
    <definedName name="____________________MV5" localSheetId="4">#REF!</definedName>
    <definedName name="____________________MV5">#REF!</definedName>
    <definedName name="____________________MV6" localSheetId="13">#REF!</definedName>
    <definedName name="____________________MV6" localSheetId="8">#REF!</definedName>
    <definedName name="____________________MV6" localSheetId="4">#REF!</definedName>
    <definedName name="____________________MV6">#REF!</definedName>
    <definedName name="____________________MV7" localSheetId="13">#REF!</definedName>
    <definedName name="____________________MV7" localSheetId="8">#REF!</definedName>
    <definedName name="____________________MV7" localSheetId="4">#REF!</definedName>
    <definedName name="____________________MV7">#REF!</definedName>
    <definedName name="____________________MV8" localSheetId="13">#REF!</definedName>
    <definedName name="____________________MV8" localSheetId="8">#REF!</definedName>
    <definedName name="____________________MV8" localSheetId="4">#REF!</definedName>
    <definedName name="____________________MV8">#REF!</definedName>
    <definedName name="____________________MV9" localSheetId="13">#REF!</definedName>
    <definedName name="____________________MV9" localSheetId="8">#REF!</definedName>
    <definedName name="____________________MV9" localSheetId="4">#REF!</definedName>
    <definedName name="____________________MV9">#REF!</definedName>
    <definedName name="____________________rc" localSheetId="13">#REF!</definedName>
    <definedName name="____________________rc" localSheetId="8">#REF!</definedName>
    <definedName name="____________________rc" localSheetId="4">#REF!</definedName>
    <definedName name="____________________rc">#REF!</definedName>
    <definedName name="____________________SBC1" localSheetId="13">#REF!</definedName>
    <definedName name="____________________SBC1" localSheetId="8">#REF!</definedName>
    <definedName name="____________________SBC1" localSheetId="4">#REF!</definedName>
    <definedName name="____________________SBC1">#REF!</definedName>
    <definedName name="____________________SBC3" localSheetId="13">#REF!</definedName>
    <definedName name="____________________SBC3" localSheetId="8">#REF!</definedName>
    <definedName name="____________________SBC3" localSheetId="4">#REF!</definedName>
    <definedName name="____________________SBC3">#REF!</definedName>
    <definedName name="____________________SBC5" localSheetId="13">#REF!</definedName>
    <definedName name="____________________SBC5" localSheetId="8">#REF!</definedName>
    <definedName name="____________________SBC5" localSheetId="4">#REF!</definedName>
    <definedName name="____________________SBC5">#REF!</definedName>
    <definedName name="___________________AFC1" localSheetId="13">#REF!</definedName>
    <definedName name="___________________AFC1" localSheetId="8">#REF!</definedName>
    <definedName name="___________________AFC1" localSheetId="4">#REF!</definedName>
    <definedName name="___________________AFC1">#REF!</definedName>
    <definedName name="___________________AFC3" localSheetId="13">#REF!</definedName>
    <definedName name="___________________AFC3" localSheetId="8">#REF!</definedName>
    <definedName name="___________________AFC3" localSheetId="4">#REF!</definedName>
    <definedName name="___________________AFC3">#REF!</definedName>
    <definedName name="___________________AFC5" localSheetId="13">#REF!</definedName>
    <definedName name="___________________AFC5" localSheetId="8">#REF!</definedName>
    <definedName name="___________________AFC5" localSheetId="4">#REF!</definedName>
    <definedName name="___________________AFC5">#REF!</definedName>
    <definedName name="___________________apu1" localSheetId="13">#REF!</definedName>
    <definedName name="___________________apu1" localSheetId="8">#REF!</definedName>
    <definedName name="___________________apu1" localSheetId="4">#REF!</definedName>
    <definedName name="___________________apu1">#REF!</definedName>
    <definedName name="___________________BGC1" localSheetId="13">#REF!</definedName>
    <definedName name="___________________BGC1" localSheetId="8">#REF!</definedName>
    <definedName name="___________________BGC1" localSheetId="4">#REF!</definedName>
    <definedName name="___________________BGC1">#REF!</definedName>
    <definedName name="___________________BGC3" localSheetId="13">#REF!</definedName>
    <definedName name="___________________BGC3" localSheetId="8">#REF!</definedName>
    <definedName name="___________________BGC3" localSheetId="4">#REF!</definedName>
    <definedName name="___________________BGC3">#REF!</definedName>
    <definedName name="___________________BGC5" localSheetId="13">#REF!</definedName>
    <definedName name="___________________BGC5" localSheetId="8">#REF!</definedName>
    <definedName name="___________________BGC5" localSheetId="4">#REF!</definedName>
    <definedName name="___________________BGC5">#REF!</definedName>
    <definedName name="___________________CAC1" localSheetId="13">#REF!</definedName>
    <definedName name="___________________CAC1" localSheetId="8">#REF!</definedName>
    <definedName name="___________________CAC1" localSheetId="4">#REF!</definedName>
    <definedName name="___________________CAC1">#REF!</definedName>
    <definedName name="___________________CAC3" localSheetId="13">#REF!</definedName>
    <definedName name="___________________CAC3" localSheetId="8">#REF!</definedName>
    <definedName name="___________________CAC3" localSheetId="4">#REF!</definedName>
    <definedName name="___________________CAC3">#REF!</definedName>
    <definedName name="___________________CAC5" localSheetId="13">#REF!</definedName>
    <definedName name="___________________CAC5" localSheetId="8">#REF!</definedName>
    <definedName name="___________________CAC5" localSheetId="4">#REF!</definedName>
    <definedName name="___________________CAC5">#REF!</definedName>
    <definedName name="___________________CON123" localSheetId="13">#REF!</definedName>
    <definedName name="___________________CON123" localSheetId="8">#REF!</definedName>
    <definedName name="___________________CON123" localSheetId="4">#REF!</definedName>
    <definedName name="___________________CON123">#REF!</definedName>
    <definedName name="___________________EQP1" localSheetId="13">#REF!</definedName>
    <definedName name="___________________EQP1" localSheetId="8">#REF!</definedName>
    <definedName name="___________________EQP1" localSheetId="4">#REF!</definedName>
    <definedName name="___________________EQP1">#REF!</definedName>
    <definedName name="___________________EQP10" localSheetId="13">#REF!</definedName>
    <definedName name="___________________EQP10" localSheetId="8">#REF!</definedName>
    <definedName name="___________________EQP10" localSheetId="4">#REF!</definedName>
    <definedName name="___________________EQP10">#REF!</definedName>
    <definedName name="___________________EQP11" localSheetId="13">#REF!</definedName>
    <definedName name="___________________EQP11" localSheetId="8">#REF!</definedName>
    <definedName name="___________________EQP11" localSheetId="4">#REF!</definedName>
    <definedName name="___________________EQP11">#REF!</definedName>
    <definedName name="___________________EQP12" localSheetId="13">#REF!</definedName>
    <definedName name="___________________EQP12" localSheetId="8">#REF!</definedName>
    <definedName name="___________________EQP12" localSheetId="4">#REF!</definedName>
    <definedName name="___________________EQP12">#REF!</definedName>
    <definedName name="___________________EQP13" localSheetId="13">#REF!</definedName>
    <definedName name="___________________EQP13" localSheetId="8">#REF!</definedName>
    <definedName name="___________________EQP13" localSheetId="4">#REF!</definedName>
    <definedName name="___________________EQP13">#REF!</definedName>
    <definedName name="___________________EQP14" localSheetId="13">#REF!</definedName>
    <definedName name="___________________EQP14" localSheetId="8">#REF!</definedName>
    <definedName name="___________________EQP14" localSheetId="4">#REF!</definedName>
    <definedName name="___________________EQP14">#REF!</definedName>
    <definedName name="___________________EQP15" localSheetId="13">#REF!</definedName>
    <definedName name="___________________EQP15" localSheetId="8">#REF!</definedName>
    <definedName name="___________________EQP15" localSheetId="4">#REF!</definedName>
    <definedName name="___________________EQP15">#REF!</definedName>
    <definedName name="___________________EQP16" localSheetId="13">#REF!</definedName>
    <definedName name="___________________EQP16" localSheetId="8">#REF!</definedName>
    <definedName name="___________________EQP16" localSheetId="4">#REF!</definedName>
    <definedName name="___________________EQP16">#REF!</definedName>
    <definedName name="___________________EQP17" localSheetId="13">#REF!</definedName>
    <definedName name="___________________EQP17" localSheetId="8">#REF!</definedName>
    <definedName name="___________________EQP17" localSheetId="4">#REF!</definedName>
    <definedName name="___________________EQP17">#REF!</definedName>
    <definedName name="___________________EQP18" localSheetId="13">#REF!</definedName>
    <definedName name="___________________EQP18" localSheetId="8">#REF!</definedName>
    <definedName name="___________________EQP18" localSheetId="4">#REF!</definedName>
    <definedName name="___________________EQP18">#REF!</definedName>
    <definedName name="___________________EQP19" localSheetId="13">#REF!</definedName>
    <definedName name="___________________EQP19" localSheetId="8">#REF!</definedName>
    <definedName name="___________________EQP19" localSheetId="4">#REF!</definedName>
    <definedName name="___________________EQP19">#REF!</definedName>
    <definedName name="___________________EQP2" localSheetId="13">#REF!</definedName>
    <definedName name="___________________EQP2" localSheetId="8">#REF!</definedName>
    <definedName name="___________________EQP2" localSheetId="4">#REF!</definedName>
    <definedName name="___________________EQP2">#REF!</definedName>
    <definedName name="___________________EQP20" localSheetId="13">#REF!</definedName>
    <definedName name="___________________EQP20" localSheetId="8">#REF!</definedName>
    <definedName name="___________________EQP20" localSheetId="4">#REF!</definedName>
    <definedName name="___________________EQP20">#REF!</definedName>
    <definedName name="___________________EQP3" localSheetId="13">#REF!</definedName>
    <definedName name="___________________EQP3" localSheetId="8">#REF!</definedName>
    <definedName name="___________________EQP3" localSheetId="4">#REF!</definedName>
    <definedName name="___________________EQP3">#REF!</definedName>
    <definedName name="___________________EQP4" localSheetId="13">#REF!</definedName>
    <definedName name="___________________EQP4" localSheetId="8">#REF!</definedName>
    <definedName name="___________________EQP4" localSheetId="4">#REF!</definedName>
    <definedName name="___________________EQP4">#REF!</definedName>
    <definedName name="___________________EQP5" localSheetId="13">#REF!</definedName>
    <definedName name="___________________EQP5" localSheetId="8">#REF!</definedName>
    <definedName name="___________________EQP5" localSheetId="4">#REF!</definedName>
    <definedName name="___________________EQP5">#REF!</definedName>
    <definedName name="___________________EQP6" localSheetId="13">#REF!</definedName>
    <definedName name="___________________EQP6" localSheetId="8">#REF!</definedName>
    <definedName name="___________________EQP6" localSheetId="4">#REF!</definedName>
    <definedName name="___________________EQP6">#REF!</definedName>
    <definedName name="___________________EQP7" localSheetId="13">#REF!</definedName>
    <definedName name="___________________EQP7" localSheetId="8">#REF!</definedName>
    <definedName name="___________________EQP7" localSheetId="4">#REF!</definedName>
    <definedName name="___________________EQP7">#REF!</definedName>
    <definedName name="___________________EQP8" localSheetId="13">#REF!</definedName>
    <definedName name="___________________EQP8" localSheetId="8">#REF!</definedName>
    <definedName name="___________________EQP8" localSheetId="4">#REF!</definedName>
    <definedName name="___________________EQP8">#REF!</definedName>
    <definedName name="___________________EQP9" localSheetId="13">#REF!</definedName>
    <definedName name="___________________EQP9" localSheetId="8">#REF!</definedName>
    <definedName name="___________________EQP9" localSheetId="4">#REF!</definedName>
    <definedName name="___________________EQP9">#REF!</definedName>
    <definedName name="___________________FS01" localSheetId="8">[0]!ERR</definedName>
    <definedName name="___________________FS01" localSheetId="4">[0]!ERR</definedName>
    <definedName name="___________________FS01">[0]!ERR</definedName>
    <definedName name="___________________FS01_4">#NAME?</definedName>
    <definedName name="___________________i1" localSheetId="13">#REF!</definedName>
    <definedName name="___________________i1" localSheetId="8">#REF!</definedName>
    <definedName name="___________________i1" localSheetId="4">#REF!</definedName>
    <definedName name="___________________i1">#REF!</definedName>
    <definedName name="___________________M14" localSheetId="13">#REF!</definedName>
    <definedName name="___________________M14" localSheetId="8">#REF!</definedName>
    <definedName name="___________________M14" localSheetId="4">#REF!</definedName>
    <definedName name="___________________M14">#REF!</definedName>
    <definedName name="___________________MAT1" localSheetId="13">#REF!</definedName>
    <definedName name="___________________MAT1" localSheetId="8">#REF!</definedName>
    <definedName name="___________________MAT1" localSheetId="4">#REF!</definedName>
    <definedName name="___________________MAT1">#REF!</definedName>
    <definedName name="___________________MAT10" localSheetId="13">#REF!</definedName>
    <definedName name="___________________MAT10" localSheetId="8">#REF!</definedName>
    <definedName name="___________________MAT10" localSheetId="4">#REF!</definedName>
    <definedName name="___________________MAT10">#REF!</definedName>
    <definedName name="___________________MAT11" localSheetId="13">#REF!</definedName>
    <definedName name="___________________MAT11" localSheetId="8">#REF!</definedName>
    <definedName name="___________________MAT11" localSheetId="4">#REF!</definedName>
    <definedName name="___________________MAT11">#REF!</definedName>
    <definedName name="___________________MAT1111" localSheetId="13">#REF!</definedName>
    <definedName name="___________________MAT1111" localSheetId="8">#REF!</definedName>
    <definedName name="___________________MAT1111" localSheetId="4">#REF!</definedName>
    <definedName name="___________________MAT1111">#REF!</definedName>
    <definedName name="___________________MAT12" localSheetId="13">#REF!</definedName>
    <definedName name="___________________MAT12" localSheetId="8">#REF!</definedName>
    <definedName name="___________________MAT12" localSheetId="4">#REF!</definedName>
    <definedName name="___________________MAT12">#REF!</definedName>
    <definedName name="___________________MAT13" localSheetId="13">#REF!</definedName>
    <definedName name="___________________MAT13" localSheetId="8">#REF!</definedName>
    <definedName name="___________________MAT13" localSheetId="4">#REF!</definedName>
    <definedName name="___________________MAT13">#REF!</definedName>
    <definedName name="___________________MAT14" localSheetId="13">#REF!</definedName>
    <definedName name="___________________MAT14" localSheetId="8">#REF!</definedName>
    <definedName name="___________________MAT14" localSheetId="4">#REF!</definedName>
    <definedName name="___________________MAT14">#REF!</definedName>
    <definedName name="___________________MAT15" localSheetId="13">#REF!</definedName>
    <definedName name="___________________MAT15" localSheetId="8">#REF!</definedName>
    <definedName name="___________________MAT15" localSheetId="4">#REF!</definedName>
    <definedName name="___________________MAT15">#REF!</definedName>
    <definedName name="___________________MAT16" localSheetId="13">#REF!</definedName>
    <definedName name="___________________MAT16" localSheetId="8">#REF!</definedName>
    <definedName name="___________________MAT16" localSheetId="4">#REF!</definedName>
    <definedName name="___________________MAT16">#REF!</definedName>
    <definedName name="___________________MAT17" localSheetId="13">#REF!</definedName>
    <definedName name="___________________MAT17" localSheetId="8">#REF!</definedName>
    <definedName name="___________________MAT17" localSheetId="4">#REF!</definedName>
    <definedName name="___________________MAT17">#REF!</definedName>
    <definedName name="___________________MAT170" localSheetId="13">#REF!</definedName>
    <definedName name="___________________MAT170" localSheetId="8">#REF!</definedName>
    <definedName name="___________________MAT170" localSheetId="4">#REF!</definedName>
    <definedName name="___________________MAT170">#REF!</definedName>
    <definedName name="___________________MAT171" localSheetId="13">#REF!</definedName>
    <definedName name="___________________MAT171" localSheetId="8">#REF!</definedName>
    <definedName name="___________________MAT171" localSheetId="4">#REF!</definedName>
    <definedName name="___________________MAT171">#REF!</definedName>
    <definedName name="___________________MAT18" localSheetId="13">#REF!</definedName>
    <definedName name="___________________MAT18" localSheetId="8">#REF!</definedName>
    <definedName name="___________________MAT18" localSheetId="4">#REF!</definedName>
    <definedName name="___________________MAT18">#REF!</definedName>
    <definedName name="___________________MAT19" localSheetId="13">#REF!</definedName>
    <definedName name="___________________MAT19" localSheetId="8">#REF!</definedName>
    <definedName name="___________________MAT19" localSheetId="4">#REF!</definedName>
    <definedName name="___________________MAT19">#REF!</definedName>
    <definedName name="___________________MAT2" localSheetId="13">#REF!</definedName>
    <definedName name="___________________MAT2" localSheetId="8">#REF!</definedName>
    <definedName name="___________________MAT2" localSheetId="4">#REF!</definedName>
    <definedName name="___________________MAT2">#REF!</definedName>
    <definedName name="___________________MAT20" localSheetId="13">#REF!</definedName>
    <definedName name="___________________MAT20" localSheetId="8">#REF!</definedName>
    <definedName name="___________________MAT20" localSheetId="4">#REF!</definedName>
    <definedName name="___________________MAT20">#REF!</definedName>
    <definedName name="___________________MAT21" localSheetId="13">#REF!</definedName>
    <definedName name="___________________MAT21" localSheetId="8">#REF!</definedName>
    <definedName name="___________________MAT21" localSheetId="4">#REF!</definedName>
    <definedName name="___________________MAT21">#REF!</definedName>
    <definedName name="___________________MAT22" localSheetId="13">#REF!</definedName>
    <definedName name="___________________MAT22" localSheetId="8">#REF!</definedName>
    <definedName name="___________________MAT22" localSheetId="4">#REF!</definedName>
    <definedName name="___________________MAT22">#REF!</definedName>
    <definedName name="___________________MAT23" localSheetId="13">#REF!</definedName>
    <definedName name="___________________MAT23" localSheetId="8">#REF!</definedName>
    <definedName name="___________________MAT23" localSheetId="4">#REF!</definedName>
    <definedName name="___________________MAT23">#REF!</definedName>
    <definedName name="___________________MAT24" localSheetId="13">#REF!</definedName>
    <definedName name="___________________MAT24" localSheetId="8">#REF!</definedName>
    <definedName name="___________________MAT24" localSheetId="4">#REF!</definedName>
    <definedName name="___________________MAT24">#REF!</definedName>
    <definedName name="___________________MAT25" localSheetId="13">#REF!</definedName>
    <definedName name="___________________MAT25" localSheetId="8">#REF!</definedName>
    <definedName name="___________________MAT25" localSheetId="4">#REF!</definedName>
    <definedName name="___________________MAT25">#REF!</definedName>
    <definedName name="___________________MAT26" localSheetId="13">#REF!</definedName>
    <definedName name="___________________MAT26" localSheetId="8">#REF!</definedName>
    <definedName name="___________________MAT26" localSheetId="4">#REF!</definedName>
    <definedName name="___________________MAT26">#REF!</definedName>
    <definedName name="___________________MAT27" localSheetId="13">#REF!</definedName>
    <definedName name="___________________MAT27" localSheetId="8">#REF!</definedName>
    <definedName name="___________________MAT27" localSheetId="4">#REF!</definedName>
    <definedName name="___________________MAT27">#REF!</definedName>
    <definedName name="___________________MAT28" localSheetId="13">#REF!</definedName>
    <definedName name="___________________MAT28" localSheetId="8">#REF!</definedName>
    <definedName name="___________________MAT28" localSheetId="4">#REF!</definedName>
    <definedName name="___________________MAT28">#REF!</definedName>
    <definedName name="___________________MAT29" localSheetId="13">#REF!</definedName>
    <definedName name="___________________MAT29" localSheetId="8">#REF!</definedName>
    <definedName name="___________________MAT29" localSheetId="4">#REF!</definedName>
    <definedName name="___________________MAT29">#REF!</definedName>
    <definedName name="___________________MAT3" localSheetId="13">#REF!</definedName>
    <definedName name="___________________MAT3" localSheetId="8">#REF!</definedName>
    <definedName name="___________________MAT3" localSheetId="4">#REF!</definedName>
    <definedName name="___________________MAT3">#REF!</definedName>
    <definedName name="___________________MAT30" localSheetId="13">#REF!</definedName>
    <definedName name="___________________MAT30" localSheetId="8">#REF!</definedName>
    <definedName name="___________________MAT30" localSheetId="4">#REF!</definedName>
    <definedName name="___________________MAT30">#REF!</definedName>
    <definedName name="___________________MAT31" localSheetId="13">#REF!</definedName>
    <definedName name="___________________MAT31" localSheetId="8">#REF!</definedName>
    <definedName name="___________________MAT31" localSheetId="4">#REF!</definedName>
    <definedName name="___________________MAT31">#REF!</definedName>
    <definedName name="___________________MAT32" localSheetId="13">#REF!</definedName>
    <definedName name="___________________MAT32" localSheetId="8">#REF!</definedName>
    <definedName name="___________________MAT32" localSheetId="4">#REF!</definedName>
    <definedName name="___________________MAT32">#REF!</definedName>
    <definedName name="___________________MAT33" localSheetId="13">#REF!</definedName>
    <definedName name="___________________MAT33" localSheetId="8">#REF!</definedName>
    <definedName name="___________________MAT33" localSheetId="4">#REF!</definedName>
    <definedName name="___________________MAT33">#REF!</definedName>
    <definedName name="___________________MAT34" localSheetId="13">#REF!</definedName>
    <definedName name="___________________MAT34" localSheetId="8">#REF!</definedName>
    <definedName name="___________________MAT34" localSheetId="4">#REF!</definedName>
    <definedName name="___________________MAT34">#REF!</definedName>
    <definedName name="___________________MAT35" localSheetId="13">#REF!</definedName>
    <definedName name="___________________MAT35" localSheetId="8">#REF!</definedName>
    <definedName name="___________________MAT35" localSheetId="4">#REF!</definedName>
    <definedName name="___________________MAT35">#REF!</definedName>
    <definedName name="___________________MAT36" localSheetId="13">#REF!</definedName>
    <definedName name="___________________MAT36" localSheetId="8">#REF!</definedName>
    <definedName name="___________________MAT36" localSheetId="4">#REF!</definedName>
    <definedName name="___________________MAT36">#REF!</definedName>
    <definedName name="___________________MAT37" localSheetId="13">#REF!</definedName>
    <definedName name="___________________MAT37" localSheetId="8">#REF!</definedName>
    <definedName name="___________________MAT37" localSheetId="4">#REF!</definedName>
    <definedName name="___________________MAT37">#REF!</definedName>
    <definedName name="___________________MAT4" localSheetId="13">#REF!</definedName>
    <definedName name="___________________MAT4" localSheetId="8">#REF!</definedName>
    <definedName name="___________________MAT4" localSheetId="4">#REF!</definedName>
    <definedName name="___________________MAT4">#REF!</definedName>
    <definedName name="___________________MAT5" localSheetId="13">#REF!</definedName>
    <definedName name="___________________MAT5" localSheetId="8">#REF!</definedName>
    <definedName name="___________________MAT5" localSheetId="4">#REF!</definedName>
    <definedName name="___________________MAT5">#REF!</definedName>
    <definedName name="___________________MAT6" localSheetId="13">#REF!</definedName>
    <definedName name="___________________MAT6" localSheetId="8">#REF!</definedName>
    <definedName name="___________________MAT6" localSheetId="4">#REF!</definedName>
    <definedName name="___________________MAT6">#REF!</definedName>
    <definedName name="___________________MAT7" localSheetId="13">#REF!</definedName>
    <definedName name="___________________MAT7" localSheetId="8">#REF!</definedName>
    <definedName name="___________________MAT7" localSheetId="4">#REF!</definedName>
    <definedName name="___________________MAT7">#REF!</definedName>
    <definedName name="___________________MAT8" localSheetId="13">#REF!</definedName>
    <definedName name="___________________MAT8" localSheetId="8">#REF!</definedName>
    <definedName name="___________________MAT8" localSheetId="4">#REF!</definedName>
    <definedName name="___________________MAT8">#REF!</definedName>
    <definedName name="___________________MAT832" localSheetId="13">#REF!</definedName>
    <definedName name="___________________MAT832" localSheetId="8">#REF!</definedName>
    <definedName name="___________________MAT832" localSheetId="4">#REF!</definedName>
    <definedName name="___________________MAT832">#REF!</definedName>
    <definedName name="___________________MAT9" localSheetId="13">#REF!</definedName>
    <definedName name="___________________MAT9" localSheetId="8">#REF!</definedName>
    <definedName name="___________________MAT9" localSheetId="4">#REF!</definedName>
    <definedName name="___________________MAT9">#REF!</definedName>
    <definedName name="___________________MAY88" localSheetId="13">#REF!</definedName>
    <definedName name="___________________MAY88" localSheetId="8">#REF!</definedName>
    <definedName name="___________________MAY88" localSheetId="4">#REF!</definedName>
    <definedName name="___________________MAY88">#REF!</definedName>
    <definedName name="___________________MO1" localSheetId="13">#REF!</definedName>
    <definedName name="___________________MO1" localSheetId="8">#REF!</definedName>
    <definedName name="___________________MO1" localSheetId="4">#REF!</definedName>
    <definedName name="___________________MO1">#REF!</definedName>
    <definedName name="___________________MO10" localSheetId="13">#REF!</definedName>
    <definedName name="___________________MO10" localSheetId="8">#REF!</definedName>
    <definedName name="___________________MO10" localSheetId="4">#REF!</definedName>
    <definedName name="___________________MO10">#REF!</definedName>
    <definedName name="___________________MO2" localSheetId="13">#REF!</definedName>
    <definedName name="___________________MO2" localSheetId="8">#REF!</definedName>
    <definedName name="___________________MO2" localSheetId="4">#REF!</definedName>
    <definedName name="___________________MO2">#REF!</definedName>
    <definedName name="___________________MO3" localSheetId="13">#REF!</definedName>
    <definedName name="___________________MO3" localSheetId="8">#REF!</definedName>
    <definedName name="___________________MO3" localSheetId="4">#REF!</definedName>
    <definedName name="___________________MO3">#REF!</definedName>
    <definedName name="___________________MO4" localSheetId="13">#REF!</definedName>
    <definedName name="___________________MO4" localSheetId="8">#REF!</definedName>
    <definedName name="___________________MO4" localSheetId="4">#REF!</definedName>
    <definedName name="___________________MO4">#REF!</definedName>
    <definedName name="___________________MO5" localSheetId="13">#REF!</definedName>
    <definedName name="___________________MO5" localSheetId="8">#REF!</definedName>
    <definedName name="___________________MO5" localSheetId="4">#REF!</definedName>
    <definedName name="___________________MO5">#REF!</definedName>
    <definedName name="___________________MO6" localSheetId="13">#REF!</definedName>
    <definedName name="___________________MO6" localSheetId="8">#REF!</definedName>
    <definedName name="___________________MO6" localSheetId="4">#REF!</definedName>
    <definedName name="___________________MO6">#REF!</definedName>
    <definedName name="___________________MO7" localSheetId="13">#REF!</definedName>
    <definedName name="___________________MO7" localSheetId="8">#REF!</definedName>
    <definedName name="___________________MO7" localSheetId="4">#REF!</definedName>
    <definedName name="___________________MO7">#REF!</definedName>
    <definedName name="___________________MO8" localSheetId="13">#REF!</definedName>
    <definedName name="___________________MO8" localSheetId="8">#REF!</definedName>
    <definedName name="___________________MO8" localSheetId="4">#REF!</definedName>
    <definedName name="___________________MO8">#REF!</definedName>
    <definedName name="___________________MO9" localSheetId="13">#REF!</definedName>
    <definedName name="___________________MO9" localSheetId="8">#REF!</definedName>
    <definedName name="___________________MO9" localSheetId="4">#REF!</definedName>
    <definedName name="___________________MO9">#REF!</definedName>
    <definedName name="___________________MV1" localSheetId="13">#REF!</definedName>
    <definedName name="___________________MV1" localSheetId="8">#REF!</definedName>
    <definedName name="___________________MV1" localSheetId="4">#REF!</definedName>
    <definedName name="___________________MV1">#REF!</definedName>
    <definedName name="___________________MV10" localSheetId="13">#REF!</definedName>
    <definedName name="___________________MV10" localSheetId="8">#REF!</definedName>
    <definedName name="___________________MV10" localSheetId="4">#REF!</definedName>
    <definedName name="___________________MV10">#REF!</definedName>
    <definedName name="___________________MV11" localSheetId="13">#REF!</definedName>
    <definedName name="___________________MV11" localSheetId="8">#REF!</definedName>
    <definedName name="___________________MV11" localSheetId="4">#REF!</definedName>
    <definedName name="___________________MV11">#REF!</definedName>
    <definedName name="___________________MV12" localSheetId="13">#REF!</definedName>
    <definedName name="___________________MV12" localSheetId="8">#REF!</definedName>
    <definedName name="___________________MV12" localSheetId="4">#REF!</definedName>
    <definedName name="___________________MV12">#REF!</definedName>
    <definedName name="___________________MV13" localSheetId="13">#REF!</definedName>
    <definedName name="___________________MV13" localSheetId="8">#REF!</definedName>
    <definedName name="___________________MV13" localSheetId="4">#REF!</definedName>
    <definedName name="___________________MV13">#REF!</definedName>
    <definedName name="___________________MV14" localSheetId="13">#REF!</definedName>
    <definedName name="___________________MV14" localSheetId="8">#REF!</definedName>
    <definedName name="___________________MV14" localSheetId="4">#REF!</definedName>
    <definedName name="___________________MV14">#REF!</definedName>
    <definedName name="___________________MV15" localSheetId="13">#REF!</definedName>
    <definedName name="___________________MV15" localSheetId="8">#REF!</definedName>
    <definedName name="___________________MV15" localSheetId="4">#REF!</definedName>
    <definedName name="___________________MV15">#REF!</definedName>
    <definedName name="___________________MV16" localSheetId="13">#REF!</definedName>
    <definedName name="___________________MV16" localSheetId="8">#REF!</definedName>
    <definedName name="___________________MV16" localSheetId="4">#REF!</definedName>
    <definedName name="___________________MV16">#REF!</definedName>
    <definedName name="___________________MV17" localSheetId="13">#REF!</definedName>
    <definedName name="___________________MV17" localSheetId="8">#REF!</definedName>
    <definedName name="___________________MV17" localSheetId="4">#REF!</definedName>
    <definedName name="___________________MV17">#REF!</definedName>
    <definedName name="___________________MV18" localSheetId="13">#REF!</definedName>
    <definedName name="___________________MV18" localSheetId="8">#REF!</definedName>
    <definedName name="___________________MV18" localSheetId="4">#REF!</definedName>
    <definedName name="___________________MV18">#REF!</definedName>
    <definedName name="___________________MV19" localSheetId="13">#REF!</definedName>
    <definedName name="___________________MV19" localSheetId="8">#REF!</definedName>
    <definedName name="___________________MV19" localSheetId="4">#REF!</definedName>
    <definedName name="___________________MV19">#REF!</definedName>
    <definedName name="___________________MV2" localSheetId="13">#REF!</definedName>
    <definedName name="___________________MV2" localSheetId="8">#REF!</definedName>
    <definedName name="___________________MV2" localSheetId="4">#REF!</definedName>
    <definedName name="___________________MV2">#REF!</definedName>
    <definedName name="___________________MV20" localSheetId="13">#REF!</definedName>
    <definedName name="___________________MV20" localSheetId="8">#REF!</definedName>
    <definedName name="___________________MV20" localSheetId="4">#REF!</definedName>
    <definedName name="___________________MV20">#REF!</definedName>
    <definedName name="___________________MV3" localSheetId="13">#REF!</definedName>
    <definedName name="___________________MV3" localSheetId="8">#REF!</definedName>
    <definedName name="___________________MV3" localSheetId="4">#REF!</definedName>
    <definedName name="___________________MV3">#REF!</definedName>
    <definedName name="___________________MV5" localSheetId="13">#REF!</definedName>
    <definedName name="___________________MV5" localSheetId="8">#REF!</definedName>
    <definedName name="___________________MV5" localSheetId="4">#REF!</definedName>
    <definedName name="___________________MV5">#REF!</definedName>
    <definedName name="___________________MV6" localSheetId="13">#REF!</definedName>
    <definedName name="___________________MV6" localSheetId="8">#REF!</definedName>
    <definedName name="___________________MV6" localSheetId="4">#REF!</definedName>
    <definedName name="___________________MV6">#REF!</definedName>
    <definedName name="___________________MV7" localSheetId="13">#REF!</definedName>
    <definedName name="___________________MV7" localSheetId="8">#REF!</definedName>
    <definedName name="___________________MV7" localSheetId="4">#REF!</definedName>
    <definedName name="___________________MV7">#REF!</definedName>
    <definedName name="___________________MV8" localSheetId="13">#REF!</definedName>
    <definedName name="___________________MV8" localSheetId="8">#REF!</definedName>
    <definedName name="___________________MV8" localSheetId="4">#REF!</definedName>
    <definedName name="___________________MV8">#REF!</definedName>
    <definedName name="___________________MV9" localSheetId="13">#REF!</definedName>
    <definedName name="___________________MV9" localSheetId="8">#REF!</definedName>
    <definedName name="___________________MV9" localSheetId="4">#REF!</definedName>
    <definedName name="___________________MV9">#REF!</definedName>
    <definedName name="___________________rc" localSheetId="13">#REF!</definedName>
    <definedName name="___________________rc" localSheetId="8">#REF!</definedName>
    <definedName name="___________________rc" localSheetId="4">#REF!</definedName>
    <definedName name="___________________rc">#REF!</definedName>
    <definedName name="___________________SBC1" localSheetId="13">#REF!</definedName>
    <definedName name="___________________SBC1" localSheetId="8">#REF!</definedName>
    <definedName name="___________________SBC1" localSheetId="4">#REF!</definedName>
    <definedName name="___________________SBC1">#REF!</definedName>
    <definedName name="___________________SBC3" localSheetId="13">#REF!</definedName>
    <definedName name="___________________SBC3" localSheetId="8">#REF!</definedName>
    <definedName name="___________________SBC3" localSheetId="4">#REF!</definedName>
    <definedName name="___________________SBC3">#REF!</definedName>
    <definedName name="___________________SBC5" localSheetId="13">#REF!</definedName>
    <definedName name="___________________SBC5" localSheetId="8">#REF!</definedName>
    <definedName name="___________________SBC5" localSheetId="4">#REF!</definedName>
    <definedName name="___________________SBC5">#REF!</definedName>
    <definedName name="__________________AFC1" localSheetId="13">#REF!</definedName>
    <definedName name="__________________AFC1" localSheetId="8">#REF!</definedName>
    <definedName name="__________________AFC1" localSheetId="4">#REF!</definedName>
    <definedName name="__________________AFC1">#REF!</definedName>
    <definedName name="__________________AFC3" localSheetId="13">#REF!</definedName>
    <definedName name="__________________AFC3" localSheetId="8">#REF!</definedName>
    <definedName name="__________________AFC3" localSheetId="4">#REF!</definedName>
    <definedName name="__________________AFC3">#REF!</definedName>
    <definedName name="__________________AFC5" localSheetId="13">#REF!</definedName>
    <definedName name="__________________AFC5" localSheetId="8">#REF!</definedName>
    <definedName name="__________________AFC5" localSheetId="4">#REF!</definedName>
    <definedName name="__________________AFC5">#REF!</definedName>
    <definedName name="__________________apu1" localSheetId="13">#REF!</definedName>
    <definedName name="__________________apu1" localSheetId="8">#REF!</definedName>
    <definedName name="__________________apu1" localSheetId="4">#REF!</definedName>
    <definedName name="__________________apu1">#REF!</definedName>
    <definedName name="__________________BGC1" localSheetId="13">#REF!</definedName>
    <definedName name="__________________BGC1" localSheetId="8">#REF!</definedName>
    <definedName name="__________________BGC1" localSheetId="4">#REF!</definedName>
    <definedName name="__________________BGC1">#REF!</definedName>
    <definedName name="__________________BGC3" localSheetId="13">#REF!</definedName>
    <definedName name="__________________BGC3" localSheetId="8">#REF!</definedName>
    <definedName name="__________________BGC3" localSheetId="4">#REF!</definedName>
    <definedName name="__________________BGC3">#REF!</definedName>
    <definedName name="__________________BGC5" localSheetId="13">#REF!</definedName>
    <definedName name="__________________BGC5" localSheetId="8">#REF!</definedName>
    <definedName name="__________________BGC5" localSheetId="4">#REF!</definedName>
    <definedName name="__________________BGC5">#REF!</definedName>
    <definedName name="__________________CAC1" localSheetId="13">#REF!</definedName>
    <definedName name="__________________CAC1" localSheetId="8">#REF!</definedName>
    <definedName name="__________________CAC1" localSheetId="4">#REF!</definedName>
    <definedName name="__________________CAC1">#REF!</definedName>
    <definedName name="__________________CAC3" localSheetId="13">#REF!</definedName>
    <definedName name="__________________CAC3" localSheetId="8">#REF!</definedName>
    <definedName name="__________________CAC3" localSheetId="4">#REF!</definedName>
    <definedName name="__________________CAC3">#REF!</definedName>
    <definedName name="__________________CAC5" localSheetId="13">#REF!</definedName>
    <definedName name="__________________CAC5" localSheetId="8">#REF!</definedName>
    <definedName name="__________________CAC5" localSheetId="4">#REF!</definedName>
    <definedName name="__________________CAC5">#REF!</definedName>
    <definedName name="__________________CON123" localSheetId="13">#REF!</definedName>
    <definedName name="__________________CON123" localSheetId="8">#REF!</definedName>
    <definedName name="__________________CON123" localSheetId="4">#REF!</definedName>
    <definedName name="__________________CON123">#REF!</definedName>
    <definedName name="__________________EQP1" localSheetId="13">#REF!</definedName>
    <definedName name="__________________EQP1" localSheetId="8">#REF!</definedName>
    <definedName name="__________________EQP1" localSheetId="4">#REF!</definedName>
    <definedName name="__________________EQP1">#REF!</definedName>
    <definedName name="__________________EQP10" localSheetId="13">#REF!</definedName>
    <definedName name="__________________EQP10" localSheetId="8">#REF!</definedName>
    <definedName name="__________________EQP10" localSheetId="4">#REF!</definedName>
    <definedName name="__________________EQP10">#REF!</definedName>
    <definedName name="__________________EQP11" localSheetId="13">#REF!</definedName>
    <definedName name="__________________EQP11" localSheetId="8">#REF!</definedName>
    <definedName name="__________________EQP11" localSheetId="4">#REF!</definedName>
    <definedName name="__________________EQP11">#REF!</definedName>
    <definedName name="__________________EQP12" localSheetId="13">#REF!</definedName>
    <definedName name="__________________EQP12" localSheetId="8">#REF!</definedName>
    <definedName name="__________________EQP12" localSheetId="4">#REF!</definedName>
    <definedName name="__________________EQP12">#REF!</definedName>
    <definedName name="__________________EQP13" localSheetId="13">#REF!</definedName>
    <definedName name="__________________EQP13" localSheetId="8">#REF!</definedName>
    <definedName name="__________________EQP13" localSheetId="4">#REF!</definedName>
    <definedName name="__________________EQP13">#REF!</definedName>
    <definedName name="__________________EQP14" localSheetId="13">#REF!</definedName>
    <definedName name="__________________EQP14" localSheetId="8">#REF!</definedName>
    <definedName name="__________________EQP14" localSheetId="4">#REF!</definedName>
    <definedName name="__________________EQP14">#REF!</definedName>
    <definedName name="__________________EQP15" localSheetId="13">#REF!</definedName>
    <definedName name="__________________EQP15" localSheetId="8">#REF!</definedName>
    <definedName name="__________________EQP15" localSheetId="4">#REF!</definedName>
    <definedName name="__________________EQP15">#REF!</definedName>
    <definedName name="__________________EQP16" localSheetId="13">#REF!</definedName>
    <definedName name="__________________EQP16" localSheetId="8">#REF!</definedName>
    <definedName name="__________________EQP16" localSheetId="4">#REF!</definedName>
    <definedName name="__________________EQP16">#REF!</definedName>
    <definedName name="__________________EQP17" localSheetId="13">#REF!</definedName>
    <definedName name="__________________EQP17" localSheetId="8">#REF!</definedName>
    <definedName name="__________________EQP17" localSheetId="4">#REF!</definedName>
    <definedName name="__________________EQP17">#REF!</definedName>
    <definedName name="__________________EQP18" localSheetId="13">#REF!</definedName>
    <definedName name="__________________EQP18" localSheetId="8">#REF!</definedName>
    <definedName name="__________________EQP18" localSheetId="4">#REF!</definedName>
    <definedName name="__________________EQP18">#REF!</definedName>
    <definedName name="__________________EQP19" localSheetId="13">#REF!</definedName>
    <definedName name="__________________EQP19" localSheetId="8">#REF!</definedName>
    <definedName name="__________________EQP19" localSheetId="4">#REF!</definedName>
    <definedName name="__________________EQP19">#REF!</definedName>
    <definedName name="__________________EQP2" localSheetId="13">#REF!</definedName>
    <definedName name="__________________EQP2" localSheetId="8">#REF!</definedName>
    <definedName name="__________________EQP2" localSheetId="4">#REF!</definedName>
    <definedName name="__________________EQP2">#REF!</definedName>
    <definedName name="__________________EQP20" localSheetId="13">#REF!</definedName>
    <definedName name="__________________EQP20" localSheetId="8">#REF!</definedName>
    <definedName name="__________________EQP20" localSheetId="4">#REF!</definedName>
    <definedName name="__________________EQP20">#REF!</definedName>
    <definedName name="__________________EQP3" localSheetId="13">#REF!</definedName>
    <definedName name="__________________EQP3" localSheetId="8">#REF!</definedName>
    <definedName name="__________________EQP3" localSheetId="4">#REF!</definedName>
    <definedName name="__________________EQP3">#REF!</definedName>
    <definedName name="__________________EQP4" localSheetId="13">#REF!</definedName>
    <definedName name="__________________EQP4" localSheetId="8">#REF!</definedName>
    <definedName name="__________________EQP4" localSheetId="4">#REF!</definedName>
    <definedName name="__________________EQP4">#REF!</definedName>
    <definedName name="__________________EQP5" localSheetId="13">#REF!</definedName>
    <definedName name="__________________EQP5" localSheetId="8">#REF!</definedName>
    <definedName name="__________________EQP5" localSheetId="4">#REF!</definedName>
    <definedName name="__________________EQP5">#REF!</definedName>
    <definedName name="__________________EQP6" localSheetId="13">#REF!</definedName>
    <definedName name="__________________EQP6" localSheetId="8">#REF!</definedName>
    <definedName name="__________________EQP6" localSheetId="4">#REF!</definedName>
    <definedName name="__________________EQP6">#REF!</definedName>
    <definedName name="__________________EQP7" localSheetId="13">#REF!</definedName>
    <definedName name="__________________EQP7" localSheetId="8">#REF!</definedName>
    <definedName name="__________________EQP7" localSheetId="4">#REF!</definedName>
    <definedName name="__________________EQP7">#REF!</definedName>
    <definedName name="__________________EQP8" localSheetId="13">#REF!</definedName>
    <definedName name="__________________EQP8" localSheetId="8">#REF!</definedName>
    <definedName name="__________________EQP8" localSheetId="4">#REF!</definedName>
    <definedName name="__________________EQP8">#REF!</definedName>
    <definedName name="__________________EQP9" localSheetId="13">#REF!</definedName>
    <definedName name="__________________EQP9" localSheetId="8">#REF!</definedName>
    <definedName name="__________________EQP9" localSheetId="4">#REF!</definedName>
    <definedName name="__________________EQP9">#REF!</definedName>
    <definedName name="__________________FS01" localSheetId="8">[0]!ERR</definedName>
    <definedName name="__________________FS01" localSheetId="4">[0]!ERR</definedName>
    <definedName name="__________________FS01">[0]!ERR</definedName>
    <definedName name="__________________FS01_4">#NAME?</definedName>
    <definedName name="__________________i1" localSheetId="13">#REF!</definedName>
    <definedName name="__________________i1" localSheetId="8">#REF!</definedName>
    <definedName name="__________________i1" localSheetId="4">#REF!</definedName>
    <definedName name="__________________i1">#REF!</definedName>
    <definedName name="__________________M14" localSheetId="13">#REF!</definedName>
    <definedName name="__________________M14" localSheetId="8">#REF!</definedName>
    <definedName name="__________________M14" localSheetId="4">#REF!</definedName>
    <definedName name="__________________M14">#REF!</definedName>
    <definedName name="__________________MA2" localSheetId="13">#REF!</definedName>
    <definedName name="__________________MA2" localSheetId="8">#REF!</definedName>
    <definedName name="__________________MA2" localSheetId="4">#REF!</definedName>
    <definedName name="__________________MA2">#REF!</definedName>
    <definedName name="__________________MAT1" localSheetId="13">#REF!</definedName>
    <definedName name="__________________MAT1" localSheetId="8">#REF!</definedName>
    <definedName name="__________________MAT1" localSheetId="4">#REF!</definedName>
    <definedName name="__________________MAT1">#REF!</definedName>
    <definedName name="__________________MAT10" localSheetId="13">#REF!</definedName>
    <definedName name="__________________MAT10" localSheetId="8">#REF!</definedName>
    <definedName name="__________________MAT10" localSheetId="4">#REF!</definedName>
    <definedName name="__________________MAT10">#REF!</definedName>
    <definedName name="__________________MAT11" localSheetId="13">#REF!</definedName>
    <definedName name="__________________MAT11" localSheetId="8">#REF!</definedName>
    <definedName name="__________________MAT11" localSheetId="4">#REF!</definedName>
    <definedName name="__________________MAT11">#REF!</definedName>
    <definedName name="__________________MAT1111" localSheetId="13">#REF!</definedName>
    <definedName name="__________________MAT1111" localSheetId="8">#REF!</definedName>
    <definedName name="__________________MAT1111" localSheetId="4">#REF!</definedName>
    <definedName name="__________________MAT1111">#REF!</definedName>
    <definedName name="__________________MAT12" localSheetId="13">#REF!</definedName>
    <definedName name="__________________MAT12" localSheetId="8">#REF!</definedName>
    <definedName name="__________________MAT12" localSheetId="4">#REF!</definedName>
    <definedName name="__________________MAT12">#REF!</definedName>
    <definedName name="__________________MAT13" localSheetId="13">#REF!</definedName>
    <definedName name="__________________MAT13" localSheetId="8">#REF!</definedName>
    <definedName name="__________________MAT13" localSheetId="4">#REF!</definedName>
    <definedName name="__________________MAT13">#REF!</definedName>
    <definedName name="__________________MAT14" localSheetId="13">#REF!</definedName>
    <definedName name="__________________MAT14" localSheetId="8">#REF!</definedName>
    <definedName name="__________________MAT14" localSheetId="4">#REF!</definedName>
    <definedName name="__________________MAT14">#REF!</definedName>
    <definedName name="__________________MAT15" localSheetId="13">#REF!</definedName>
    <definedName name="__________________MAT15" localSheetId="8">#REF!</definedName>
    <definedName name="__________________MAT15" localSheetId="4">#REF!</definedName>
    <definedName name="__________________MAT15">#REF!</definedName>
    <definedName name="__________________MAT16" localSheetId="13">#REF!</definedName>
    <definedName name="__________________MAT16" localSheetId="8">#REF!</definedName>
    <definedName name="__________________MAT16" localSheetId="4">#REF!</definedName>
    <definedName name="__________________MAT16">#REF!</definedName>
    <definedName name="__________________MAT17" localSheetId="13">#REF!</definedName>
    <definedName name="__________________MAT17" localSheetId="8">#REF!</definedName>
    <definedName name="__________________MAT17" localSheetId="4">#REF!</definedName>
    <definedName name="__________________MAT17">#REF!</definedName>
    <definedName name="__________________MAT170" localSheetId="13">#REF!</definedName>
    <definedName name="__________________MAT170" localSheetId="8">#REF!</definedName>
    <definedName name="__________________MAT170" localSheetId="4">#REF!</definedName>
    <definedName name="__________________MAT170">#REF!</definedName>
    <definedName name="__________________MAT171" localSheetId="13">#REF!</definedName>
    <definedName name="__________________MAT171" localSheetId="8">#REF!</definedName>
    <definedName name="__________________MAT171" localSheetId="4">#REF!</definedName>
    <definedName name="__________________MAT171">#REF!</definedName>
    <definedName name="__________________MAT18" localSheetId="13">#REF!</definedName>
    <definedName name="__________________MAT18" localSheetId="8">#REF!</definedName>
    <definedName name="__________________MAT18" localSheetId="4">#REF!</definedName>
    <definedName name="__________________MAT18">#REF!</definedName>
    <definedName name="__________________MAT19" localSheetId="13">#REF!</definedName>
    <definedName name="__________________MAT19" localSheetId="8">#REF!</definedName>
    <definedName name="__________________MAT19" localSheetId="4">#REF!</definedName>
    <definedName name="__________________MAT19">#REF!</definedName>
    <definedName name="__________________MAT2" localSheetId="13">#REF!</definedName>
    <definedName name="__________________MAT2" localSheetId="8">#REF!</definedName>
    <definedName name="__________________MAT2" localSheetId="4">#REF!</definedName>
    <definedName name="__________________MAT2">#REF!</definedName>
    <definedName name="__________________MAT20" localSheetId="13">#REF!</definedName>
    <definedName name="__________________MAT20" localSheetId="8">#REF!</definedName>
    <definedName name="__________________MAT20" localSheetId="4">#REF!</definedName>
    <definedName name="__________________MAT20">#REF!</definedName>
    <definedName name="__________________MAT21" localSheetId="13">#REF!</definedName>
    <definedName name="__________________MAT21" localSheetId="8">#REF!</definedName>
    <definedName name="__________________MAT21" localSheetId="4">#REF!</definedName>
    <definedName name="__________________MAT21">#REF!</definedName>
    <definedName name="__________________MAT22" localSheetId="13">#REF!</definedName>
    <definedName name="__________________MAT22" localSheetId="8">#REF!</definedName>
    <definedName name="__________________MAT22" localSheetId="4">#REF!</definedName>
    <definedName name="__________________MAT22">#REF!</definedName>
    <definedName name="__________________MAT23" localSheetId="13">#REF!</definedName>
    <definedName name="__________________MAT23" localSheetId="8">#REF!</definedName>
    <definedName name="__________________MAT23" localSheetId="4">#REF!</definedName>
    <definedName name="__________________MAT23">#REF!</definedName>
    <definedName name="__________________MAT24" localSheetId="13">#REF!</definedName>
    <definedName name="__________________MAT24" localSheetId="8">#REF!</definedName>
    <definedName name="__________________MAT24" localSheetId="4">#REF!</definedName>
    <definedName name="__________________MAT24">#REF!</definedName>
    <definedName name="__________________MAT25" localSheetId="13">#REF!</definedName>
    <definedName name="__________________MAT25" localSheetId="8">#REF!</definedName>
    <definedName name="__________________MAT25" localSheetId="4">#REF!</definedName>
    <definedName name="__________________MAT25">#REF!</definedName>
    <definedName name="__________________MAT26" localSheetId="13">#REF!</definedName>
    <definedName name="__________________MAT26" localSheetId="8">#REF!</definedName>
    <definedName name="__________________MAT26" localSheetId="4">#REF!</definedName>
    <definedName name="__________________MAT26">#REF!</definedName>
    <definedName name="__________________MAT27" localSheetId="13">#REF!</definedName>
    <definedName name="__________________MAT27" localSheetId="8">#REF!</definedName>
    <definedName name="__________________MAT27" localSheetId="4">#REF!</definedName>
    <definedName name="__________________MAT27">#REF!</definedName>
    <definedName name="__________________MAT28" localSheetId="13">#REF!</definedName>
    <definedName name="__________________MAT28" localSheetId="8">#REF!</definedName>
    <definedName name="__________________MAT28" localSheetId="4">#REF!</definedName>
    <definedName name="__________________MAT28">#REF!</definedName>
    <definedName name="__________________MAT29" localSheetId="13">#REF!</definedName>
    <definedName name="__________________MAT29" localSheetId="8">#REF!</definedName>
    <definedName name="__________________MAT29" localSheetId="4">#REF!</definedName>
    <definedName name="__________________MAT29">#REF!</definedName>
    <definedName name="__________________MAT3" localSheetId="13">#REF!</definedName>
    <definedName name="__________________MAT3" localSheetId="8">#REF!</definedName>
    <definedName name="__________________MAT3" localSheetId="4">#REF!</definedName>
    <definedName name="__________________MAT3">#REF!</definedName>
    <definedName name="__________________MAT30" localSheetId="13">#REF!</definedName>
    <definedName name="__________________MAT30" localSheetId="8">#REF!</definedName>
    <definedName name="__________________MAT30" localSheetId="4">#REF!</definedName>
    <definedName name="__________________MAT30">#REF!</definedName>
    <definedName name="__________________MAT31" localSheetId="13">#REF!</definedName>
    <definedName name="__________________MAT31" localSheetId="8">#REF!</definedName>
    <definedName name="__________________MAT31" localSheetId="4">#REF!</definedName>
    <definedName name="__________________MAT31">#REF!</definedName>
    <definedName name="__________________MAT32" localSheetId="13">#REF!</definedName>
    <definedName name="__________________MAT32" localSheetId="8">#REF!</definedName>
    <definedName name="__________________MAT32" localSheetId="4">#REF!</definedName>
    <definedName name="__________________MAT32">#REF!</definedName>
    <definedName name="__________________MAT33" localSheetId="13">#REF!</definedName>
    <definedName name="__________________MAT33" localSheetId="8">#REF!</definedName>
    <definedName name="__________________MAT33" localSheetId="4">#REF!</definedName>
    <definedName name="__________________MAT33">#REF!</definedName>
    <definedName name="__________________MAT34" localSheetId="13">#REF!</definedName>
    <definedName name="__________________MAT34" localSheetId="8">#REF!</definedName>
    <definedName name="__________________MAT34" localSheetId="4">#REF!</definedName>
    <definedName name="__________________MAT34">#REF!</definedName>
    <definedName name="__________________MAT35" localSheetId="13">#REF!</definedName>
    <definedName name="__________________MAT35" localSheetId="8">#REF!</definedName>
    <definedName name="__________________MAT35" localSheetId="4">#REF!</definedName>
    <definedName name="__________________MAT35">#REF!</definedName>
    <definedName name="__________________MAT36" localSheetId="13">#REF!</definedName>
    <definedName name="__________________MAT36" localSheetId="8">#REF!</definedName>
    <definedName name="__________________MAT36" localSheetId="4">#REF!</definedName>
    <definedName name="__________________MAT36">#REF!</definedName>
    <definedName name="__________________MAT37" localSheetId="13">#REF!</definedName>
    <definedName name="__________________MAT37" localSheetId="8">#REF!</definedName>
    <definedName name="__________________MAT37" localSheetId="4">#REF!</definedName>
    <definedName name="__________________MAT37">#REF!</definedName>
    <definedName name="__________________MAT38" localSheetId="13">#REF!</definedName>
    <definedName name="__________________MAT38" localSheetId="8">#REF!</definedName>
    <definedName name="__________________MAT38" localSheetId="4">#REF!</definedName>
    <definedName name="__________________MAT38">#REF!</definedName>
    <definedName name="__________________MAT39" localSheetId="13">#REF!</definedName>
    <definedName name="__________________MAT39" localSheetId="8">#REF!</definedName>
    <definedName name="__________________MAT39" localSheetId="4">#REF!</definedName>
    <definedName name="__________________MAT39">#REF!</definedName>
    <definedName name="__________________MAT4" localSheetId="13">#REF!</definedName>
    <definedName name="__________________MAT4" localSheetId="8">#REF!</definedName>
    <definedName name="__________________MAT4" localSheetId="4">#REF!</definedName>
    <definedName name="__________________MAT4">#REF!</definedName>
    <definedName name="__________________MAT40" localSheetId="13">#REF!</definedName>
    <definedName name="__________________MAT40" localSheetId="8">#REF!</definedName>
    <definedName name="__________________MAT40" localSheetId="4">#REF!</definedName>
    <definedName name="__________________MAT40">#REF!</definedName>
    <definedName name="__________________MAT5" localSheetId="13">#REF!</definedName>
    <definedName name="__________________MAT5" localSheetId="8">#REF!</definedName>
    <definedName name="__________________MAT5" localSheetId="4">#REF!</definedName>
    <definedName name="__________________MAT5">#REF!</definedName>
    <definedName name="__________________MAT6" localSheetId="13">#REF!</definedName>
    <definedName name="__________________MAT6" localSheetId="8">#REF!</definedName>
    <definedName name="__________________MAT6" localSheetId="4">#REF!</definedName>
    <definedName name="__________________MAT6">#REF!</definedName>
    <definedName name="__________________MAT7" localSheetId="13">#REF!</definedName>
    <definedName name="__________________MAT7" localSheetId="8">#REF!</definedName>
    <definedName name="__________________MAT7" localSheetId="4">#REF!</definedName>
    <definedName name="__________________MAT7">#REF!</definedName>
    <definedName name="__________________MAT8" localSheetId="13">#REF!</definedName>
    <definedName name="__________________MAT8" localSheetId="8">#REF!</definedName>
    <definedName name="__________________MAT8" localSheetId="4">#REF!</definedName>
    <definedName name="__________________MAT8">#REF!</definedName>
    <definedName name="__________________MAT832" localSheetId="13">#REF!</definedName>
    <definedName name="__________________MAT832" localSheetId="8">#REF!</definedName>
    <definedName name="__________________MAT832" localSheetId="4">#REF!</definedName>
    <definedName name="__________________MAT832">#REF!</definedName>
    <definedName name="__________________MAT9" localSheetId="13">#REF!</definedName>
    <definedName name="__________________MAT9" localSheetId="8">#REF!</definedName>
    <definedName name="__________________MAT9" localSheetId="4">#REF!</definedName>
    <definedName name="__________________MAT9">#REF!</definedName>
    <definedName name="__________________MAY88" localSheetId="13">#REF!</definedName>
    <definedName name="__________________MAY88" localSheetId="8">#REF!</definedName>
    <definedName name="__________________MAY88" localSheetId="4">#REF!</definedName>
    <definedName name="__________________MAY88">#REF!</definedName>
    <definedName name="__________________MO1" localSheetId="13">#REF!</definedName>
    <definedName name="__________________MO1" localSheetId="8">#REF!</definedName>
    <definedName name="__________________MO1" localSheetId="4">#REF!</definedName>
    <definedName name="__________________MO1">#REF!</definedName>
    <definedName name="__________________MO10" localSheetId="13">#REF!</definedName>
    <definedName name="__________________MO10" localSheetId="8">#REF!</definedName>
    <definedName name="__________________MO10" localSheetId="4">#REF!</definedName>
    <definedName name="__________________MO10">#REF!</definedName>
    <definedName name="__________________MO2" localSheetId="13">#REF!</definedName>
    <definedName name="__________________MO2" localSheetId="8">#REF!</definedName>
    <definedName name="__________________MO2" localSheetId="4">#REF!</definedName>
    <definedName name="__________________MO2">#REF!</definedName>
    <definedName name="__________________MO3" localSheetId="13">#REF!</definedName>
    <definedName name="__________________MO3" localSheetId="8">#REF!</definedName>
    <definedName name="__________________MO3" localSheetId="4">#REF!</definedName>
    <definedName name="__________________MO3">#REF!</definedName>
    <definedName name="__________________MO4" localSheetId="13">#REF!</definedName>
    <definedName name="__________________MO4" localSheetId="8">#REF!</definedName>
    <definedName name="__________________MO4" localSheetId="4">#REF!</definedName>
    <definedName name="__________________MO4">#REF!</definedName>
    <definedName name="__________________MO5" localSheetId="13">#REF!</definedName>
    <definedName name="__________________MO5" localSheetId="8">#REF!</definedName>
    <definedName name="__________________MO5" localSheetId="4">#REF!</definedName>
    <definedName name="__________________MO5">#REF!</definedName>
    <definedName name="__________________MO6" localSheetId="13">#REF!</definedName>
    <definedName name="__________________MO6" localSheetId="8">#REF!</definedName>
    <definedName name="__________________MO6" localSheetId="4">#REF!</definedName>
    <definedName name="__________________MO6">#REF!</definedName>
    <definedName name="__________________MO7" localSheetId="13">#REF!</definedName>
    <definedName name="__________________MO7" localSheetId="8">#REF!</definedName>
    <definedName name="__________________MO7" localSheetId="4">#REF!</definedName>
    <definedName name="__________________MO7">#REF!</definedName>
    <definedName name="__________________MO8" localSheetId="13">#REF!</definedName>
    <definedName name="__________________MO8" localSheetId="8">#REF!</definedName>
    <definedName name="__________________MO8" localSheetId="4">#REF!</definedName>
    <definedName name="__________________MO8">#REF!</definedName>
    <definedName name="__________________MO9" localSheetId="13">#REF!</definedName>
    <definedName name="__________________MO9" localSheetId="8">#REF!</definedName>
    <definedName name="__________________MO9" localSheetId="4">#REF!</definedName>
    <definedName name="__________________MO9">#REF!</definedName>
    <definedName name="__________________MV1" localSheetId="13">#REF!</definedName>
    <definedName name="__________________MV1" localSheetId="8">#REF!</definedName>
    <definedName name="__________________MV1" localSheetId="4">#REF!</definedName>
    <definedName name="__________________MV1">#REF!</definedName>
    <definedName name="__________________MV10" localSheetId="13">#REF!</definedName>
    <definedName name="__________________MV10" localSheetId="8">#REF!</definedName>
    <definedName name="__________________MV10" localSheetId="4">#REF!</definedName>
    <definedName name="__________________MV10">#REF!</definedName>
    <definedName name="__________________MV11" localSheetId="13">#REF!</definedName>
    <definedName name="__________________MV11" localSheetId="8">#REF!</definedName>
    <definedName name="__________________MV11" localSheetId="4">#REF!</definedName>
    <definedName name="__________________MV11">#REF!</definedName>
    <definedName name="__________________MV12" localSheetId="13">#REF!</definedName>
    <definedName name="__________________MV12" localSheetId="8">#REF!</definedName>
    <definedName name="__________________MV12" localSheetId="4">#REF!</definedName>
    <definedName name="__________________MV12">#REF!</definedName>
    <definedName name="__________________MV13" localSheetId="13">#REF!</definedName>
    <definedName name="__________________MV13" localSheetId="8">#REF!</definedName>
    <definedName name="__________________MV13" localSheetId="4">#REF!</definedName>
    <definedName name="__________________MV13">#REF!</definedName>
    <definedName name="__________________MV14" localSheetId="13">#REF!</definedName>
    <definedName name="__________________MV14" localSheetId="8">#REF!</definedName>
    <definedName name="__________________MV14" localSheetId="4">#REF!</definedName>
    <definedName name="__________________MV14">#REF!</definedName>
    <definedName name="__________________MV15" localSheetId="13">#REF!</definedName>
    <definedName name="__________________MV15" localSheetId="8">#REF!</definedName>
    <definedName name="__________________MV15" localSheetId="4">#REF!</definedName>
    <definedName name="__________________MV15">#REF!</definedName>
    <definedName name="__________________MV16" localSheetId="13">#REF!</definedName>
    <definedName name="__________________MV16" localSheetId="8">#REF!</definedName>
    <definedName name="__________________MV16" localSheetId="4">#REF!</definedName>
    <definedName name="__________________MV16">#REF!</definedName>
    <definedName name="__________________MV17" localSheetId="13">#REF!</definedName>
    <definedName name="__________________MV17" localSheetId="8">#REF!</definedName>
    <definedName name="__________________MV17" localSheetId="4">#REF!</definedName>
    <definedName name="__________________MV17">#REF!</definedName>
    <definedName name="__________________MV18" localSheetId="13">#REF!</definedName>
    <definedName name="__________________MV18" localSheetId="8">#REF!</definedName>
    <definedName name="__________________MV18" localSheetId="4">#REF!</definedName>
    <definedName name="__________________MV18">#REF!</definedName>
    <definedName name="__________________MV19" localSheetId="13">#REF!</definedName>
    <definedName name="__________________MV19" localSheetId="8">#REF!</definedName>
    <definedName name="__________________MV19" localSheetId="4">#REF!</definedName>
    <definedName name="__________________MV19">#REF!</definedName>
    <definedName name="__________________MV2" localSheetId="13">#REF!</definedName>
    <definedName name="__________________MV2" localSheetId="8">#REF!</definedName>
    <definedName name="__________________MV2" localSheetId="4">#REF!</definedName>
    <definedName name="__________________MV2">#REF!</definedName>
    <definedName name="__________________MV20" localSheetId="13">#REF!</definedName>
    <definedName name="__________________MV20" localSheetId="8">#REF!</definedName>
    <definedName name="__________________MV20" localSheetId="4">#REF!</definedName>
    <definedName name="__________________MV20">#REF!</definedName>
    <definedName name="__________________MV3" localSheetId="13">#REF!</definedName>
    <definedName name="__________________MV3" localSheetId="8">#REF!</definedName>
    <definedName name="__________________MV3" localSheetId="4">#REF!</definedName>
    <definedName name="__________________MV3">#REF!</definedName>
    <definedName name="__________________MV4" localSheetId="13">#REF!</definedName>
    <definedName name="__________________MV4" localSheetId="8">#REF!</definedName>
    <definedName name="__________________MV4" localSheetId="4">#REF!</definedName>
    <definedName name="__________________MV4">#REF!</definedName>
    <definedName name="__________________MV5" localSheetId="13">#REF!</definedName>
    <definedName name="__________________MV5" localSheetId="8">#REF!</definedName>
    <definedName name="__________________MV5" localSheetId="4">#REF!</definedName>
    <definedName name="__________________MV5">#REF!</definedName>
    <definedName name="__________________MV6" localSheetId="13">#REF!</definedName>
    <definedName name="__________________MV6" localSheetId="8">#REF!</definedName>
    <definedName name="__________________MV6" localSheetId="4">#REF!</definedName>
    <definedName name="__________________MV6">#REF!</definedName>
    <definedName name="__________________MV7" localSheetId="13">#REF!</definedName>
    <definedName name="__________________MV7" localSheetId="8">#REF!</definedName>
    <definedName name="__________________MV7" localSheetId="4">#REF!</definedName>
    <definedName name="__________________MV7">#REF!</definedName>
    <definedName name="__________________MV8" localSheetId="13">#REF!</definedName>
    <definedName name="__________________MV8" localSheetId="8">#REF!</definedName>
    <definedName name="__________________MV8" localSheetId="4">#REF!</definedName>
    <definedName name="__________________MV8">#REF!</definedName>
    <definedName name="__________________MV9" localSheetId="13">#REF!</definedName>
    <definedName name="__________________MV9" localSheetId="8">#REF!</definedName>
    <definedName name="__________________MV9" localSheetId="4">#REF!</definedName>
    <definedName name="__________________MV9">#REF!</definedName>
    <definedName name="__________________POR1" localSheetId="13">#REF!</definedName>
    <definedName name="__________________POR1" localSheetId="8">#REF!</definedName>
    <definedName name="__________________POR1" localSheetId="4">#REF!</definedName>
    <definedName name="__________________POR1">#REF!</definedName>
    <definedName name="__________________POR2" localSheetId="13">#REF!</definedName>
    <definedName name="__________________POR2" localSheetId="8">#REF!</definedName>
    <definedName name="__________________POR2" localSheetId="4">#REF!</definedName>
    <definedName name="__________________POR2">#REF!</definedName>
    <definedName name="__________________POR3" localSheetId="13">#REF!</definedName>
    <definedName name="__________________POR3" localSheetId="8">#REF!</definedName>
    <definedName name="__________________POR3" localSheetId="4">#REF!</definedName>
    <definedName name="__________________POR3">#REF!</definedName>
    <definedName name="__________________POR4" localSheetId="13">#REF!</definedName>
    <definedName name="__________________POR4" localSheetId="8">#REF!</definedName>
    <definedName name="__________________POR4" localSheetId="4">#REF!</definedName>
    <definedName name="__________________POR4">#REF!</definedName>
    <definedName name="__________________POR5" localSheetId="13">#REF!</definedName>
    <definedName name="__________________POR5" localSheetId="8">#REF!</definedName>
    <definedName name="__________________POR5" localSheetId="4">#REF!</definedName>
    <definedName name="__________________POR5">#REF!</definedName>
    <definedName name="__________________rc" localSheetId="13">#REF!</definedName>
    <definedName name="__________________rc" localSheetId="8">#REF!</definedName>
    <definedName name="__________________rc" localSheetId="4">#REF!</definedName>
    <definedName name="__________________rc">#REF!</definedName>
    <definedName name="__________________SBC1" localSheetId="13">#REF!</definedName>
    <definedName name="__________________SBC1" localSheetId="8">#REF!</definedName>
    <definedName name="__________________SBC1" localSheetId="4">#REF!</definedName>
    <definedName name="__________________SBC1">#REF!</definedName>
    <definedName name="__________________SBC3" localSheetId="13">#REF!</definedName>
    <definedName name="__________________SBC3" localSheetId="8">#REF!</definedName>
    <definedName name="__________________SBC3" localSheetId="4">#REF!</definedName>
    <definedName name="__________________SBC3">#REF!</definedName>
    <definedName name="__________________SBC5" localSheetId="13">#REF!</definedName>
    <definedName name="__________________SBC5" localSheetId="8">#REF!</definedName>
    <definedName name="__________________SBC5" localSheetId="4">#REF!</definedName>
    <definedName name="__________________SBC5">#REF!</definedName>
    <definedName name="_________________AFC1" localSheetId="13">#REF!</definedName>
    <definedName name="_________________AFC1" localSheetId="8">#REF!</definedName>
    <definedName name="_________________AFC1" localSheetId="4">#REF!</definedName>
    <definedName name="_________________AFC1">#REF!</definedName>
    <definedName name="_________________AFC3" localSheetId="13">#REF!</definedName>
    <definedName name="_________________AFC3" localSheetId="8">#REF!</definedName>
    <definedName name="_________________AFC3" localSheetId="4">#REF!</definedName>
    <definedName name="_________________AFC3">#REF!</definedName>
    <definedName name="_________________AFC5" localSheetId="13">#REF!</definedName>
    <definedName name="_________________AFC5" localSheetId="8">#REF!</definedName>
    <definedName name="_________________AFC5" localSheetId="4">#REF!</definedName>
    <definedName name="_________________AFC5">#REF!</definedName>
    <definedName name="_________________apu1" localSheetId="13">#REF!</definedName>
    <definedName name="_________________apu1" localSheetId="8">#REF!</definedName>
    <definedName name="_________________apu1" localSheetId="4">#REF!</definedName>
    <definedName name="_________________apu1">#REF!</definedName>
    <definedName name="_________________BGC1" localSheetId="13">#REF!</definedName>
    <definedName name="_________________BGC1" localSheetId="8">#REF!</definedName>
    <definedName name="_________________BGC1" localSheetId="4">#REF!</definedName>
    <definedName name="_________________BGC1">#REF!</definedName>
    <definedName name="_________________BGC3" localSheetId="13">#REF!</definedName>
    <definedName name="_________________BGC3" localSheetId="8">#REF!</definedName>
    <definedName name="_________________BGC3" localSheetId="4">#REF!</definedName>
    <definedName name="_________________BGC3">#REF!</definedName>
    <definedName name="_________________BGC5" localSheetId="13">#REF!</definedName>
    <definedName name="_________________BGC5" localSheetId="8">#REF!</definedName>
    <definedName name="_________________BGC5" localSheetId="4">#REF!</definedName>
    <definedName name="_________________BGC5">#REF!</definedName>
    <definedName name="_________________CAC1" localSheetId="13">#REF!</definedName>
    <definedName name="_________________CAC1" localSheetId="8">#REF!</definedName>
    <definedName name="_________________CAC1" localSheetId="4">#REF!</definedName>
    <definedName name="_________________CAC1">#REF!</definedName>
    <definedName name="_________________CAC3" localSheetId="13">#REF!</definedName>
    <definedName name="_________________CAC3" localSheetId="8">#REF!</definedName>
    <definedName name="_________________CAC3" localSheetId="4">#REF!</definedName>
    <definedName name="_________________CAC3">#REF!</definedName>
    <definedName name="_________________CAC5" localSheetId="13">#REF!</definedName>
    <definedName name="_________________CAC5" localSheetId="8">#REF!</definedName>
    <definedName name="_________________CAC5" localSheetId="4">#REF!</definedName>
    <definedName name="_________________CAC5">#REF!</definedName>
    <definedName name="_________________CON123" localSheetId="13">#REF!</definedName>
    <definedName name="_________________CON123" localSheetId="8">#REF!</definedName>
    <definedName name="_________________CON123" localSheetId="4">#REF!</definedName>
    <definedName name="_________________CON123">#REF!</definedName>
    <definedName name="_________________EQP1" localSheetId="13">#REF!</definedName>
    <definedName name="_________________EQP1" localSheetId="8">#REF!</definedName>
    <definedName name="_________________EQP1" localSheetId="4">#REF!</definedName>
    <definedName name="_________________EQP1">#REF!</definedName>
    <definedName name="_________________EQP10" localSheetId="13">#REF!</definedName>
    <definedName name="_________________EQP10" localSheetId="8">#REF!</definedName>
    <definedName name="_________________EQP10" localSheetId="4">#REF!</definedName>
    <definedName name="_________________EQP10">#REF!</definedName>
    <definedName name="_________________EQP11" localSheetId="13">#REF!</definedName>
    <definedName name="_________________EQP11" localSheetId="8">#REF!</definedName>
    <definedName name="_________________EQP11" localSheetId="4">#REF!</definedName>
    <definedName name="_________________EQP11">#REF!</definedName>
    <definedName name="_________________EQP12" localSheetId="13">#REF!</definedName>
    <definedName name="_________________EQP12" localSheetId="8">#REF!</definedName>
    <definedName name="_________________EQP12" localSheetId="4">#REF!</definedName>
    <definedName name="_________________EQP12">#REF!</definedName>
    <definedName name="_________________EQP13" localSheetId="13">#REF!</definedName>
    <definedName name="_________________EQP13" localSheetId="8">#REF!</definedName>
    <definedName name="_________________EQP13" localSheetId="4">#REF!</definedName>
    <definedName name="_________________EQP13">#REF!</definedName>
    <definedName name="_________________EQP14" localSheetId="13">#REF!</definedName>
    <definedName name="_________________EQP14" localSheetId="8">#REF!</definedName>
    <definedName name="_________________EQP14" localSheetId="4">#REF!</definedName>
    <definedName name="_________________EQP14">#REF!</definedName>
    <definedName name="_________________EQP15" localSheetId="13">#REF!</definedName>
    <definedName name="_________________EQP15" localSheetId="8">#REF!</definedName>
    <definedName name="_________________EQP15" localSheetId="4">#REF!</definedName>
    <definedName name="_________________EQP15">#REF!</definedName>
    <definedName name="_________________EQP16" localSheetId="13">#REF!</definedName>
    <definedName name="_________________EQP16" localSheetId="8">#REF!</definedName>
    <definedName name="_________________EQP16" localSheetId="4">#REF!</definedName>
    <definedName name="_________________EQP16">#REF!</definedName>
    <definedName name="_________________EQP17" localSheetId="13">#REF!</definedName>
    <definedName name="_________________EQP17" localSheetId="8">#REF!</definedName>
    <definedName name="_________________EQP17" localSheetId="4">#REF!</definedName>
    <definedName name="_________________EQP17">#REF!</definedName>
    <definedName name="_________________EQP18" localSheetId="13">#REF!</definedName>
    <definedName name="_________________EQP18" localSheetId="8">#REF!</definedName>
    <definedName name="_________________EQP18" localSheetId="4">#REF!</definedName>
    <definedName name="_________________EQP18">#REF!</definedName>
    <definedName name="_________________EQP19" localSheetId="13">#REF!</definedName>
    <definedName name="_________________EQP19" localSheetId="8">#REF!</definedName>
    <definedName name="_________________EQP19" localSheetId="4">#REF!</definedName>
    <definedName name="_________________EQP19">#REF!</definedName>
    <definedName name="_________________EQP2" localSheetId="13">#REF!</definedName>
    <definedName name="_________________EQP2" localSheetId="8">#REF!</definedName>
    <definedName name="_________________EQP2" localSheetId="4">#REF!</definedName>
    <definedName name="_________________EQP2">#REF!</definedName>
    <definedName name="_________________EQP20" localSheetId="13">#REF!</definedName>
    <definedName name="_________________EQP20" localSheetId="8">#REF!</definedName>
    <definedName name="_________________EQP20" localSheetId="4">#REF!</definedName>
    <definedName name="_________________EQP20">#REF!</definedName>
    <definedName name="_________________EQP3" localSheetId="13">#REF!</definedName>
    <definedName name="_________________EQP3" localSheetId="8">#REF!</definedName>
    <definedName name="_________________EQP3" localSheetId="4">#REF!</definedName>
    <definedName name="_________________EQP3">#REF!</definedName>
    <definedName name="_________________EQP4" localSheetId="13">#REF!</definedName>
    <definedName name="_________________EQP4" localSheetId="8">#REF!</definedName>
    <definedName name="_________________EQP4" localSheetId="4">#REF!</definedName>
    <definedName name="_________________EQP4">#REF!</definedName>
    <definedName name="_________________EQP5" localSheetId="13">#REF!</definedName>
    <definedName name="_________________EQP5" localSheetId="8">#REF!</definedName>
    <definedName name="_________________EQP5" localSheetId="4">#REF!</definedName>
    <definedName name="_________________EQP5">#REF!</definedName>
    <definedName name="_________________EQP6" localSheetId="13">#REF!</definedName>
    <definedName name="_________________EQP6" localSheetId="8">#REF!</definedName>
    <definedName name="_________________EQP6" localSheetId="4">#REF!</definedName>
    <definedName name="_________________EQP6">#REF!</definedName>
    <definedName name="_________________EQP7" localSheetId="13">#REF!</definedName>
    <definedName name="_________________EQP7" localSheetId="8">#REF!</definedName>
    <definedName name="_________________EQP7" localSheetId="4">#REF!</definedName>
    <definedName name="_________________EQP7">#REF!</definedName>
    <definedName name="_________________EQP8" localSheetId="13">#REF!</definedName>
    <definedName name="_________________EQP8" localSheetId="8">#REF!</definedName>
    <definedName name="_________________EQP8" localSheetId="4">#REF!</definedName>
    <definedName name="_________________EQP8">#REF!</definedName>
    <definedName name="_________________EQP9" localSheetId="13">#REF!</definedName>
    <definedName name="_________________EQP9" localSheetId="8">#REF!</definedName>
    <definedName name="_________________EQP9" localSheetId="4">#REF!</definedName>
    <definedName name="_________________EQP9">#REF!</definedName>
    <definedName name="_________________FS01" localSheetId="13">#REF!</definedName>
    <definedName name="_________________FS01" localSheetId="8">#REF!</definedName>
    <definedName name="_________________FS01" localSheetId="4">#REF!</definedName>
    <definedName name="_________________FS01">#REF!</definedName>
    <definedName name="_________________FS01_4">#NAME?</definedName>
    <definedName name="_________________i1" localSheetId="13">#REF!</definedName>
    <definedName name="_________________i1" localSheetId="8">#REF!</definedName>
    <definedName name="_________________i1" localSheetId="4">#REF!</definedName>
    <definedName name="_________________i1">#REF!</definedName>
    <definedName name="_________________M14" localSheetId="13">#REF!</definedName>
    <definedName name="_________________M14" localSheetId="8">#REF!</definedName>
    <definedName name="_________________M14" localSheetId="4">#REF!</definedName>
    <definedName name="_________________M14">#REF!</definedName>
    <definedName name="_________________MA2" localSheetId="13">#REF!</definedName>
    <definedName name="_________________MA2" localSheetId="8">#REF!</definedName>
    <definedName name="_________________MA2" localSheetId="4">#REF!</definedName>
    <definedName name="_________________MA2">#REF!</definedName>
    <definedName name="_________________MAT1" localSheetId="13">#REF!</definedName>
    <definedName name="_________________MAT1" localSheetId="8">#REF!</definedName>
    <definedName name="_________________MAT1" localSheetId="4">#REF!</definedName>
    <definedName name="_________________MAT1">#REF!</definedName>
    <definedName name="_________________MAT10" localSheetId="13">#REF!</definedName>
    <definedName name="_________________MAT10" localSheetId="8">#REF!</definedName>
    <definedName name="_________________MAT10" localSheetId="4">#REF!</definedName>
    <definedName name="_________________MAT10">#REF!</definedName>
    <definedName name="_________________MAT11" localSheetId="13">#REF!</definedName>
    <definedName name="_________________MAT11" localSheetId="8">#REF!</definedName>
    <definedName name="_________________MAT11" localSheetId="4">#REF!</definedName>
    <definedName name="_________________MAT11">#REF!</definedName>
    <definedName name="_________________MAT1111" localSheetId="13">#REF!</definedName>
    <definedName name="_________________MAT1111" localSheetId="8">#REF!</definedName>
    <definedName name="_________________MAT1111" localSheetId="4">#REF!</definedName>
    <definedName name="_________________MAT1111">#REF!</definedName>
    <definedName name="_________________MAT12" localSheetId="13">#REF!</definedName>
    <definedName name="_________________MAT12" localSheetId="8">#REF!</definedName>
    <definedName name="_________________MAT12" localSheetId="4">#REF!</definedName>
    <definedName name="_________________MAT12">#REF!</definedName>
    <definedName name="_________________MAT13" localSheetId="13">#REF!</definedName>
    <definedName name="_________________MAT13" localSheetId="8">#REF!</definedName>
    <definedName name="_________________MAT13" localSheetId="4">#REF!</definedName>
    <definedName name="_________________MAT13">#REF!</definedName>
    <definedName name="_________________MAT14" localSheetId="13">#REF!</definedName>
    <definedName name="_________________MAT14" localSheetId="8">#REF!</definedName>
    <definedName name="_________________MAT14" localSheetId="4">#REF!</definedName>
    <definedName name="_________________MAT14">#REF!</definedName>
    <definedName name="_________________MAT15" localSheetId="13">#REF!</definedName>
    <definedName name="_________________MAT15" localSheetId="8">#REF!</definedName>
    <definedName name="_________________MAT15" localSheetId="4">#REF!</definedName>
    <definedName name="_________________MAT15">#REF!</definedName>
    <definedName name="_________________MAT16" localSheetId="13">#REF!</definedName>
    <definedName name="_________________MAT16" localSheetId="8">#REF!</definedName>
    <definedName name="_________________MAT16" localSheetId="4">#REF!</definedName>
    <definedName name="_________________MAT16">#REF!</definedName>
    <definedName name="_________________MAT17" localSheetId="13">#REF!</definedName>
    <definedName name="_________________MAT17" localSheetId="8">#REF!</definedName>
    <definedName name="_________________MAT17" localSheetId="4">#REF!</definedName>
    <definedName name="_________________MAT17">#REF!</definedName>
    <definedName name="_________________MAT170" localSheetId="13">#REF!</definedName>
    <definedName name="_________________MAT170" localSheetId="8">#REF!</definedName>
    <definedName name="_________________MAT170" localSheetId="4">#REF!</definedName>
    <definedName name="_________________MAT170">#REF!</definedName>
    <definedName name="_________________MAT171" localSheetId="13">#REF!</definedName>
    <definedName name="_________________MAT171" localSheetId="8">#REF!</definedName>
    <definedName name="_________________MAT171" localSheetId="4">#REF!</definedName>
    <definedName name="_________________MAT171">#REF!</definedName>
    <definedName name="_________________MAT18" localSheetId="13">#REF!</definedName>
    <definedName name="_________________MAT18" localSheetId="8">#REF!</definedName>
    <definedName name="_________________MAT18" localSheetId="4">#REF!</definedName>
    <definedName name="_________________MAT18">#REF!</definedName>
    <definedName name="_________________MAT19" localSheetId="13">#REF!</definedName>
    <definedName name="_________________MAT19" localSheetId="8">#REF!</definedName>
    <definedName name="_________________MAT19" localSheetId="4">#REF!</definedName>
    <definedName name="_________________MAT19">#REF!</definedName>
    <definedName name="_________________MAT2" localSheetId="13">#REF!</definedName>
    <definedName name="_________________MAT2" localSheetId="8">#REF!</definedName>
    <definedName name="_________________MAT2" localSheetId="4">#REF!</definedName>
    <definedName name="_________________MAT2">#REF!</definedName>
    <definedName name="_________________MAT20" localSheetId="13">#REF!</definedName>
    <definedName name="_________________MAT20" localSheetId="8">#REF!</definedName>
    <definedName name="_________________MAT20" localSheetId="4">#REF!</definedName>
    <definedName name="_________________MAT20">#REF!</definedName>
    <definedName name="_________________MAT21" localSheetId="13">#REF!</definedName>
    <definedName name="_________________MAT21" localSheetId="8">#REF!</definedName>
    <definedName name="_________________MAT21" localSheetId="4">#REF!</definedName>
    <definedName name="_________________MAT21">#REF!</definedName>
    <definedName name="_________________MAT22" localSheetId="13">#REF!</definedName>
    <definedName name="_________________MAT22" localSheetId="8">#REF!</definedName>
    <definedName name="_________________MAT22" localSheetId="4">#REF!</definedName>
    <definedName name="_________________MAT22">#REF!</definedName>
    <definedName name="_________________MAT23" localSheetId="13">#REF!</definedName>
    <definedName name="_________________MAT23" localSheetId="8">#REF!</definedName>
    <definedName name="_________________MAT23" localSheetId="4">#REF!</definedName>
    <definedName name="_________________MAT23">#REF!</definedName>
    <definedName name="_________________MAT24" localSheetId="13">#REF!</definedName>
    <definedName name="_________________MAT24" localSheetId="8">#REF!</definedName>
    <definedName name="_________________MAT24" localSheetId="4">#REF!</definedName>
    <definedName name="_________________MAT24">#REF!</definedName>
    <definedName name="_________________MAT25" localSheetId="13">#REF!</definedName>
    <definedName name="_________________MAT25" localSheetId="8">#REF!</definedName>
    <definedName name="_________________MAT25" localSheetId="4">#REF!</definedName>
    <definedName name="_________________MAT25">#REF!</definedName>
    <definedName name="_________________MAT26" localSheetId="13">#REF!</definedName>
    <definedName name="_________________MAT26" localSheetId="8">#REF!</definedName>
    <definedName name="_________________MAT26" localSheetId="4">#REF!</definedName>
    <definedName name="_________________MAT26">#REF!</definedName>
    <definedName name="_________________MAT27" localSheetId="13">#REF!</definedName>
    <definedName name="_________________MAT27" localSheetId="8">#REF!</definedName>
    <definedName name="_________________MAT27" localSheetId="4">#REF!</definedName>
    <definedName name="_________________MAT27">#REF!</definedName>
    <definedName name="_________________MAT28" localSheetId="13">#REF!</definedName>
    <definedName name="_________________MAT28" localSheetId="8">#REF!</definedName>
    <definedName name="_________________MAT28" localSheetId="4">#REF!</definedName>
    <definedName name="_________________MAT28">#REF!</definedName>
    <definedName name="_________________MAT29" localSheetId="13">#REF!</definedName>
    <definedName name="_________________MAT29" localSheetId="8">#REF!</definedName>
    <definedName name="_________________MAT29" localSheetId="4">#REF!</definedName>
    <definedName name="_________________MAT29">#REF!</definedName>
    <definedName name="_________________MAT3" localSheetId="13">#REF!</definedName>
    <definedName name="_________________MAT3" localSheetId="8">#REF!</definedName>
    <definedName name="_________________MAT3" localSheetId="4">#REF!</definedName>
    <definedName name="_________________MAT3">#REF!</definedName>
    <definedName name="_________________MAT30" localSheetId="13">#REF!</definedName>
    <definedName name="_________________MAT30" localSheetId="8">#REF!</definedName>
    <definedName name="_________________MAT30" localSheetId="4">#REF!</definedName>
    <definedName name="_________________MAT30">#REF!</definedName>
    <definedName name="_________________MAT31" localSheetId="13">#REF!</definedName>
    <definedName name="_________________MAT31" localSheetId="8">#REF!</definedName>
    <definedName name="_________________MAT31" localSheetId="4">#REF!</definedName>
    <definedName name="_________________MAT31">#REF!</definedName>
    <definedName name="_________________MAT32" localSheetId="13">#REF!</definedName>
    <definedName name="_________________MAT32" localSheetId="8">#REF!</definedName>
    <definedName name="_________________MAT32" localSheetId="4">#REF!</definedName>
    <definedName name="_________________MAT32">#REF!</definedName>
    <definedName name="_________________MAT33" localSheetId="13">#REF!</definedName>
    <definedName name="_________________MAT33" localSheetId="8">#REF!</definedName>
    <definedName name="_________________MAT33" localSheetId="4">#REF!</definedName>
    <definedName name="_________________MAT33">#REF!</definedName>
    <definedName name="_________________MAT34" localSheetId="13">#REF!</definedName>
    <definedName name="_________________MAT34" localSheetId="8">#REF!</definedName>
    <definedName name="_________________MAT34" localSheetId="4">#REF!</definedName>
    <definedName name="_________________MAT34">#REF!</definedName>
    <definedName name="_________________MAT35" localSheetId="13">#REF!</definedName>
    <definedName name="_________________MAT35" localSheetId="8">#REF!</definedName>
    <definedName name="_________________MAT35" localSheetId="4">#REF!</definedName>
    <definedName name="_________________MAT35">#REF!</definedName>
    <definedName name="_________________MAT36" localSheetId="13">#REF!</definedName>
    <definedName name="_________________MAT36" localSheetId="8">#REF!</definedName>
    <definedName name="_________________MAT36" localSheetId="4">#REF!</definedName>
    <definedName name="_________________MAT36">#REF!</definedName>
    <definedName name="_________________MAT37" localSheetId="13">#REF!</definedName>
    <definedName name="_________________MAT37" localSheetId="8">#REF!</definedName>
    <definedName name="_________________MAT37" localSheetId="4">#REF!</definedName>
    <definedName name="_________________MAT37">#REF!</definedName>
    <definedName name="_________________MAT4" localSheetId="13">#REF!</definedName>
    <definedName name="_________________MAT4" localSheetId="8">#REF!</definedName>
    <definedName name="_________________MAT4" localSheetId="4">#REF!</definedName>
    <definedName name="_________________MAT4">#REF!</definedName>
    <definedName name="_________________MAT5" localSheetId="13">#REF!</definedName>
    <definedName name="_________________MAT5" localSheetId="8">#REF!</definedName>
    <definedName name="_________________MAT5" localSheetId="4">#REF!</definedName>
    <definedName name="_________________MAT5">#REF!</definedName>
    <definedName name="_________________MAT6" localSheetId="13">#REF!</definedName>
    <definedName name="_________________MAT6" localSheetId="8">#REF!</definedName>
    <definedName name="_________________MAT6" localSheetId="4">#REF!</definedName>
    <definedName name="_________________MAT6">#REF!</definedName>
    <definedName name="_________________MAT7" localSheetId="13">#REF!</definedName>
    <definedName name="_________________MAT7" localSheetId="8">#REF!</definedName>
    <definedName name="_________________MAT7" localSheetId="4">#REF!</definedName>
    <definedName name="_________________MAT7">#REF!</definedName>
    <definedName name="_________________MAT8" localSheetId="13">#REF!</definedName>
    <definedName name="_________________MAT8" localSheetId="8">#REF!</definedName>
    <definedName name="_________________MAT8" localSheetId="4">#REF!</definedName>
    <definedName name="_________________MAT8">#REF!</definedName>
    <definedName name="_________________MAT832" localSheetId="13">#REF!</definedName>
    <definedName name="_________________MAT832" localSheetId="8">#REF!</definedName>
    <definedName name="_________________MAT832" localSheetId="4">#REF!</definedName>
    <definedName name="_________________MAT832">#REF!</definedName>
    <definedName name="_________________MAT9" localSheetId="13">#REF!</definedName>
    <definedName name="_________________MAT9" localSheetId="8">#REF!</definedName>
    <definedName name="_________________MAT9" localSheetId="4">#REF!</definedName>
    <definedName name="_________________MAT9">#REF!</definedName>
    <definedName name="_________________MAY88" localSheetId="13">#REF!</definedName>
    <definedName name="_________________MAY88" localSheetId="8">#REF!</definedName>
    <definedName name="_________________MAY88" localSheetId="4">#REF!</definedName>
    <definedName name="_________________MAY88">#REF!</definedName>
    <definedName name="_________________MO1" localSheetId="13">#REF!</definedName>
    <definedName name="_________________MO1" localSheetId="8">#REF!</definedName>
    <definedName name="_________________MO1" localSheetId="4">#REF!</definedName>
    <definedName name="_________________MO1">#REF!</definedName>
    <definedName name="_________________MO10" localSheetId="13">#REF!</definedName>
    <definedName name="_________________MO10" localSheetId="8">#REF!</definedName>
    <definedName name="_________________MO10" localSheetId="4">#REF!</definedName>
    <definedName name="_________________MO10">#REF!</definedName>
    <definedName name="_________________MO2" localSheetId="13">#REF!</definedName>
    <definedName name="_________________MO2" localSheetId="8">#REF!</definedName>
    <definedName name="_________________MO2" localSheetId="4">#REF!</definedName>
    <definedName name="_________________MO2">#REF!</definedName>
    <definedName name="_________________MO3" localSheetId="13">#REF!</definedName>
    <definedName name="_________________MO3" localSheetId="8">#REF!</definedName>
    <definedName name="_________________MO3" localSheetId="4">#REF!</definedName>
    <definedName name="_________________MO3">#REF!</definedName>
    <definedName name="_________________MO4" localSheetId="13">#REF!</definedName>
    <definedName name="_________________MO4" localSheetId="8">#REF!</definedName>
    <definedName name="_________________MO4" localSheetId="4">#REF!</definedName>
    <definedName name="_________________MO4">#REF!</definedName>
    <definedName name="_________________MO5" localSheetId="13">#REF!</definedName>
    <definedName name="_________________MO5" localSheetId="8">#REF!</definedName>
    <definedName name="_________________MO5" localSheetId="4">#REF!</definedName>
    <definedName name="_________________MO5">#REF!</definedName>
    <definedName name="_________________MO6" localSheetId="13">#REF!</definedName>
    <definedName name="_________________MO6" localSheetId="8">#REF!</definedName>
    <definedName name="_________________MO6" localSheetId="4">#REF!</definedName>
    <definedName name="_________________MO6">#REF!</definedName>
    <definedName name="_________________MO7" localSheetId="13">#REF!</definedName>
    <definedName name="_________________MO7" localSheetId="8">#REF!</definedName>
    <definedName name="_________________MO7" localSheetId="4">#REF!</definedName>
    <definedName name="_________________MO7">#REF!</definedName>
    <definedName name="_________________MO8" localSheetId="13">#REF!</definedName>
    <definedName name="_________________MO8" localSheetId="8">#REF!</definedName>
    <definedName name="_________________MO8" localSheetId="4">#REF!</definedName>
    <definedName name="_________________MO8">#REF!</definedName>
    <definedName name="_________________MO9" localSheetId="13">#REF!</definedName>
    <definedName name="_________________MO9" localSheetId="8">#REF!</definedName>
    <definedName name="_________________MO9" localSheetId="4">#REF!</definedName>
    <definedName name="_________________MO9">#REF!</definedName>
    <definedName name="_________________MV1" localSheetId="13">#REF!</definedName>
    <definedName name="_________________MV1" localSheetId="8">#REF!</definedName>
    <definedName name="_________________MV1" localSheetId="4">#REF!</definedName>
    <definedName name="_________________MV1">#REF!</definedName>
    <definedName name="_________________MV10" localSheetId="13">#REF!</definedName>
    <definedName name="_________________MV10" localSheetId="8">#REF!</definedName>
    <definedName name="_________________MV10" localSheetId="4">#REF!</definedName>
    <definedName name="_________________MV10">#REF!</definedName>
    <definedName name="_________________MV11" localSheetId="13">#REF!</definedName>
    <definedName name="_________________MV11" localSheetId="8">#REF!</definedName>
    <definedName name="_________________MV11" localSheetId="4">#REF!</definedName>
    <definedName name="_________________MV11">#REF!</definedName>
    <definedName name="_________________MV12" localSheetId="13">#REF!</definedName>
    <definedName name="_________________MV12" localSheetId="8">#REF!</definedName>
    <definedName name="_________________MV12" localSheetId="4">#REF!</definedName>
    <definedName name="_________________MV12">#REF!</definedName>
    <definedName name="_________________MV13" localSheetId="13">#REF!</definedName>
    <definedName name="_________________MV13" localSheetId="8">#REF!</definedName>
    <definedName name="_________________MV13" localSheetId="4">#REF!</definedName>
    <definedName name="_________________MV13">#REF!</definedName>
    <definedName name="_________________MV14" localSheetId="13">#REF!</definedName>
    <definedName name="_________________MV14" localSheetId="8">#REF!</definedName>
    <definedName name="_________________MV14" localSheetId="4">#REF!</definedName>
    <definedName name="_________________MV14">#REF!</definedName>
    <definedName name="_________________MV15" localSheetId="13">#REF!</definedName>
    <definedName name="_________________MV15" localSheetId="8">#REF!</definedName>
    <definedName name="_________________MV15" localSheetId="4">#REF!</definedName>
    <definedName name="_________________MV15">#REF!</definedName>
    <definedName name="_________________MV16" localSheetId="13">#REF!</definedName>
    <definedName name="_________________MV16" localSheetId="8">#REF!</definedName>
    <definedName name="_________________MV16" localSheetId="4">#REF!</definedName>
    <definedName name="_________________MV16">#REF!</definedName>
    <definedName name="_________________MV17" localSheetId="13">#REF!</definedName>
    <definedName name="_________________MV17" localSheetId="8">#REF!</definedName>
    <definedName name="_________________MV17" localSheetId="4">#REF!</definedName>
    <definedName name="_________________MV17">#REF!</definedName>
    <definedName name="_________________MV18" localSheetId="13">#REF!</definedName>
    <definedName name="_________________MV18" localSheetId="8">#REF!</definedName>
    <definedName name="_________________MV18" localSheetId="4">#REF!</definedName>
    <definedName name="_________________MV18">#REF!</definedName>
    <definedName name="_________________MV19" localSheetId="13">#REF!</definedName>
    <definedName name="_________________MV19" localSheetId="8">#REF!</definedName>
    <definedName name="_________________MV19" localSheetId="4">#REF!</definedName>
    <definedName name="_________________MV19">#REF!</definedName>
    <definedName name="_________________MV2" localSheetId="13">#REF!</definedName>
    <definedName name="_________________MV2" localSheetId="8">#REF!</definedName>
    <definedName name="_________________MV2" localSheetId="4">#REF!</definedName>
    <definedName name="_________________MV2">#REF!</definedName>
    <definedName name="_________________MV20" localSheetId="13">#REF!</definedName>
    <definedName name="_________________MV20" localSheetId="8">#REF!</definedName>
    <definedName name="_________________MV20" localSheetId="4">#REF!</definedName>
    <definedName name="_________________MV20">#REF!</definedName>
    <definedName name="_________________MV3" localSheetId="13">#REF!</definedName>
    <definedName name="_________________MV3" localSheetId="8">#REF!</definedName>
    <definedName name="_________________MV3" localSheetId="4">#REF!</definedName>
    <definedName name="_________________MV3">#REF!</definedName>
    <definedName name="_________________MV5" localSheetId="13">#REF!</definedName>
    <definedName name="_________________MV5" localSheetId="8">#REF!</definedName>
    <definedName name="_________________MV5" localSheetId="4">#REF!</definedName>
    <definedName name="_________________MV5">#REF!</definedName>
    <definedName name="_________________MV6" localSheetId="13">#REF!</definedName>
    <definedName name="_________________MV6" localSheetId="8">#REF!</definedName>
    <definedName name="_________________MV6" localSheetId="4">#REF!</definedName>
    <definedName name="_________________MV6">#REF!</definedName>
    <definedName name="_________________MV7" localSheetId="13">#REF!</definedName>
    <definedName name="_________________MV7" localSheetId="8">#REF!</definedName>
    <definedName name="_________________MV7" localSheetId="4">#REF!</definedName>
    <definedName name="_________________MV7">#REF!</definedName>
    <definedName name="_________________MV8" localSheetId="13">#REF!</definedName>
    <definedName name="_________________MV8" localSheetId="8">#REF!</definedName>
    <definedName name="_________________MV8" localSheetId="4">#REF!</definedName>
    <definedName name="_________________MV8">#REF!</definedName>
    <definedName name="_________________MV9" localSheetId="13">#REF!</definedName>
    <definedName name="_________________MV9" localSheetId="8">#REF!</definedName>
    <definedName name="_________________MV9" localSheetId="4">#REF!</definedName>
    <definedName name="_________________MV9">#REF!</definedName>
    <definedName name="_________________oj1" localSheetId="13">#REF!</definedName>
    <definedName name="_________________oj1" localSheetId="8">#REF!</definedName>
    <definedName name="_________________oj1" localSheetId="4">#REF!</definedName>
    <definedName name="_________________oj1">#REF!</definedName>
    <definedName name="_________________rc" localSheetId="13">#REF!</definedName>
    <definedName name="_________________rc" localSheetId="8">#REF!</definedName>
    <definedName name="_________________rc" localSheetId="4">#REF!</definedName>
    <definedName name="_________________rc">#REF!</definedName>
    <definedName name="_________________SBC1" localSheetId="13">#REF!</definedName>
    <definedName name="_________________SBC1" localSheetId="8">#REF!</definedName>
    <definedName name="_________________SBC1" localSheetId="4">#REF!</definedName>
    <definedName name="_________________SBC1">#REF!</definedName>
    <definedName name="_________________SBC3" localSheetId="13">#REF!</definedName>
    <definedName name="_________________SBC3" localSheetId="8">#REF!</definedName>
    <definedName name="_________________SBC3" localSheetId="4">#REF!</definedName>
    <definedName name="_________________SBC3">#REF!</definedName>
    <definedName name="_________________SBC5" localSheetId="13">#REF!</definedName>
    <definedName name="_________________SBC5" localSheetId="8">#REF!</definedName>
    <definedName name="_________________SBC5" localSheetId="4">#REF!</definedName>
    <definedName name="_________________SBC5">#REF!</definedName>
    <definedName name="________________AFC1" localSheetId="13">#REF!</definedName>
    <definedName name="________________AFC1" localSheetId="8">#REF!</definedName>
    <definedName name="________________AFC1" localSheetId="4">#REF!</definedName>
    <definedName name="________________AFC1">#REF!</definedName>
    <definedName name="________________AFC3" localSheetId="13">#REF!</definedName>
    <definedName name="________________AFC3" localSheetId="8">#REF!</definedName>
    <definedName name="________________AFC3" localSheetId="4">#REF!</definedName>
    <definedName name="________________AFC3">#REF!</definedName>
    <definedName name="________________AFC5" localSheetId="13">#REF!</definedName>
    <definedName name="________________AFC5" localSheetId="8">#REF!</definedName>
    <definedName name="________________AFC5" localSheetId="4">#REF!</definedName>
    <definedName name="________________AFC5">#REF!</definedName>
    <definedName name="________________apu1" localSheetId="13">#REF!</definedName>
    <definedName name="________________apu1" localSheetId="8">#REF!</definedName>
    <definedName name="________________apu1" localSheetId="4">#REF!</definedName>
    <definedName name="________________apu1">#REF!</definedName>
    <definedName name="________________BGC1" localSheetId="13">#REF!</definedName>
    <definedName name="________________BGC1" localSheetId="8">#REF!</definedName>
    <definedName name="________________BGC1" localSheetId="4">#REF!</definedName>
    <definedName name="________________BGC1">#REF!</definedName>
    <definedName name="________________BGC3" localSheetId="13">#REF!</definedName>
    <definedName name="________________BGC3" localSheetId="8">#REF!</definedName>
    <definedName name="________________BGC3" localSheetId="4">#REF!</definedName>
    <definedName name="________________BGC3">#REF!</definedName>
    <definedName name="________________BGC5" localSheetId="13">#REF!</definedName>
    <definedName name="________________BGC5" localSheetId="8">#REF!</definedName>
    <definedName name="________________BGC5" localSheetId="4">#REF!</definedName>
    <definedName name="________________BGC5">#REF!</definedName>
    <definedName name="________________CAC1" localSheetId="13">#REF!</definedName>
    <definedName name="________________CAC1" localSheetId="8">#REF!</definedName>
    <definedName name="________________CAC1" localSheetId="4">#REF!</definedName>
    <definedName name="________________CAC1">#REF!</definedName>
    <definedName name="________________CAC3" localSheetId="13">#REF!</definedName>
    <definedName name="________________CAC3" localSheetId="8">#REF!</definedName>
    <definedName name="________________CAC3" localSheetId="4">#REF!</definedName>
    <definedName name="________________CAC3">#REF!</definedName>
    <definedName name="________________CAC5" localSheetId="13">#REF!</definedName>
    <definedName name="________________CAC5" localSheetId="8">#REF!</definedName>
    <definedName name="________________CAC5" localSheetId="4">#REF!</definedName>
    <definedName name="________________CAC5">#REF!</definedName>
    <definedName name="________________CON123" localSheetId="13">#REF!</definedName>
    <definedName name="________________CON123" localSheetId="8">#REF!</definedName>
    <definedName name="________________CON123" localSheetId="4">#REF!</definedName>
    <definedName name="________________CON123">#REF!</definedName>
    <definedName name="________________EQP1" localSheetId="13">#REF!</definedName>
    <definedName name="________________EQP1" localSheetId="8">#REF!</definedName>
    <definedName name="________________EQP1" localSheetId="4">#REF!</definedName>
    <definedName name="________________EQP1">#REF!</definedName>
    <definedName name="________________EQP10" localSheetId="13">#REF!</definedName>
    <definedName name="________________EQP10" localSheetId="8">#REF!</definedName>
    <definedName name="________________EQP10" localSheetId="4">#REF!</definedName>
    <definedName name="________________EQP10">#REF!</definedName>
    <definedName name="________________EQP11" localSheetId="13">#REF!</definedName>
    <definedName name="________________EQP11" localSheetId="8">#REF!</definedName>
    <definedName name="________________EQP11" localSheetId="4">#REF!</definedName>
    <definedName name="________________EQP11">#REF!</definedName>
    <definedName name="________________EQP12" localSheetId="13">#REF!</definedName>
    <definedName name="________________EQP12" localSheetId="8">#REF!</definedName>
    <definedName name="________________EQP12" localSheetId="4">#REF!</definedName>
    <definedName name="________________EQP12">#REF!</definedName>
    <definedName name="________________EQP13" localSheetId="13">#REF!</definedName>
    <definedName name="________________EQP13" localSheetId="8">#REF!</definedName>
    <definedName name="________________EQP13" localSheetId="4">#REF!</definedName>
    <definedName name="________________EQP13">#REF!</definedName>
    <definedName name="________________EQP14" localSheetId="13">#REF!</definedName>
    <definedName name="________________EQP14" localSheetId="8">#REF!</definedName>
    <definedName name="________________EQP14" localSheetId="4">#REF!</definedName>
    <definedName name="________________EQP14">#REF!</definedName>
    <definedName name="________________EQP15" localSheetId="13">#REF!</definedName>
    <definedName name="________________EQP15" localSheetId="8">#REF!</definedName>
    <definedName name="________________EQP15" localSheetId="4">#REF!</definedName>
    <definedName name="________________EQP15">#REF!</definedName>
    <definedName name="________________EQP16" localSheetId="13">#REF!</definedName>
    <definedName name="________________EQP16" localSheetId="8">#REF!</definedName>
    <definedName name="________________EQP16" localSheetId="4">#REF!</definedName>
    <definedName name="________________EQP16">#REF!</definedName>
    <definedName name="________________EQP17" localSheetId="13">#REF!</definedName>
    <definedName name="________________EQP17" localSheetId="8">#REF!</definedName>
    <definedName name="________________EQP17" localSheetId="4">#REF!</definedName>
    <definedName name="________________EQP17">#REF!</definedName>
    <definedName name="________________EQP18" localSheetId="13">#REF!</definedName>
    <definedName name="________________EQP18" localSheetId="8">#REF!</definedName>
    <definedName name="________________EQP18" localSheetId="4">#REF!</definedName>
    <definedName name="________________EQP18">#REF!</definedName>
    <definedName name="________________EQP19" localSheetId="13">#REF!</definedName>
    <definedName name="________________EQP19" localSheetId="8">#REF!</definedName>
    <definedName name="________________EQP19" localSheetId="4">#REF!</definedName>
    <definedName name="________________EQP19">#REF!</definedName>
    <definedName name="________________EQP2" localSheetId="13">#REF!</definedName>
    <definedName name="________________EQP2" localSheetId="8">#REF!</definedName>
    <definedName name="________________EQP2" localSheetId="4">#REF!</definedName>
    <definedName name="________________EQP2">#REF!</definedName>
    <definedName name="________________EQP20" localSheetId="13">#REF!</definedName>
    <definedName name="________________EQP20" localSheetId="8">#REF!</definedName>
    <definedName name="________________EQP20" localSheetId="4">#REF!</definedName>
    <definedName name="________________EQP20">#REF!</definedName>
    <definedName name="________________EQP3" localSheetId="13">#REF!</definedName>
    <definedName name="________________EQP3" localSheetId="8">#REF!</definedName>
    <definedName name="________________EQP3" localSheetId="4">#REF!</definedName>
    <definedName name="________________EQP3">#REF!</definedName>
    <definedName name="________________EQP4" localSheetId="13">#REF!</definedName>
    <definedName name="________________EQP4" localSheetId="8">#REF!</definedName>
    <definedName name="________________EQP4" localSheetId="4">#REF!</definedName>
    <definedName name="________________EQP4">#REF!</definedName>
    <definedName name="________________EQP5" localSheetId="13">#REF!</definedName>
    <definedName name="________________EQP5" localSheetId="8">#REF!</definedName>
    <definedName name="________________EQP5" localSheetId="4">#REF!</definedName>
    <definedName name="________________EQP5">#REF!</definedName>
    <definedName name="________________EQP6" localSheetId="13">#REF!</definedName>
    <definedName name="________________EQP6" localSheetId="8">#REF!</definedName>
    <definedName name="________________EQP6" localSheetId="4">#REF!</definedName>
    <definedName name="________________EQP6">#REF!</definedName>
    <definedName name="________________EQP7" localSheetId="13">#REF!</definedName>
    <definedName name="________________EQP7" localSheetId="8">#REF!</definedName>
    <definedName name="________________EQP7" localSheetId="4">#REF!</definedName>
    <definedName name="________________EQP7">#REF!</definedName>
    <definedName name="________________EQP8" localSheetId="13">#REF!</definedName>
    <definedName name="________________EQP8" localSheetId="8">#REF!</definedName>
    <definedName name="________________EQP8" localSheetId="4">#REF!</definedName>
    <definedName name="________________EQP8">#REF!</definedName>
    <definedName name="________________EQP9" localSheetId="13">#REF!</definedName>
    <definedName name="________________EQP9" localSheetId="8">#REF!</definedName>
    <definedName name="________________EQP9" localSheetId="4">#REF!</definedName>
    <definedName name="________________EQP9">#REF!</definedName>
    <definedName name="________________FS01" localSheetId="8">[0]!ERR</definedName>
    <definedName name="________________FS01" localSheetId="4">[0]!ERR</definedName>
    <definedName name="________________FS01">[0]!ERR</definedName>
    <definedName name="________________FS01_4">#NAME?</definedName>
    <definedName name="________________i1" localSheetId="13">#REF!</definedName>
    <definedName name="________________i1" localSheetId="8">#REF!</definedName>
    <definedName name="________________i1" localSheetId="4">#REF!</definedName>
    <definedName name="________________i1">#REF!</definedName>
    <definedName name="________________M14" localSheetId="13">#REF!</definedName>
    <definedName name="________________M14" localSheetId="8">#REF!</definedName>
    <definedName name="________________M14" localSheetId="4">#REF!</definedName>
    <definedName name="________________M14">#REF!</definedName>
    <definedName name="________________MA2" localSheetId="13">#REF!</definedName>
    <definedName name="________________MA2" localSheetId="8">#REF!</definedName>
    <definedName name="________________MA2" localSheetId="4">#REF!</definedName>
    <definedName name="________________MA2">#REF!</definedName>
    <definedName name="________________MAT1" localSheetId="13">#REF!</definedName>
    <definedName name="________________MAT1" localSheetId="8">#REF!</definedName>
    <definedName name="________________MAT1" localSheetId="4">#REF!</definedName>
    <definedName name="________________MAT1">#REF!</definedName>
    <definedName name="________________MAT10" localSheetId="13">#REF!</definedName>
    <definedName name="________________MAT10" localSheetId="8">#REF!</definedName>
    <definedName name="________________MAT10" localSheetId="4">#REF!</definedName>
    <definedName name="________________MAT10">#REF!</definedName>
    <definedName name="________________MAT11" localSheetId="13">#REF!</definedName>
    <definedName name="________________MAT11" localSheetId="8">#REF!</definedName>
    <definedName name="________________MAT11" localSheetId="4">#REF!</definedName>
    <definedName name="________________MAT11">#REF!</definedName>
    <definedName name="________________MAT1111" localSheetId="13">#REF!</definedName>
    <definedName name="________________MAT1111" localSheetId="8">#REF!</definedName>
    <definedName name="________________MAT1111" localSheetId="4">#REF!</definedName>
    <definedName name="________________MAT1111">#REF!</definedName>
    <definedName name="________________MAT12" localSheetId="13">#REF!</definedName>
    <definedName name="________________MAT12" localSheetId="8">#REF!</definedName>
    <definedName name="________________MAT12" localSheetId="4">#REF!</definedName>
    <definedName name="________________MAT12">#REF!</definedName>
    <definedName name="________________MAT13" localSheetId="13">#REF!</definedName>
    <definedName name="________________MAT13" localSheetId="8">#REF!</definedName>
    <definedName name="________________MAT13" localSheetId="4">#REF!</definedName>
    <definedName name="________________MAT13">#REF!</definedName>
    <definedName name="________________MAT14" localSheetId="13">#REF!</definedName>
    <definedName name="________________MAT14" localSheetId="8">#REF!</definedName>
    <definedName name="________________MAT14" localSheetId="4">#REF!</definedName>
    <definedName name="________________MAT14">#REF!</definedName>
    <definedName name="________________MAT15" localSheetId="13">#REF!</definedName>
    <definedName name="________________MAT15" localSheetId="8">#REF!</definedName>
    <definedName name="________________MAT15" localSheetId="4">#REF!</definedName>
    <definedName name="________________MAT15">#REF!</definedName>
    <definedName name="________________MAT16" localSheetId="13">#REF!</definedName>
    <definedName name="________________MAT16" localSheetId="8">#REF!</definedName>
    <definedName name="________________MAT16" localSheetId="4">#REF!</definedName>
    <definedName name="________________MAT16">#REF!</definedName>
    <definedName name="________________MAT17" localSheetId="13">#REF!</definedName>
    <definedName name="________________MAT17" localSheetId="8">#REF!</definedName>
    <definedName name="________________MAT17" localSheetId="4">#REF!</definedName>
    <definedName name="________________MAT17">#REF!</definedName>
    <definedName name="________________MAT170" localSheetId="13">#REF!</definedName>
    <definedName name="________________MAT170" localSheetId="8">#REF!</definedName>
    <definedName name="________________MAT170" localSheetId="4">#REF!</definedName>
    <definedName name="________________MAT170">#REF!</definedName>
    <definedName name="________________MAT171" localSheetId="13">#REF!</definedName>
    <definedName name="________________MAT171" localSheetId="8">#REF!</definedName>
    <definedName name="________________MAT171" localSheetId="4">#REF!</definedName>
    <definedName name="________________MAT171">#REF!</definedName>
    <definedName name="________________MAT18" localSheetId="13">#REF!</definedName>
    <definedName name="________________MAT18" localSheetId="8">#REF!</definedName>
    <definedName name="________________MAT18" localSheetId="4">#REF!</definedName>
    <definedName name="________________MAT18">#REF!</definedName>
    <definedName name="________________MAT19" localSheetId="13">#REF!</definedName>
    <definedName name="________________MAT19" localSheetId="8">#REF!</definedName>
    <definedName name="________________MAT19" localSheetId="4">#REF!</definedName>
    <definedName name="________________MAT19">#REF!</definedName>
    <definedName name="________________MAT2" localSheetId="13">#REF!</definedName>
    <definedName name="________________MAT2" localSheetId="8">#REF!</definedName>
    <definedName name="________________MAT2" localSheetId="4">#REF!</definedName>
    <definedName name="________________MAT2">#REF!</definedName>
    <definedName name="________________MAT20" localSheetId="13">#REF!</definedName>
    <definedName name="________________MAT20" localSheetId="8">#REF!</definedName>
    <definedName name="________________MAT20" localSheetId="4">#REF!</definedName>
    <definedName name="________________MAT20">#REF!</definedName>
    <definedName name="________________MAT21" localSheetId="13">#REF!</definedName>
    <definedName name="________________MAT21" localSheetId="8">#REF!</definedName>
    <definedName name="________________MAT21" localSheetId="4">#REF!</definedName>
    <definedName name="________________MAT21">#REF!</definedName>
    <definedName name="________________MAT22" localSheetId="13">#REF!</definedName>
    <definedName name="________________MAT22" localSheetId="8">#REF!</definedName>
    <definedName name="________________MAT22" localSheetId="4">#REF!</definedName>
    <definedName name="________________MAT22">#REF!</definedName>
    <definedName name="________________MAT23" localSheetId="13">#REF!</definedName>
    <definedName name="________________MAT23" localSheetId="8">#REF!</definedName>
    <definedName name="________________MAT23" localSheetId="4">#REF!</definedName>
    <definedName name="________________MAT23">#REF!</definedName>
    <definedName name="________________MAT24" localSheetId="13">#REF!</definedName>
    <definedName name="________________MAT24" localSheetId="8">#REF!</definedName>
    <definedName name="________________MAT24" localSheetId="4">#REF!</definedName>
    <definedName name="________________MAT24">#REF!</definedName>
    <definedName name="________________MAT25" localSheetId="13">#REF!</definedName>
    <definedName name="________________MAT25" localSheetId="8">#REF!</definedName>
    <definedName name="________________MAT25" localSheetId="4">#REF!</definedName>
    <definedName name="________________MAT25">#REF!</definedName>
    <definedName name="________________MAT26" localSheetId="13">#REF!</definedName>
    <definedName name="________________MAT26" localSheetId="8">#REF!</definedName>
    <definedName name="________________MAT26" localSheetId="4">#REF!</definedName>
    <definedName name="________________MAT26">#REF!</definedName>
    <definedName name="________________MAT27" localSheetId="13">#REF!</definedName>
    <definedName name="________________MAT27" localSheetId="8">#REF!</definedName>
    <definedName name="________________MAT27" localSheetId="4">#REF!</definedName>
    <definedName name="________________MAT27">#REF!</definedName>
    <definedName name="________________MAT28" localSheetId="13">#REF!</definedName>
    <definedName name="________________MAT28" localSheetId="8">#REF!</definedName>
    <definedName name="________________MAT28" localSheetId="4">#REF!</definedName>
    <definedName name="________________MAT28">#REF!</definedName>
    <definedName name="________________MAT29" localSheetId="13">#REF!</definedName>
    <definedName name="________________MAT29" localSheetId="8">#REF!</definedName>
    <definedName name="________________MAT29" localSheetId="4">#REF!</definedName>
    <definedName name="________________MAT29">#REF!</definedName>
    <definedName name="________________MAT3" localSheetId="13">#REF!</definedName>
    <definedName name="________________MAT3" localSheetId="8">#REF!</definedName>
    <definedName name="________________MAT3" localSheetId="4">#REF!</definedName>
    <definedName name="________________MAT3">#REF!</definedName>
    <definedName name="________________MAT30" localSheetId="13">#REF!</definedName>
    <definedName name="________________MAT30" localSheetId="8">#REF!</definedName>
    <definedName name="________________MAT30" localSheetId="4">#REF!</definedName>
    <definedName name="________________MAT30">#REF!</definedName>
    <definedName name="________________MAT31" localSheetId="13">#REF!</definedName>
    <definedName name="________________MAT31" localSheetId="8">#REF!</definedName>
    <definedName name="________________MAT31" localSheetId="4">#REF!</definedName>
    <definedName name="________________MAT31">#REF!</definedName>
    <definedName name="________________MAT32" localSheetId="13">#REF!</definedName>
    <definedName name="________________MAT32" localSheetId="8">#REF!</definedName>
    <definedName name="________________MAT32" localSheetId="4">#REF!</definedName>
    <definedName name="________________MAT32">#REF!</definedName>
    <definedName name="________________MAT33" localSheetId="13">#REF!</definedName>
    <definedName name="________________MAT33" localSheetId="8">#REF!</definedName>
    <definedName name="________________MAT33" localSheetId="4">#REF!</definedName>
    <definedName name="________________MAT33">#REF!</definedName>
    <definedName name="________________MAT34" localSheetId="13">#REF!</definedName>
    <definedName name="________________MAT34" localSheetId="8">#REF!</definedName>
    <definedName name="________________MAT34" localSheetId="4">#REF!</definedName>
    <definedName name="________________MAT34">#REF!</definedName>
    <definedName name="________________MAT35" localSheetId="13">#REF!</definedName>
    <definedName name="________________MAT35" localSheetId="8">#REF!</definedName>
    <definedName name="________________MAT35" localSheetId="4">#REF!</definedName>
    <definedName name="________________MAT35">#REF!</definedName>
    <definedName name="________________MAT36" localSheetId="13">#REF!</definedName>
    <definedName name="________________MAT36" localSheetId="8">#REF!</definedName>
    <definedName name="________________MAT36" localSheetId="4">#REF!</definedName>
    <definedName name="________________MAT36">#REF!</definedName>
    <definedName name="________________MAT37" localSheetId="13">#REF!</definedName>
    <definedName name="________________MAT37" localSheetId="8">#REF!</definedName>
    <definedName name="________________MAT37" localSheetId="4">#REF!</definedName>
    <definedName name="________________MAT37">#REF!</definedName>
    <definedName name="________________MAT4" localSheetId="13">#REF!</definedName>
    <definedName name="________________MAT4" localSheetId="8">#REF!</definedName>
    <definedName name="________________MAT4" localSheetId="4">#REF!</definedName>
    <definedName name="________________MAT4">#REF!</definedName>
    <definedName name="________________MAT5" localSheetId="13">#REF!</definedName>
    <definedName name="________________MAT5" localSheetId="8">#REF!</definedName>
    <definedName name="________________MAT5" localSheetId="4">#REF!</definedName>
    <definedName name="________________MAT5">#REF!</definedName>
    <definedName name="________________MAT6" localSheetId="13">#REF!</definedName>
    <definedName name="________________MAT6" localSheetId="8">#REF!</definedName>
    <definedName name="________________MAT6" localSheetId="4">#REF!</definedName>
    <definedName name="________________MAT6">#REF!</definedName>
    <definedName name="________________MAT7" localSheetId="13">#REF!</definedName>
    <definedName name="________________MAT7" localSheetId="8">#REF!</definedName>
    <definedName name="________________MAT7" localSheetId="4">#REF!</definedName>
    <definedName name="________________MAT7">#REF!</definedName>
    <definedName name="________________MAT8" localSheetId="13">#REF!</definedName>
    <definedName name="________________MAT8" localSheetId="8">#REF!</definedName>
    <definedName name="________________MAT8" localSheetId="4">#REF!</definedName>
    <definedName name="________________MAT8">#REF!</definedName>
    <definedName name="________________MAT832" localSheetId="13">#REF!</definedName>
    <definedName name="________________MAT832" localSheetId="8">#REF!</definedName>
    <definedName name="________________MAT832" localSheetId="4">#REF!</definedName>
    <definedName name="________________MAT832">#REF!</definedName>
    <definedName name="________________MAT9" localSheetId="13">#REF!</definedName>
    <definedName name="________________MAT9" localSheetId="8">#REF!</definedName>
    <definedName name="________________MAT9" localSheetId="4">#REF!</definedName>
    <definedName name="________________MAT9">#REF!</definedName>
    <definedName name="________________MAY88" localSheetId="13">#REF!</definedName>
    <definedName name="________________MAY88" localSheetId="8">#REF!</definedName>
    <definedName name="________________MAY88" localSheetId="4">#REF!</definedName>
    <definedName name="________________MAY88">#REF!</definedName>
    <definedName name="________________MO1" localSheetId="13">#REF!</definedName>
    <definedName name="________________MO1" localSheetId="8">#REF!</definedName>
    <definedName name="________________MO1" localSheetId="4">#REF!</definedName>
    <definedName name="________________MO1">#REF!</definedName>
    <definedName name="________________MO10" localSheetId="13">#REF!</definedName>
    <definedName name="________________MO10" localSheetId="8">#REF!</definedName>
    <definedName name="________________MO10" localSheetId="4">#REF!</definedName>
    <definedName name="________________MO10">#REF!</definedName>
    <definedName name="________________MO2" localSheetId="13">#REF!</definedName>
    <definedName name="________________MO2" localSheetId="8">#REF!</definedName>
    <definedName name="________________MO2" localSheetId="4">#REF!</definedName>
    <definedName name="________________MO2">#REF!</definedName>
    <definedName name="________________MO3" localSheetId="13">#REF!</definedName>
    <definedName name="________________MO3" localSheetId="8">#REF!</definedName>
    <definedName name="________________MO3" localSheetId="4">#REF!</definedName>
    <definedName name="________________MO3">#REF!</definedName>
    <definedName name="________________MO4" localSheetId="13">#REF!</definedName>
    <definedName name="________________MO4" localSheetId="8">#REF!</definedName>
    <definedName name="________________MO4" localSheetId="4">#REF!</definedName>
    <definedName name="________________MO4">#REF!</definedName>
    <definedName name="________________MO5" localSheetId="13">#REF!</definedName>
    <definedName name="________________MO5" localSheetId="8">#REF!</definedName>
    <definedName name="________________MO5" localSheetId="4">#REF!</definedName>
    <definedName name="________________MO5">#REF!</definedName>
    <definedName name="________________MO6" localSheetId="13">#REF!</definedName>
    <definedName name="________________MO6" localSheetId="8">#REF!</definedName>
    <definedName name="________________MO6" localSheetId="4">#REF!</definedName>
    <definedName name="________________MO6">#REF!</definedName>
    <definedName name="________________MO7" localSheetId="13">#REF!</definedName>
    <definedName name="________________MO7" localSheetId="8">#REF!</definedName>
    <definedName name="________________MO7" localSheetId="4">#REF!</definedName>
    <definedName name="________________MO7">#REF!</definedName>
    <definedName name="________________MO8" localSheetId="13">#REF!</definedName>
    <definedName name="________________MO8" localSheetId="8">#REF!</definedName>
    <definedName name="________________MO8" localSheetId="4">#REF!</definedName>
    <definedName name="________________MO8">#REF!</definedName>
    <definedName name="________________MO9" localSheetId="13">#REF!</definedName>
    <definedName name="________________MO9" localSheetId="8">#REF!</definedName>
    <definedName name="________________MO9" localSheetId="4">#REF!</definedName>
    <definedName name="________________MO9">#REF!</definedName>
    <definedName name="________________MV1" localSheetId="13">#REF!</definedName>
    <definedName name="________________MV1" localSheetId="8">#REF!</definedName>
    <definedName name="________________MV1" localSheetId="4">#REF!</definedName>
    <definedName name="________________MV1">#REF!</definedName>
    <definedName name="________________MV10" localSheetId="13">#REF!</definedName>
    <definedName name="________________MV10" localSheetId="8">#REF!</definedName>
    <definedName name="________________MV10" localSheetId="4">#REF!</definedName>
    <definedName name="________________MV10">#REF!</definedName>
    <definedName name="________________MV11" localSheetId="13">#REF!</definedName>
    <definedName name="________________MV11" localSheetId="8">#REF!</definedName>
    <definedName name="________________MV11" localSheetId="4">#REF!</definedName>
    <definedName name="________________MV11">#REF!</definedName>
    <definedName name="________________MV12" localSheetId="13">#REF!</definedName>
    <definedName name="________________MV12" localSheetId="8">#REF!</definedName>
    <definedName name="________________MV12" localSheetId="4">#REF!</definedName>
    <definedName name="________________MV12">#REF!</definedName>
    <definedName name="________________MV13" localSheetId="13">#REF!</definedName>
    <definedName name="________________MV13" localSheetId="8">#REF!</definedName>
    <definedName name="________________MV13" localSheetId="4">#REF!</definedName>
    <definedName name="________________MV13">#REF!</definedName>
    <definedName name="________________MV14" localSheetId="13">#REF!</definedName>
    <definedName name="________________MV14" localSheetId="8">#REF!</definedName>
    <definedName name="________________MV14" localSheetId="4">#REF!</definedName>
    <definedName name="________________MV14">#REF!</definedName>
    <definedName name="________________MV15" localSheetId="13">#REF!</definedName>
    <definedName name="________________MV15" localSheetId="8">#REF!</definedName>
    <definedName name="________________MV15" localSheetId="4">#REF!</definedName>
    <definedName name="________________MV15">#REF!</definedName>
    <definedName name="________________MV16" localSheetId="13">#REF!</definedName>
    <definedName name="________________MV16" localSheetId="8">#REF!</definedName>
    <definedName name="________________MV16" localSheetId="4">#REF!</definedName>
    <definedName name="________________MV16">#REF!</definedName>
    <definedName name="________________MV17" localSheetId="13">#REF!</definedName>
    <definedName name="________________MV17" localSheetId="8">#REF!</definedName>
    <definedName name="________________MV17" localSheetId="4">#REF!</definedName>
    <definedName name="________________MV17">#REF!</definedName>
    <definedName name="________________MV18" localSheetId="13">#REF!</definedName>
    <definedName name="________________MV18" localSheetId="8">#REF!</definedName>
    <definedName name="________________MV18" localSheetId="4">#REF!</definedName>
    <definedName name="________________MV18">#REF!</definedName>
    <definedName name="________________MV19" localSheetId="13">#REF!</definedName>
    <definedName name="________________MV19" localSheetId="8">#REF!</definedName>
    <definedName name="________________MV19" localSheetId="4">#REF!</definedName>
    <definedName name="________________MV19">#REF!</definedName>
    <definedName name="________________MV2" localSheetId="13">#REF!</definedName>
    <definedName name="________________MV2" localSheetId="8">#REF!</definedName>
    <definedName name="________________MV2" localSheetId="4">#REF!</definedName>
    <definedName name="________________MV2">#REF!</definedName>
    <definedName name="________________MV20" localSheetId="13">#REF!</definedName>
    <definedName name="________________MV20" localSheetId="8">#REF!</definedName>
    <definedName name="________________MV20" localSheetId="4">#REF!</definedName>
    <definedName name="________________MV20">#REF!</definedName>
    <definedName name="________________MV3" localSheetId="13">#REF!</definedName>
    <definedName name="________________MV3" localSheetId="8">#REF!</definedName>
    <definedName name="________________MV3" localSheetId="4">#REF!</definedName>
    <definedName name="________________MV3">#REF!</definedName>
    <definedName name="________________MV5" localSheetId="13">#REF!</definedName>
    <definedName name="________________MV5" localSheetId="8">#REF!</definedName>
    <definedName name="________________MV5" localSheetId="4">#REF!</definedName>
    <definedName name="________________MV5">#REF!</definedName>
    <definedName name="________________MV6" localSheetId="13">#REF!</definedName>
    <definedName name="________________MV6" localSheetId="8">#REF!</definedName>
    <definedName name="________________MV6" localSheetId="4">#REF!</definedName>
    <definedName name="________________MV6">#REF!</definedName>
    <definedName name="________________MV7" localSheetId="13">#REF!</definedName>
    <definedName name="________________MV7" localSheetId="8">#REF!</definedName>
    <definedName name="________________MV7" localSheetId="4">#REF!</definedName>
    <definedName name="________________MV7">#REF!</definedName>
    <definedName name="________________MV8" localSheetId="13">#REF!</definedName>
    <definedName name="________________MV8" localSheetId="8">#REF!</definedName>
    <definedName name="________________MV8" localSheetId="4">#REF!</definedName>
    <definedName name="________________MV8">#REF!</definedName>
    <definedName name="________________MV9" localSheetId="13">#REF!</definedName>
    <definedName name="________________MV9" localSheetId="8">#REF!</definedName>
    <definedName name="________________MV9" localSheetId="4">#REF!</definedName>
    <definedName name="________________MV9">#REF!</definedName>
    <definedName name="________________rc" localSheetId="13">#REF!</definedName>
    <definedName name="________________rc" localSheetId="8">#REF!</definedName>
    <definedName name="________________rc" localSheetId="4">#REF!</definedName>
    <definedName name="________________rc">#REF!</definedName>
    <definedName name="________________SBC1" localSheetId="13">#REF!</definedName>
    <definedName name="________________SBC1" localSheetId="8">#REF!</definedName>
    <definedName name="________________SBC1" localSheetId="4">#REF!</definedName>
    <definedName name="________________SBC1">#REF!</definedName>
    <definedName name="________________SBC3" localSheetId="13">#REF!</definedName>
    <definedName name="________________SBC3" localSheetId="8">#REF!</definedName>
    <definedName name="________________SBC3" localSheetId="4">#REF!</definedName>
    <definedName name="________________SBC3">#REF!</definedName>
    <definedName name="________________SBC5" localSheetId="13">#REF!</definedName>
    <definedName name="________________SBC5" localSheetId="8">#REF!</definedName>
    <definedName name="________________SBC5" localSheetId="4">#REF!</definedName>
    <definedName name="________________SBC5">#REF!</definedName>
    <definedName name="_______________AFC1" localSheetId="13">#REF!</definedName>
    <definedName name="_______________AFC1" localSheetId="8">#REF!</definedName>
    <definedName name="_______________AFC1" localSheetId="4">#REF!</definedName>
    <definedName name="_______________AFC1">#REF!</definedName>
    <definedName name="_______________AFC3" localSheetId="13">#REF!</definedName>
    <definedName name="_______________AFC3" localSheetId="8">#REF!</definedName>
    <definedName name="_______________AFC3" localSheetId="4">#REF!</definedName>
    <definedName name="_______________AFC3">#REF!</definedName>
    <definedName name="_______________AFC5" localSheetId="13">#REF!</definedName>
    <definedName name="_______________AFC5" localSheetId="8">#REF!</definedName>
    <definedName name="_______________AFC5" localSheetId="4">#REF!</definedName>
    <definedName name="_______________AFC5">#REF!</definedName>
    <definedName name="_______________apu1" localSheetId="13">#REF!</definedName>
    <definedName name="_______________apu1" localSheetId="8">#REF!</definedName>
    <definedName name="_______________apu1" localSheetId="4">#REF!</definedName>
    <definedName name="_______________apu1">#REF!</definedName>
    <definedName name="_______________BGC1" localSheetId="13">#REF!</definedName>
    <definedName name="_______________BGC1" localSheetId="8">#REF!</definedName>
    <definedName name="_______________BGC1" localSheetId="4">#REF!</definedName>
    <definedName name="_______________BGC1">#REF!</definedName>
    <definedName name="_______________BGC3" localSheetId="13">#REF!</definedName>
    <definedName name="_______________BGC3" localSheetId="8">#REF!</definedName>
    <definedName name="_______________BGC3" localSheetId="4">#REF!</definedName>
    <definedName name="_______________BGC3">#REF!</definedName>
    <definedName name="_______________BGC5" localSheetId="13">#REF!</definedName>
    <definedName name="_______________BGC5" localSheetId="8">#REF!</definedName>
    <definedName name="_______________BGC5" localSheetId="4">#REF!</definedName>
    <definedName name="_______________BGC5">#REF!</definedName>
    <definedName name="_______________CAC1" localSheetId="13">#REF!</definedName>
    <definedName name="_______________CAC1" localSheetId="8">#REF!</definedName>
    <definedName name="_______________CAC1" localSheetId="4">#REF!</definedName>
    <definedName name="_______________CAC1">#REF!</definedName>
    <definedName name="_______________CAC3" localSheetId="13">#REF!</definedName>
    <definedName name="_______________CAC3" localSheetId="8">#REF!</definedName>
    <definedName name="_______________CAC3" localSheetId="4">#REF!</definedName>
    <definedName name="_______________CAC3">#REF!</definedName>
    <definedName name="_______________CAC5" localSheetId="13">#REF!</definedName>
    <definedName name="_______________CAC5" localSheetId="8">#REF!</definedName>
    <definedName name="_______________CAC5" localSheetId="4">#REF!</definedName>
    <definedName name="_______________CAC5">#REF!</definedName>
    <definedName name="_______________CON123" localSheetId="13">#REF!</definedName>
    <definedName name="_______________CON123" localSheetId="8">#REF!</definedName>
    <definedName name="_______________CON123" localSheetId="4">#REF!</definedName>
    <definedName name="_______________CON123">#REF!</definedName>
    <definedName name="_______________EQP1" localSheetId="13">#REF!</definedName>
    <definedName name="_______________EQP1" localSheetId="8">#REF!</definedName>
    <definedName name="_______________EQP1" localSheetId="4">#REF!</definedName>
    <definedName name="_______________EQP1">#REF!</definedName>
    <definedName name="_______________EQP10" localSheetId="13">#REF!</definedName>
    <definedName name="_______________EQP10" localSheetId="8">#REF!</definedName>
    <definedName name="_______________EQP10" localSheetId="4">#REF!</definedName>
    <definedName name="_______________EQP10">#REF!</definedName>
    <definedName name="_______________EQP11" localSheetId="13">#REF!</definedName>
    <definedName name="_______________EQP11" localSheetId="8">#REF!</definedName>
    <definedName name="_______________EQP11" localSheetId="4">#REF!</definedName>
    <definedName name="_______________EQP11">#REF!</definedName>
    <definedName name="_______________EQP12" localSheetId="13">#REF!</definedName>
    <definedName name="_______________EQP12" localSheetId="8">#REF!</definedName>
    <definedName name="_______________EQP12" localSheetId="4">#REF!</definedName>
    <definedName name="_______________EQP12">#REF!</definedName>
    <definedName name="_______________EQP13" localSheetId="13">#REF!</definedName>
    <definedName name="_______________EQP13" localSheetId="8">#REF!</definedName>
    <definedName name="_______________EQP13" localSheetId="4">#REF!</definedName>
    <definedName name="_______________EQP13">#REF!</definedName>
    <definedName name="_______________EQP14" localSheetId="13">#REF!</definedName>
    <definedName name="_______________EQP14" localSheetId="8">#REF!</definedName>
    <definedName name="_______________EQP14" localSheetId="4">#REF!</definedName>
    <definedName name="_______________EQP14">#REF!</definedName>
    <definedName name="_______________EQP15" localSheetId="13">#REF!</definedName>
    <definedName name="_______________EQP15" localSheetId="8">#REF!</definedName>
    <definedName name="_______________EQP15" localSheetId="4">#REF!</definedName>
    <definedName name="_______________EQP15">#REF!</definedName>
    <definedName name="_______________EQP16" localSheetId="13">#REF!</definedName>
    <definedName name="_______________EQP16" localSheetId="8">#REF!</definedName>
    <definedName name="_______________EQP16" localSheetId="4">#REF!</definedName>
    <definedName name="_______________EQP16">#REF!</definedName>
    <definedName name="_______________EQP17" localSheetId="13">#REF!</definedName>
    <definedName name="_______________EQP17" localSheetId="8">#REF!</definedName>
    <definedName name="_______________EQP17" localSheetId="4">#REF!</definedName>
    <definedName name="_______________EQP17">#REF!</definedName>
    <definedName name="_______________EQP18" localSheetId="13">#REF!</definedName>
    <definedName name="_______________EQP18" localSheetId="8">#REF!</definedName>
    <definedName name="_______________EQP18" localSheetId="4">#REF!</definedName>
    <definedName name="_______________EQP18">#REF!</definedName>
    <definedName name="_______________EQP19" localSheetId="13">#REF!</definedName>
    <definedName name="_______________EQP19" localSheetId="8">#REF!</definedName>
    <definedName name="_______________EQP19" localSheetId="4">#REF!</definedName>
    <definedName name="_______________EQP19">#REF!</definedName>
    <definedName name="_______________EQP2" localSheetId="13">#REF!</definedName>
    <definedName name="_______________EQP2" localSheetId="8">#REF!</definedName>
    <definedName name="_______________EQP2" localSheetId="4">#REF!</definedName>
    <definedName name="_______________EQP2">#REF!</definedName>
    <definedName name="_______________EQP20" localSheetId="13">#REF!</definedName>
    <definedName name="_______________EQP20" localSheetId="8">#REF!</definedName>
    <definedName name="_______________EQP20" localSheetId="4">#REF!</definedName>
    <definedName name="_______________EQP20">#REF!</definedName>
    <definedName name="_______________EQP3" localSheetId="13">#REF!</definedName>
    <definedName name="_______________EQP3" localSheetId="8">#REF!</definedName>
    <definedName name="_______________EQP3" localSheetId="4">#REF!</definedName>
    <definedName name="_______________EQP3">#REF!</definedName>
    <definedName name="_______________EQP4" localSheetId="13">#REF!</definedName>
    <definedName name="_______________EQP4" localSheetId="8">#REF!</definedName>
    <definedName name="_______________EQP4" localSheetId="4">#REF!</definedName>
    <definedName name="_______________EQP4">#REF!</definedName>
    <definedName name="_______________EQP5" localSheetId="13">#REF!</definedName>
    <definedName name="_______________EQP5" localSheetId="8">#REF!</definedName>
    <definedName name="_______________EQP5" localSheetId="4">#REF!</definedName>
    <definedName name="_______________EQP5">#REF!</definedName>
    <definedName name="_______________EQP6" localSheetId="13">#REF!</definedName>
    <definedName name="_______________EQP6" localSheetId="8">#REF!</definedName>
    <definedName name="_______________EQP6" localSheetId="4">#REF!</definedName>
    <definedName name="_______________EQP6">#REF!</definedName>
    <definedName name="_______________EQP7" localSheetId="13">#REF!</definedName>
    <definedName name="_______________EQP7" localSheetId="8">#REF!</definedName>
    <definedName name="_______________EQP7" localSheetId="4">#REF!</definedName>
    <definedName name="_______________EQP7">#REF!</definedName>
    <definedName name="_______________EQP8" localSheetId="13">#REF!</definedName>
    <definedName name="_______________EQP8" localSheetId="8">#REF!</definedName>
    <definedName name="_______________EQP8" localSheetId="4">#REF!</definedName>
    <definedName name="_______________EQP8">#REF!</definedName>
    <definedName name="_______________EQP9" localSheetId="13">#REF!</definedName>
    <definedName name="_______________EQP9" localSheetId="8">#REF!</definedName>
    <definedName name="_______________EQP9" localSheetId="4">#REF!</definedName>
    <definedName name="_______________EQP9">#REF!</definedName>
    <definedName name="_______________EST1" localSheetId="13">#REF!</definedName>
    <definedName name="_______________EST1" localSheetId="8">#REF!</definedName>
    <definedName name="_______________EST1" localSheetId="4">#REF!</definedName>
    <definedName name="_______________EST1">#REF!</definedName>
    <definedName name="_______________EST10" localSheetId="13">#REF!</definedName>
    <definedName name="_______________EST10" localSheetId="8">#REF!</definedName>
    <definedName name="_______________EST10" localSheetId="4">#REF!</definedName>
    <definedName name="_______________EST10">#REF!</definedName>
    <definedName name="_______________EST11" localSheetId="13">#REF!</definedName>
    <definedName name="_______________EST11" localSheetId="8">#REF!</definedName>
    <definedName name="_______________EST11" localSheetId="4">#REF!</definedName>
    <definedName name="_______________EST11">#REF!</definedName>
    <definedName name="_______________EST12" localSheetId="13">#REF!</definedName>
    <definedName name="_______________EST12" localSheetId="8">#REF!</definedName>
    <definedName name="_______________EST12" localSheetId="4">#REF!</definedName>
    <definedName name="_______________EST12">#REF!</definedName>
    <definedName name="_______________EST13" localSheetId="13">#REF!</definedName>
    <definedName name="_______________EST13" localSheetId="8">#REF!</definedName>
    <definedName name="_______________EST13" localSheetId="4">#REF!</definedName>
    <definedName name="_______________EST13">#REF!</definedName>
    <definedName name="_______________EST14" localSheetId="13">#REF!</definedName>
    <definedName name="_______________EST14" localSheetId="8">#REF!</definedName>
    <definedName name="_______________EST14" localSheetId="4">#REF!</definedName>
    <definedName name="_______________EST14">#REF!</definedName>
    <definedName name="_______________EST15" localSheetId="13">#REF!</definedName>
    <definedName name="_______________EST15" localSheetId="8">#REF!</definedName>
    <definedName name="_______________EST15" localSheetId="4">#REF!</definedName>
    <definedName name="_______________EST15">#REF!</definedName>
    <definedName name="_______________EST16" localSheetId="13">#REF!</definedName>
    <definedName name="_______________EST16" localSheetId="8">#REF!</definedName>
    <definedName name="_______________EST16" localSheetId="4">#REF!</definedName>
    <definedName name="_______________EST16">#REF!</definedName>
    <definedName name="_______________EST17" localSheetId="13">#REF!</definedName>
    <definedName name="_______________EST17" localSheetId="8">#REF!</definedName>
    <definedName name="_______________EST17" localSheetId="4">#REF!</definedName>
    <definedName name="_______________EST17">#REF!</definedName>
    <definedName name="_______________EST18" localSheetId="13">#REF!</definedName>
    <definedName name="_______________EST18" localSheetId="8">#REF!</definedName>
    <definedName name="_______________EST18" localSheetId="4">#REF!</definedName>
    <definedName name="_______________EST18">#REF!</definedName>
    <definedName name="_______________EST19" localSheetId="13">#REF!</definedName>
    <definedName name="_______________EST19" localSheetId="8">#REF!</definedName>
    <definedName name="_______________EST19" localSheetId="4">#REF!</definedName>
    <definedName name="_______________EST19">#REF!</definedName>
    <definedName name="_______________EST2" localSheetId="13">#REF!</definedName>
    <definedName name="_______________EST2" localSheetId="8">#REF!</definedName>
    <definedName name="_______________EST2" localSheetId="4">#REF!</definedName>
    <definedName name="_______________EST2">#REF!</definedName>
    <definedName name="_______________EST3" localSheetId="13">#REF!</definedName>
    <definedName name="_______________EST3" localSheetId="8">#REF!</definedName>
    <definedName name="_______________EST3" localSheetId="4">#REF!</definedName>
    <definedName name="_______________EST3">#REF!</definedName>
    <definedName name="_______________EST4" localSheetId="13">#REF!</definedName>
    <definedName name="_______________EST4" localSheetId="8">#REF!</definedName>
    <definedName name="_______________EST4" localSheetId="4">#REF!</definedName>
    <definedName name="_______________EST4">#REF!</definedName>
    <definedName name="_______________EST5" localSheetId="13">#REF!</definedName>
    <definedName name="_______________EST5" localSheetId="8">#REF!</definedName>
    <definedName name="_______________EST5" localSheetId="4">#REF!</definedName>
    <definedName name="_______________EST5">#REF!</definedName>
    <definedName name="_______________EST6" localSheetId="13">#REF!</definedName>
    <definedName name="_______________EST6" localSheetId="8">#REF!</definedName>
    <definedName name="_______________EST6" localSheetId="4">#REF!</definedName>
    <definedName name="_______________EST6">#REF!</definedName>
    <definedName name="_______________EST7" localSheetId="13">#REF!</definedName>
    <definedName name="_______________EST7" localSheetId="8">#REF!</definedName>
    <definedName name="_______________EST7" localSheetId="4">#REF!</definedName>
    <definedName name="_______________EST7">#REF!</definedName>
    <definedName name="_______________EST8" localSheetId="13">#REF!</definedName>
    <definedName name="_______________EST8" localSheetId="8">#REF!</definedName>
    <definedName name="_______________EST8" localSheetId="4">#REF!</definedName>
    <definedName name="_______________EST8">#REF!</definedName>
    <definedName name="_______________EST9" localSheetId="13">#REF!</definedName>
    <definedName name="_______________EST9" localSheetId="8">#REF!</definedName>
    <definedName name="_______________EST9" localSheetId="4">#REF!</definedName>
    <definedName name="_______________EST9">#REF!</definedName>
    <definedName name="_______________EXC1" localSheetId="13">#REF!</definedName>
    <definedName name="_______________EXC1" localSheetId="8">#REF!</definedName>
    <definedName name="_______________EXC1" localSheetId="4">#REF!</definedName>
    <definedName name="_______________EXC1">#REF!</definedName>
    <definedName name="_______________EXC10" localSheetId="13">#REF!</definedName>
    <definedName name="_______________EXC10" localSheetId="8">#REF!</definedName>
    <definedName name="_______________EXC10" localSheetId="4">#REF!</definedName>
    <definedName name="_______________EXC10">#REF!</definedName>
    <definedName name="_______________EXC11" localSheetId="13">#REF!</definedName>
    <definedName name="_______________EXC11" localSheetId="8">#REF!</definedName>
    <definedName name="_______________EXC11" localSheetId="4">#REF!</definedName>
    <definedName name="_______________EXC11">#REF!</definedName>
    <definedName name="_______________EXC12" localSheetId="13">#REF!</definedName>
    <definedName name="_______________EXC12" localSheetId="8">#REF!</definedName>
    <definedName name="_______________EXC12" localSheetId="4">#REF!</definedName>
    <definedName name="_______________EXC12">#REF!</definedName>
    <definedName name="_______________EXC2" localSheetId="13">#REF!</definedName>
    <definedName name="_______________EXC2" localSheetId="8">#REF!</definedName>
    <definedName name="_______________EXC2" localSheetId="4">#REF!</definedName>
    <definedName name="_______________EXC2">#REF!</definedName>
    <definedName name="_______________EXC3" localSheetId="13">#REF!</definedName>
    <definedName name="_______________EXC3" localSheetId="8">#REF!</definedName>
    <definedName name="_______________EXC3" localSheetId="4">#REF!</definedName>
    <definedName name="_______________EXC3">#REF!</definedName>
    <definedName name="_______________EXC4" localSheetId="13">#REF!</definedName>
    <definedName name="_______________EXC4" localSheetId="8">#REF!</definedName>
    <definedName name="_______________EXC4" localSheetId="4">#REF!</definedName>
    <definedName name="_______________EXC4">#REF!</definedName>
    <definedName name="_______________EXC5" localSheetId="13">#REF!</definedName>
    <definedName name="_______________EXC5" localSheetId="8">#REF!</definedName>
    <definedName name="_______________EXC5" localSheetId="4">#REF!</definedName>
    <definedName name="_______________EXC5">#REF!</definedName>
    <definedName name="_______________EXC6" localSheetId="13">#REF!</definedName>
    <definedName name="_______________EXC6" localSheetId="8">#REF!</definedName>
    <definedName name="_______________EXC6" localSheetId="4">#REF!</definedName>
    <definedName name="_______________EXC6">#REF!</definedName>
    <definedName name="_______________EXC7" localSheetId="13">#REF!</definedName>
    <definedName name="_______________EXC7" localSheetId="8">#REF!</definedName>
    <definedName name="_______________EXC7" localSheetId="4">#REF!</definedName>
    <definedName name="_______________EXC7">#REF!</definedName>
    <definedName name="_______________EXC8" localSheetId="13">#REF!</definedName>
    <definedName name="_______________EXC8" localSheetId="8">#REF!</definedName>
    <definedName name="_______________EXC8" localSheetId="4">#REF!</definedName>
    <definedName name="_______________EXC8">#REF!</definedName>
    <definedName name="_______________EXC9" localSheetId="13">#REF!</definedName>
    <definedName name="_______________EXC9" localSheetId="8">#REF!</definedName>
    <definedName name="_______________EXC9" localSheetId="4">#REF!</definedName>
    <definedName name="_______________EXC9">#REF!</definedName>
    <definedName name="_______________F" localSheetId="8">[0]!ERR</definedName>
    <definedName name="_______________F" localSheetId="4">[0]!ERR</definedName>
    <definedName name="_______________F">[0]!ERR</definedName>
    <definedName name="_______________F_1">#NAME?</definedName>
    <definedName name="_______________F_2">#NAME?</definedName>
    <definedName name="_______________F_4">#NAME?</definedName>
    <definedName name="_______________F_6">#NAME?</definedName>
    <definedName name="_______________F_7">#NAME?</definedName>
    <definedName name="_______________F_8">#NAME?</definedName>
    <definedName name="_______________FS01" localSheetId="8">[0]!ERR</definedName>
    <definedName name="_______________FS01" localSheetId="4">[0]!ERR</definedName>
    <definedName name="_______________FS01">[0]!ERR</definedName>
    <definedName name="_______________FS01_1">#NAME?</definedName>
    <definedName name="_______________FS01_2">#NAME?</definedName>
    <definedName name="_______________FS01_4">#NAME?</definedName>
    <definedName name="_______________FS01_6">#NAME?</definedName>
    <definedName name="_______________FS01_7">#NAME?</definedName>
    <definedName name="_______________FS01_8">#NAME?</definedName>
    <definedName name="_______________i1" localSheetId="13">#REF!</definedName>
    <definedName name="_______________i1" localSheetId="8">#REF!</definedName>
    <definedName name="_______________i1" localSheetId="4">#REF!</definedName>
    <definedName name="_______________i1">#REF!</definedName>
    <definedName name="_______________INF1" localSheetId="13">#REF!</definedName>
    <definedName name="_______________INF1" localSheetId="8">#REF!</definedName>
    <definedName name="_______________INF1" localSheetId="4">#REF!</definedName>
    <definedName name="_______________INF1">#REF!</definedName>
    <definedName name="_______________M14" localSheetId="13">#REF!</definedName>
    <definedName name="_______________M14" localSheetId="8">#REF!</definedName>
    <definedName name="_______________M14" localSheetId="4">#REF!</definedName>
    <definedName name="_______________M14">#REF!</definedName>
    <definedName name="_______________MA2" localSheetId="13">#REF!</definedName>
    <definedName name="_______________MA2" localSheetId="8">#REF!</definedName>
    <definedName name="_______________MA2" localSheetId="4">#REF!</definedName>
    <definedName name="_______________MA2">#REF!</definedName>
    <definedName name="_______________MAT1" localSheetId="13">#REF!</definedName>
    <definedName name="_______________MAT1" localSheetId="8">#REF!</definedName>
    <definedName name="_______________MAT1" localSheetId="4">#REF!</definedName>
    <definedName name="_______________MAT1">#REF!</definedName>
    <definedName name="_______________MAT10" localSheetId="13">#REF!</definedName>
    <definedName name="_______________MAT10" localSheetId="8">#REF!</definedName>
    <definedName name="_______________MAT10" localSheetId="4">#REF!</definedName>
    <definedName name="_______________MAT10">#REF!</definedName>
    <definedName name="_______________MAT11" localSheetId="13">#REF!</definedName>
    <definedName name="_______________MAT11" localSheetId="8">#REF!</definedName>
    <definedName name="_______________MAT11" localSheetId="4">#REF!</definedName>
    <definedName name="_______________MAT11">#REF!</definedName>
    <definedName name="_______________MAT1111" localSheetId="13">#REF!</definedName>
    <definedName name="_______________MAT1111" localSheetId="8">#REF!</definedName>
    <definedName name="_______________MAT1111" localSheetId="4">#REF!</definedName>
    <definedName name="_______________MAT1111">#REF!</definedName>
    <definedName name="_______________MAT12" localSheetId="13">#REF!</definedName>
    <definedName name="_______________MAT12" localSheetId="8">#REF!</definedName>
    <definedName name="_______________MAT12" localSheetId="4">#REF!</definedName>
    <definedName name="_______________MAT12">#REF!</definedName>
    <definedName name="_______________MAT13" localSheetId="13">#REF!</definedName>
    <definedName name="_______________MAT13" localSheetId="8">#REF!</definedName>
    <definedName name="_______________MAT13" localSheetId="4">#REF!</definedName>
    <definedName name="_______________MAT13">#REF!</definedName>
    <definedName name="_______________MAT14" localSheetId="13">#REF!</definedName>
    <definedName name="_______________MAT14" localSheetId="8">#REF!</definedName>
    <definedName name="_______________MAT14" localSheetId="4">#REF!</definedName>
    <definedName name="_______________MAT14">#REF!</definedName>
    <definedName name="_______________MAT15" localSheetId="13">#REF!</definedName>
    <definedName name="_______________MAT15" localSheetId="8">#REF!</definedName>
    <definedName name="_______________MAT15" localSheetId="4">#REF!</definedName>
    <definedName name="_______________MAT15">#REF!</definedName>
    <definedName name="_______________MAT16" localSheetId="13">#REF!</definedName>
    <definedName name="_______________MAT16" localSheetId="8">#REF!</definedName>
    <definedName name="_______________MAT16" localSheetId="4">#REF!</definedName>
    <definedName name="_______________MAT16">#REF!</definedName>
    <definedName name="_______________MAT17" localSheetId="13">#REF!</definedName>
    <definedName name="_______________MAT17" localSheetId="8">#REF!</definedName>
    <definedName name="_______________MAT17" localSheetId="4">#REF!</definedName>
    <definedName name="_______________MAT17">#REF!</definedName>
    <definedName name="_______________MAT170" localSheetId="13">#REF!</definedName>
    <definedName name="_______________MAT170" localSheetId="8">#REF!</definedName>
    <definedName name="_______________MAT170" localSheetId="4">#REF!</definedName>
    <definedName name="_______________MAT170">#REF!</definedName>
    <definedName name="_______________MAT171" localSheetId="13">#REF!</definedName>
    <definedName name="_______________MAT171" localSheetId="8">#REF!</definedName>
    <definedName name="_______________MAT171" localSheetId="4">#REF!</definedName>
    <definedName name="_______________MAT171">#REF!</definedName>
    <definedName name="_______________MAT18" localSheetId="13">#REF!</definedName>
    <definedName name="_______________MAT18" localSheetId="8">#REF!</definedName>
    <definedName name="_______________MAT18" localSheetId="4">#REF!</definedName>
    <definedName name="_______________MAT18">#REF!</definedName>
    <definedName name="_______________MAT19" localSheetId="13">#REF!</definedName>
    <definedName name="_______________MAT19" localSheetId="8">#REF!</definedName>
    <definedName name="_______________MAT19" localSheetId="4">#REF!</definedName>
    <definedName name="_______________MAT19">#REF!</definedName>
    <definedName name="_______________MAT2" localSheetId="13">#REF!</definedName>
    <definedName name="_______________MAT2" localSheetId="8">#REF!</definedName>
    <definedName name="_______________MAT2" localSheetId="4">#REF!</definedName>
    <definedName name="_______________MAT2">#REF!</definedName>
    <definedName name="_______________MAT20" localSheetId="13">#REF!</definedName>
    <definedName name="_______________MAT20" localSheetId="8">#REF!</definedName>
    <definedName name="_______________MAT20" localSheetId="4">#REF!</definedName>
    <definedName name="_______________MAT20">#REF!</definedName>
    <definedName name="_______________MAT21" localSheetId="13">#REF!</definedName>
    <definedName name="_______________MAT21" localSheetId="8">#REF!</definedName>
    <definedName name="_______________MAT21" localSheetId="4">#REF!</definedName>
    <definedName name="_______________MAT21">#REF!</definedName>
    <definedName name="_______________MAT22" localSheetId="13">#REF!</definedName>
    <definedName name="_______________MAT22" localSheetId="8">#REF!</definedName>
    <definedName name="_______________MAT22" localSheetId="4">#REF!</definedName>
    <definedName name="_______________MAT22">#REF!</definedName>
    <definedName name="_______________MAT23" localSheetId="13">#REF!</definedName>
    <definedName name="_______________MAT23" localSheetId="8">#REF!</definedName>
    <definedName name="_______________MAT23" localSheetId="4">#REF!</definedName>
    <definedName name="_______________MAT23">#REF!</definedName>
    <definedName name="_______________MAT24" localSheetId="13">#REF!</definedName>
    <definedName name="_______________MAT24" localSheetId="8">#REF!</definedName>
    <definedName name="_______________MAT24" localSheetId="4">#REF!</definedName>
    <definedName name="_______________MAT24">#REF!</definedName>
    <definedName name="_______________MAT25" localSheetId="13">#REF!</definedName>
    <definedName name="_______________MAT25" localSheetId="8">#REF!</definedName>
    <definedName name="_______________MAT25" localSheetId="4">#REF!</definedName>
    <definedName name="_______________MAT25">#REF!</definedName>
    <definedName name="_______________MAT26" localSheetId="13">#REF!</definedName>
    <definedName name="_______________MAT26" localSheetId="8">#REF!</definedName>
    <definedName name="_______________MAT26" localSheetId="4">#REF!</definedName>
    <definedName name="_______________MAT26">#REF!</definedName>
    <definedName name="_______________MAT27" localSheetId="13">#REF!</definedName>
    <definedName name="_______________MAT27" localSheetId="8">#REF!</definedName>
    <definedName name="_______________MAT27" localSheetId="4">#REF!</definedName>
    <definedName name="_______________MAT27">#REF!</definedName>
    <definedName name="_______________MAT28" localSheetId="13">#REF!</definedName>
    <definedName name="_______________MAT28" localSheetId="8">#REF!</definedName>
    <definedName name="_______________MAT28" localSheetId="4">#REF!</definedName>
    <definedName name="_______________MAT28">#REF!</definedName>
    <definedName name="_______________MAT29" localSheetId="13">#REF!</definedName>
    <definedName name="_______________MAT29" localSheetId="8">#REF!</definedName>
    <definedName name="_______________MAT29" localSheetId="4">#REF!</definedName>
    <definedName name="_______________MAT29">#REF!</definedName>
    <definedName name="_______________MAT3" localSheetId="13">#REF!</definedName>
    <definedName name="_______________MAT3" localSheetId="8">#REF!</definedName>
    <definedName name="_______________MAT3" localSheetId="4">#REF!</definedName>
    <definedName name="_______________MAT3">#REF!</definedName>
    <definedName name="_______________MAT30" localSheetId="13">#REF!</definedName>
    <definedName name="_______________MAT30" localSheetId="8">#REF!</definedName>
    <definedName name="_______________MAT30" localSheetId="4">#REF!</definedName>
    <definedName name="_______________MAT30">#REF!</definedName>
    <definedName name="_______________MAT31" localSheetId="13">#REF!</definedName>
    <definedName name="_______________MAT31" localSheetId="8">#REF!</definedName>
    <definedName name="_______________MAT31" localSheetId="4">#REF!</definedName>
    <definedName name="_______________MAT31">#REF!</definedName>
    <definedName name="_______________MAT32" localSheetId="13">#REF!</definedName>
    <definedName name="_______________MAT32" localSheetId="8">#REF!</definedName>
    <definedName name="_______________MAT32" localSheetId="4">#REF!</definedName>
    <definedName name="_______________MAT32">#REF!</definedName>
    <definedName name="_______________MAT33" localSheetId="13">#REF!</definedName>
    <definedName name="_______________MAT33" localSheetId="8">#REF!</definedName>
    <definedName name="_______________MAT33" localSheetId="4">#REF!</definedName>
    <definedName name="_______________MAT33">#REF!</definedName>
    <definedName name="_______________MAT34" localSheetId="13">#REF!</definedName>
    <definedName name="_______________MAT34" localSheetId="8">#REF!</definedName>
    <definedName name="_______________MAT34" localSheetId="4">#REF!</definedName>
    <definedName name="_______________MAT34">#REF!</definedName>
    <definedName name="_______________MAT35" localSheetId="13">#REF!</definedName>
    <definedName name="_______________MAT35" localSheetId="8">#REF!</definedName>
    <definedName name="_______________MAT35" localSheetId="4">#REF!</definedName>
    <definedName name="_______________MAT35">#REF!</definedName>
    <definedName name="_______________MAT36" localSheetId="13">#REF!</definedName>
    <definedName name="_______________MAT36" localSheetId="8">#REF!</definedName>
    <definedName name="_______________MAT36" localSheetId="4">#REF!</definedName>
    <definedName name="_______________MAT36">#REF!</definedName>
    <definedName name="_______________MAT37" localSheetId="13">#REF!</definedName>
    <definedName name="_______________MAT37" localSheetId="8">#REF!</definedName>
    <definedName name="_______________MAT37" localSheetId="4">#REF!</definedName>
    <definedName name="_______________MAT37">#REF!</definedName>
    <definedName name="_______________MAT4" localSheetId="13">#REF!</definedName>
    <definedName name="_______________MAT4" localSheetId="8">#REF!</definedName>
    <definedName name="_______________MAT4" localSheetId="4">#REF!</definedName>
    <definedName name="_______________MAT4">#REF!</definedName>
    <definedName name="_______________MAT5" localSheetId="13">#REF!</definedName>
    <definedName name="_______________MAT5" localSheetId="8">#REF!</definedName>
    <definedName name="_______________MAT5" localSheetId="4">#REF!</definedName>
    <definedName name="_______________MAT5">#REF!</definedName>
    <definedName name="_______________MAT6" localSheetId="13">#REF!</definedName>
    <definedName name="_______________MAT6" localSheetId="8">#REF!</definedName>
    <definedName name="_______________MAT6" localSheetId="4">#REF!</definedName>
    <definedName name="_______________MAT6">#REF!</definedName>
    <definedName name="_______________MAT7" localSheetId="13">#REF!</definedName>
    <definedName name="_______________MAT7" localSheetId="8">#REF!</definedName>
    <definedName name="_______________MAT7" localSheetId="4">#REF!</definedName>
    <definedName name="_______________MAT7">#REF!</definedName>
    <definedName name="_______________MAT8" localSheetId="13">#REF!</definedName>
    <definedName name="_______________MAT8" localSheetId="8">#REF!</definedName>
    <definedName name="_______________MAT8" localSheetId="4">#REF!</definedName>
    <definedName name="_______________MAT8">#REF!</definedName>
    <definedName name="_______________MAT832" localSheetId="13">#REF!</definedName>
    <definedName name="_______________MAT832" localSheetId="8">#REF!</definedName>
    <definedName name="_______________MAT832" localSheetId="4">#REF!</definedName>
    <definedName name="_______________MAT832">#REF!</definedName>
    <definedName name="_______________MAT9" localSheetId="13">#REF!</definedName>
    <definedName name="_______________MAT9" localSheetId="8">#REF!</definedName>
    <definedName name="_______________MAT9" localSheetId="4">#REF!</definedName>
    <definedName name="_______________MAT9">#REF!</definedName>
    <definedName name="_______________MAY88" localSheetId="13">#REF!</definedName>
    <definedName name="_______________MAY88" localSheetId="8">#REF!</definedName>
    <definedName name="_______________MAY88" localSheetId="4">#REF!</definedName>
    <definedName name="_______________MAY88">#REF!</definedName>
    <definedName name="_______________MO1" localSheetId="13">#REF!</definedName>
    <definedName name="_______________MO1" localSheetId="8">#REF!</definedName>
    <definedName name="_______________MO1" localSheetId="4">#REF!</definedName>
    <definedName name="_______________MO1">#REF!</definedName>
    <definedName name="_______________MO10" localSheetId="13">#REF!</definedName>
    <definedName name="_______________MO10" localSheetId="8">#REF!</definedName>
    <definedName name="_______________MO10" localSheetId="4">#REF!</definedName>
    <definedName name="_______________MO10">#REF!</definedName>
    <definedName name="_______________MO2" localSheetId="13">#REF!</definedName>
    <definedName name="_______________MO2" localSheetId="8">#REF!</definedName>
    <definedName name="_______________MO2" localSheetId="4">#REF!</definedName>
    <definedName name="_______________MO2">#REF!</definedName>
    <definedName name="_______________MO3" localSheetId="13">#REF!</definedName>
    <definedName name="_______________MO3" localSheetId="8">#REF!</definedName>
    <definedName name="_______________MO3" localSheetId="4">#REF!</definedName>
    <definedName name="_______________MO3">#REF!</definedName>
    <definedName name="_______________MO4" localSheetId="13">#REF!</definedName>
    <definedName name="_______________MO4" localSheetId="8">#REF!</definedName>
    <definedName name="_______________MO4" localSheetId="4">#REF!</definedName>
    <definedName name="_______________MO4">#REF!</definedName>
    <definedName name="_______________MO5" localSheetId="13">#REF!</definedName>
    <definedName name="_______________MO5" localSheetId="8">#REF!</definedName>
    <definedName name="_______________MO5" localSheetId="4">#REF!</definedName>
    <definedName name="_______________MO5">#REF!</definedName>
    <definedName name="_______________MO6" localSheetId="13">#REF!</definedName>
    <definedName name="_______________MO6" localSheetId="8">#REF!</definedName>
    <definedName name="_______________MO6" localSheetId="4">#REF!</definedName>
    <definedName name="_______________MO6">#REF!</definedName>
    <definedName name="_______________MO7" localSheetId="13">#REF!</definedName>
    <definedName name="_______________MO7" localSheetId="8">#REF!</definedName>
    <definedName name="_______________MO7" localSheetId="4">#REF!</definedName>
    <definedName name="_______________MO7">#REF!</definedName>
    <definedName name="_______________MO8" localSheetId="13">#REF!</definedName>
    <definedName name="_______________MO8" localSheetId="8">#REF!</definedName>
    <definedName name="_______________MO8" localSheetId="4">#REF!</definedName>
    <definedName name="_______________MO8">#REF!</definedName>
    <definedName name="_______________MO9" localSheetId="13">#REF!</definedName>
    <definedName name="_______________MO9" localSheetId="8">#REF!</definedName>
    <definedName name="_______________MO9" localSheetId="4">#REF!</definedName>
    <definedName name="_______________MO9">#REF!</definedName>
    <definedName name="_______________MV1" localSheetId="13">#REF!</definedName>
    <definedName name="_______________MV1" localSheetId="8">#REF!</definedName>
    <definedName name="_______________MV1" localSheetId="4">#REF!</definedName>
    <definedName name="_______________MV1">#REF!</definedName>
    <definedName name="_______________MV10" localSheetId="13">#REF!</definedName>
    <definedName name="_______________MV10" localSheetId="8">#REF!</definedName>
    <definedName name="_______________MV10" localSheetId="4">#REF!</definedName>
    <definedName name="_______________MV10">#REF!</definedName>
    <definedName name="_______________MV11" localSheetId="13">#REF!</definedName>
    <definedName name="_______________MV11" localSheetId="8">#REF!</definedName>
    <definedName name="_______________MV11" localSheetId="4">#REF!</definedName>
    <definedName name="_______________MV11">#REF!</definedName>
    <definedName name="_______________MV12" localSheetId="13">#REF!</definedName>
    <definedName name="_______________MV12" localSheetId="8">#REF!</definedName>
    <definedName name="_______________MV12" localSheetId="4">#REF!</definedName>
    <definedName name="_______________MV12">#REF!</definedName>
    <definedName name="_______________MV13" localSheetId="13">#REF!</definedName>
    <definedName name="_______________MV13" localSheetId="8">#REF!</definedName>
    <definedName name="_______________MV13" localSheetId="4">#REF!</definedName>
    <definedName name="_______________MV13">#REF!</definedName>
    <definedName name="_______________MV14" localSheetId="13">#REF!</definedName>
    <definedName name="_______________MV14" localSheetId="8">#REF!</definedName>
    <definedName name="_______________MV14" localSheetId="4">#REF!</definedName>
    <definedName name="_______________MV14">#REF!</definedName>
    <definedName name="_______________MV15" localSheetId="13">#REF!</definedName>
    <definedName name="_______________MV15" localSheetId="8">#REF!</definedName>
    <definedName name="_______________MV15" localSheetId="4">#REF!</definedName>
    <definedName name="_______________MV15">#REF!</definedName>
    <definedName name="_______________MV16" localSheetId="13">#REF!</definedName>
    <definedName name="_______________MV16" localSheetId="8">#REF!</definedName>
    <definedName name="_______________MV16" localSheetId="4">#REF!</definedName>
    <definedName name="_______________MV16">#REF!</definedName>
    <definedName name="_______________MV17" localSheetId="13">#REF!</definedName>
    <definedName name="_______________MV17" localSheetId="8">#REF!</definedName>
    <definedName name="_______________MV17" localSheetId="4">#REF!</definedName>
    <definedName name="_______________MV17">#REF!</definedName>
    <definedName name="_______________MV18" localSheetId="13">#REF!</definedName>
    <definedName name="_______________MV18" localSheetId="8">#REF!</definedName>
    <definedName name="_______________MV18" localSheetId="4">#REF!</definedName>
    <definedName name="_______________MV18">#REF!</definedName>
    <definedName name="_______________MV19" localSheetId="13">#REF!</definedName>
    <definedName name="_______________MV19" localSheetId="8">#REF!</definedName>
    <definedName name="_______________MV19" localSheetId="4">#REF!</definedName>
    <definedName name="_______________MV19">#REF!</definedName>
    <definedName name="_______________MV2" localSheetId="13">#REF!</definedName>
    <definedName name="_______________MV2" localSheetId="8">#REF!</definedName>
    <definedName name="_______________MV2" localSheetId="4">#REF!</definedName>
    <definedName name="_______________MV2">#REF!</definedName>
    <definedName name="_______________MV20" localSheetId="13">#REF!</definedName>
    <definedName name="_______________MV20" localSheetId="8">#REF!</definedName>
    <definedName name="_______________MV20" localSheetId="4">#REF!</definedName>
    <definedName name="_______________MV20">#REF!</definedName>
    <definedName name="_______________MV3" localSheetId="13">#REF!</definedName>
    <definedName name="_______________MV3" localSheetId="8">#REF!</definedName>
    <definedName name="_______________MV3" localSheetId="4">#REF!</definedName>
    <definedName name="_______________MV3">#REF!</definedName>
    <definedName name="_______________MV5" localSheetId="13">#REF!</definedName>
    <definedName name="_______________MV5" localSheetId="8">#REF!</definedName>
    <definedName name="_______________MV5" localSheetId="4">#REF!</definedName>
    <definedName name="_______________MV5">#REF!</definedName>
    <definedName name="_______________MV6" localSheetId="13">#REF!</definedName>
    <definedName name="_______________MV6" localSheetId="8">#REF!</definedName>
    <definedName name="_______________MV6" localSheetId="4">#REF!</definedName>
    <definedName name="_______________MV6">#REF!</definedName>
    <definedName name="_______________MV7" localSheetId="13">#REF!</definedName>
    <definedName name="_______________MV7" localSheetId="8">#REF!</definedName>
    <definedName name="_______________MV7" localSheetId="4">#REF!</definedName>
    <definedName name="_______________MV7">#REF!</definedName>
    <definedName name="_______________MV8" localSheetId="13">#REF!</definedName>
    <definedName name="_______________MV8" localSheetId="8">#REF!</definedName>
    <definedName name="_______________MV8" localSheetId="4">#REF!</definedName>
    <definedName name="_______________MV8">#REF!</definedName>
    <definedName name="_______________MV9" localSheetId="13">#REF!</definedName>
    <definedName name="_______________MV9" localSheetId="8">#REF!</definedName>
    <definedName name="_______________MV9" localSheetId="4">#REF!</definedName>
    <definedName name="_______________MV9">#REF!</definedName>
    <definedName name="_______________oj1" localSheetId="13">#REF!</definedName>
    <definedName name="_______________oj1" localSheetId="8">#REF!</definedName>
    <definedName name="_______________oj1" localSheetId="4">#REF!</definedName>
    <definedName name="_______________oj1">#REF!</definedName>
    <definedName name="_______________rc" localSheetId="13">#REF!</definedName>
    <definedName name="_______________rc" localSheetId="8">#REF!</definedName>
    <definedName name="_______________rc" localSheetId="4">#REF!</definedName>
    <definedName name="_______________rc">#REF!</definedName>
    <definedName name="_______________SBC1" localSheetId="13">#REF!</definedName>
    <definedName name="_______________SBC1" localSheetId="8">#REF!</definedName>
    <definedName name="_______________SBC1" localSheetId="4">#REF!</definedName>
    <definedName name="_______________SBC1">#REF!</definedName>
    <definedName name="_______________SBC3" localSheetId="13">#REF!</definedName>
    <definedName name="_______________SBC3" localSheetId="8">#REF!</definedName>
    <definedName name="_______________SBC3" localSheetId="4">#REF!</definedName>
    <definedName name="_______________SBC3">#REF!</definedName>
    <definedName name="_______________SBC5" localSheetId="13">#REF!</definedName>
    <definedName name="_______________SBC5" localSheetId="8">#REF!</definedName>
    <definedName name="_______________SBC5" localSheetId="4">#REF!</definedName>
    <definedName name="_______________SBC5">#REF!</definedName>
    <definedName name="_______________V1" localSheetId="13">#REF!</definedName>
    <definedName name="_______________V1" localSheetId="8">#REF!</definedName>
    <definedName name="_______________V1" localSheetId="4">#REF!</definedName>
    <definedName name="_______________V1">#REF!</definedName>
    <definedName name="______________AFC1" localSheetId="13">#REF!</definedName>
    <definedName name="______________AFC1" localSheetId="8">#REF!</definedName>
    <definedName name="______________AFC1" localSheetId="4">#REF!</definedName>
    <definedName name="______________AFC1">#REF!</definedName>
    <definedName name="______________AFC3" localSheetId="13">#REF!</definedName>
    <definedName name="______________AFC3" localSheetId="8">#REF!</definedName>
    <definedName name="______________AFC3" localSheetId="4">#REF!</definedName>
    <definedName name="______________AFC3">#REF!</definedName>
    <definedName name="______________AFC5" localSheetId="13">#REF!</definedName>
    <definedName name="______________AFC5" localSheetId="8">#REF!</definedName>
    <definedName name="______________AFC5" localSheetId="4">#REF!</definedName>
    <definedName name="______________AFC5">#REF!</definedName>
    <definedName name="______________apu1" localSheetId="13">#REF!</definedName>
    <definedName name="______________apu1" localSheetId="8">#REF!</definedName>
    <definedName name="______________apu1" localSheetId="4">#REF!</definedName>
    <definedName name="______________apu1">#REF!</definedName>
    <definedName name="______________BGC1" localSheetId="13">#REF!</definedName>
    <definedName name="______________BGC1" localSheetId="8">#REF!</definedName>
    <definedName name="______________BGC1" localSheetId="4">#REF!</definedName>
    <definedName name="______________BGC1">#REF!</definedName>
    <definedName name="______________BGC3" localSheetId="13">#REF!</definedName>
    <definedName name="______________BGC3" localSheetId="8">#REF!</definedName>
    <definedName name="______________BGC3" localSheetId="4">#REF!</definedName>
    <definedName name="______________BGC3">#REF!</definedName>
    <definedName name="______________BGC5" localSheetId="13">#REF!</definedName>
    <definedName name="______________BGC5" localSheetId="8">#REF!</definedName>
    <definedName name="______________BGC5" localSheetId="4">#REF!</definedName>
    <definedName name="______________BGC5">#REF!</definedName>
    <definedName name="______________CAC1" localSheetId="13">#REF!</definedName>
    <definedName name="______________CAC1" localSheetId="8">#REF!</definedName>
    <definedName name="______________CAC1" localSheetId="4">#REF!</definedName>
    <definedName name="______________CAC1">#REF!</definedName>
    <definedName name="______________CAC3" localSheetId="13">#REF!</definedName>
    <definedName name="______________CAC3" localSheetId="8">#REF!</definedName>
    <definedName name="______________CAC3" localSheetId="4">#REF!</definedName>
    <definedName name="______________CAC3">#REF!</definedName>
    <definedName name="______________CAC5" localSheetId="13">#REF!</definedName>
    <definedName name="______________CAC5" localSheetId="8">#REF!</definedName>
    <definedName name="______________CAC5" localSheetId="4">#REF!</definedName>
    <definedName name="______________CAC5">#REF!</definedName>
    <definedName name="______________CON123" localSheetId="13">#REF!</definedName>
    <definedName name="______________CON123" localSheetId="8">#REF!</definedName>
    <definedName name="______________CON123" localSheetId="4">#REF!</definedName>
    <definedName name="______________CON123">#REF!</definedName>
    <definedName name="______________EQP1" localSheetId="13">#REF!</definedName>
    <definedName name="______________EQP1" localSheetId="8">#REF!</definedName>
    <definedName name="______________EQP1" localSheetId="4">#REF!</definedName>
    <definedName name="______________EQP1">#REF!</definedName>
    <definedName name="______________EQP10" localSheetId="13">#REF!</definedName>
    <definedName name="______________EQP10" localSheetId="8">#REF!</definedName>
    <definedName name="______________EQP10" localSheetId="4">#REF!</definedName>
    <definedName name="______________EQP10">#REF!</definedName>
    <definedName name="______________EQP11" localSheetId="13">#REF!</definedName>
    <definedName name="______________EQP11" localSheetId="8">#REF!</definedName>
    <definedName name="______________EQP11" localSheetId="4">#REF!</definedName>
    <definedName name="______________EQP11">#REF!</definedName>
    <definedName name="______________EQP12" localSheetId="13">#REF!</definedName>
    <definedName name="______________EQP12" localSheetId="8">#REF!</definedName>
    <definedName name="______________EQP12" localSheetId="4">#REF!</definedName>
    <definedName name="______________EQP12">#REF!</definedName>
    <definedName name="______________EQP13" localSheetId="13">#REF!</definedName>
    <definedName name="______________EQP13" localSheetId="8">#REF!</definedName>
    <definedName name="______________EQP13" localSheetId="4">#REF!</definedName>
    <definedName name="______________EQP13">#REF!</definedName>
    <definedName name="______________EQP14" localSheetId="13">#REF!</definedName>
    <definedName name="______________EQP14" localSheetId="8">#REF!</definedName>
    <definedName name="______________EQP14" localSheetId="4">#REF!</definedName>
    <definedName name="______________EQP14">#REF!</definedName>
    <definedName name="______________EQP15" localSheetId="13">#REF!</definedName>
    <definedName name="______________EQP15" localSheetId="8">#REF!</definedName>
    <definedName name="______________EQP15" localSheetId="4">#REF!</definedName>
    <definedName name="______________EQP15">#REF!</definedName>
    <definedName name="______________EQP16" localSheetId="13">#REF!</definedName>
    <definedName name="______________EQP16" localSheetId="8">#REF!</definedName>
    <definedName name="______________EQP16" localSheetId="4">#REF!</definedName>
    <definedName name="______________EQP16">#REF!</definedName>
    <definedName name="______________EQP17" localSheetId="13">#REF!</definedName>
    <definedName name="______________EQP17" localSheetId="8">#REF!</definedName>
    <definedName name="______________EQP17" localSheetId="4">#REF!</definedName>
    <definedName name="______________EQP17">#REF!</definedName>
    <definedName name="______________EQP18" localSheetId="13">#REF!</definedName>
    <definedName name="______________EQP18" localSheetId="8">#REF!</definedName>
    <definedName name="______________EQP18" localSheetId="4">#REF!</definedName>
    <definedName name="______________EQP18">#REF!</definedName>
    <definedName name="______________EQP19" localSheetId="13">#REF!</definedName>
    <definedName name="______________EQP19" localSheetId="8">#REF!</definedName>
    <definedName name="______________EQP19" localSheetId="4">#REF!</definedName>
    <definedName name="______________EQP19">#REF!</definedName>
    <definedName name="______________EQP2" localSheetId="13">#REF!</definedName>
    <definedName name="______________EQP2" localSheetId="8">#REF!</definedName>
    <definedName name="______________EQP2" localSheetId="4">#REF!</definedName>
    <definedName name="______________EQP2">#REF!</definedName>
    <definedName name="______________EQP20" localSheetId="13">#REF!</definedName>
    <definedName name="______________EQP20" localSheetId="8">#REF!</definedName>
    <definedName name="______________EQP20" localSheetId="4">#REF!</definedName>
    <definedName name="______________EQP20">#REF!</definedName>
    <definedName name="______________EQP3" localSheetId="13">#REF!</definedName>
    <definedName name="______________EQP3" localSheetId="8">#REF!</definedName>
    <definedName name="______________EQP3" localSheetId="4">#REF!</definedName>
    <definedName name="______________EQP3">#REF!</definedName>
    <definedName name="______________EQP4" localSheetId="13">#REF!</definedName>
    <definedName name="______________EQP4" localSheetId="8">#REF!</definedName>
    <definedName name="______________EQP4" localSheetId="4">#REF!</definedName>
    <definedName name="______________EQP4">#REF!</definedName>
    <definedName name="______________EQP5" localSheetId="13">#REF!</definedName>
    <definedName name="______________EQP5" localSheetId="8">#REF!</definedName>
    <definedName name="______________EQP5" localSheetId="4">#REF!</definedName>
    <definedName name="______________EQP5">#REF!</definedName>
    <definedName name="______________EQP6" localSheetId="13">#REF!</definedName>
    <definedName name="______________EQP6" localSheetId="8">#REF!</definedName>
    <definedName name="______________EQP6" localSheetId="4">#REF!</definedName>
    <definedName name="______________EQP6">#REF!</definedName>
    <definedName name="______________EQP7" localSheetId="13">#REF!</definedName>
    <definedName name="______________EQP7" localSheetId="8">#REF!</definedName>
    <definedName name="______________EQP7" localSheetId="4">#REF!</definedName>
    <definedName name="______________EQP7">#REF!</definedName>
    <definedName name="______________EQP8" localSheetId="13">#REF!</definedName>
    <definedName name="______________EQP8" localSheetId="8">#REF!</definedName>
    <definedName name="______________EQP8" localSheetId="4">#REF!</definedName>
    <definedName name="______________EQP8">#REF!</definedName>
    <definedName name="______________EQP9" localSheetId="13">#REF!</definedName>
    <definedName name="______________EQP9" localSheetId="8">#REF!</definedName>
    <definedName name="______________EQP9" localSheetId="4">#REF!</definedName>
    <definedName name="______________EQP9">#REF!</definedName>
    <definedName name="______________F" localSheetId="8">[0]!ERR</definedName>
    <definedName name="______________F" localSheetId="4">[0]!ERR</definedName>
    <definedName name="______________F">[0]!ERR</definedName>
    <definedName name="______________F_1">#NAME?</definedName>
    <definedName name="______________F_2">#NAME?</definedName>
    <definedName name="______________F_4">#NAME?</definedName>
    <definedName name="______________F_6">#NAME?</definedName>
    <definedName name="______________F_7">#NAME?</definedName>
    <definedName name="______________F_8">#NAME?</definedName>
    <definedName name="______________FS01" localSheetId="8">[0]!ERR</definedName>
    <definedName name="______________FS01" localSheetId="4">[0]!ERR</definedName>
    <definedName name="______________FS01">[0]!ERR</definedName>
    <definedName name="______________FS01_1">#NAME?</definedName>
    <definedName name="______________FS01_2">#NAME?</definedName>
    <definedName name="______________FS01_4">#NAME?</definedName>
    <definedName name="______________FS01_6">#NAME?</definedName>
    <definedName name="______________FS01_7">#NAME?</definedName>
    <definedName name="______________FS01_8">#NAME?</definedName>
    <definedName name="______________i1" localSheetId="13">#REF!</definedName>
    <definedName name="______________i1" localSheetId="8">#REF!</definedName>
    <definedName name="______________i1" localSheetId="4">#REF!</definedName>
    <definedName name="______________i1">#REF!</definedName>
    <definedName name="______________M14" localSheetId="13">#REF!</definedName>
    <definedName name="______________M14" localSheetId="8">#REF!</definedName>
    <definedName name="______________M14" localSheetId="4">#REF!</definedName>
    <definedName name="______________M14">#REF!</definedName>
    <definedName name="______________MA2" localSheetId="13">#REF!</definedName>
    <definedName name="______________MA2" localSheetId="8">#REF!</definedName>
    <definedName name="______________MA2" localSheetId="4">#REF!</definedName>
    <definedName name="______________MA2">#REF!</definedName>
    <definedName name="______________MAT1" localSheetId="13">#REF!</definedName>
    <definedName name="______________MAT1" localSheetId="8">#REF!</definedName>
    <definedName name="______________MAT1" localSheetId="4">#REF!</definedName>
    <definedName name="______________MAT1">#REF!</definedName>
    <definedName name="______________MAT10" localSheetId="13">#REF!</definedName>
    <definedName name="______________MAT10" localSheetId="8">#REF!</definedName>
    <definedName name="______________MAT10" localSheetId="4">#REF!</definedName>
    <definedName name="______________MAT10">#REF!</definedName>
    <definedName name="______________MAT11" localSheetId="13">#REF!</definedName>
    <definedName name="______________MAT11" localSheetId="8">#REF!</definedName>
    <definedName name="______________MAT11" localSheetId="4">#REF!</definedName>
    <definedName name="______________MAT11">#REF!</definedName>
    <definedName name="______________MAT1111" localSheetId="13">#REF!</definedName>
    <definedName name="______________MAT1111" localSheetId="8">#REF!</definedName>
    <definedName name="______________MAT1111" localSheetId="4">#REF!</definedName>
    <definedName name="______________MAT1111">#REF!</definedName>
    <definedName name="______________MAT12" localSheetId="13">#REF!</definedName>
    <definedName name="______________MAT12" localSheetId="8">#REF!</definedName>
    <definedName name="______________MAT12" localSheetId="4">#REF!</definedName>
    <definedName name="______________MAT12">#REF!</definedName>
    <definedName name="______________MAT13" localSheetId="13">#REF!</definedName>
    <definedName name="______________MAT13" localSheetId="8">#REF!</definedName>
    <definedName name="______________MAT13" localSheetId="4">#REF!</definedName>
    <definedName name="______________MAT13">#REF!</definedName>
    <definedName name="______________MAT14" localSheetId="13">#REF!</definedName>
    <definedName name="______________MAT14" localSheetId="8">#REF!</definedName>
    <definedName name="______________MAT14" localSheetId="4">#REF!</definedName>
    <definedName name="______________MAT14">#REF!</definedName>
    <definedName name="______________MAT15" localSheetId="13">#REF!</definedName>
    <definedName name="______________MAT15" localSheetId="8">#REF!</definedName>
    <definedName name="______________MAT15" localSheetId="4">#REF!</definedName>
    <definedName name="______________MAT15">#REF!</definedName>
    <definedName name="______________MAT16" localSheetId="13">#REF!</definedName>
    <definedName name="______________MAT16" localSheetId="8">#REF!</definedName>
    <definedName name="______________MAT16" localSheetId="4">#REF!</definedName>
    <definedName name="______________MAT16">#REF!</definedName>
    <definedName name="______________MAT17" localSheetId="13">#REF!</definedName>
    <definedName name="______________MAT17" localSheetId="8">#REF!</definedName>
    <definedName name="______________MAT17" localSheetId="4">#REF!</definedName>
    <definedName name="______________MAT17">#REF!</definedName>
    <definedName name="______________MAT170" localSheetId="13">#REF!</definedName>
    <definedName name="______________MAT170" localSheetId="8">#REF!</definedName>
    <definedName name="______________MAT170" localSheetId="4">#REF!</definedName>
    <definedName name="______________MAT170">#REF!</definedName>
    <definedName name="______________MAT171" localSheetId="13">#REF!</definedName>
    <definedName name="______________MAT171" localSheetId="8">#REF!</definedName>
    <definedName name="______________MAT171" localSheetId="4">#REF!</definedName>
    <definedName name="______________MAT171">#REF!</definedName>
    <definedName name="______________MAT18" localSheetId="13">#REF!</definedName>
    <definedName name="______________MAT18" localSheetId="8">#REF!</definedName>
    <definedName name="______________MAT18" localSheetId="4">#REF!</definedName>
    <definedName name="______________MAT18">#REF!</definedName>
    <definedName name="______________MAT19" localSheetId="13">#REF!</definedName>
    <definedName name="______________MAT19" localSheetId="8">#REF!</definedName>
    <definedName name="______________MAT19" localSheetId="4">#REF!</definedName>
    <definedName name="______________MAT19">#REF!</definedName>
    <definedName name="______________MAT2" localSheetId="13">#REF!</definedName>
    <definedName name="______________MAT2" localSheetId="8">#REF!</definedName>
    <definedName name="______________MAT2" localSheetId="4">#REF!</definedName>
    <definedName name="______________MAT2">#REF!</definedName>
    <definedName name="______________MAT20" localSheetId="13">#REF!</definedName>
    <definedName name="______________MAT20" localSheetId="8">#REF!</definedName>
    <definedName name="______________MAT20" localSheetId="4">#REF!</definedName>
    <definedName name="______________MAT20">#REF!</definedName>
    <definedName name="______________MAT21" localSheetId="13">#REF!</definedName>
    <definedName name="______________MAT21" localSheetId="8">#REF!</definedName>
    <definedName name="______________MAT21" localSheetId="4">#REF!</definedName>
    <definedName name="______________MAT21">#REF!</definedName>
    <definedName name="______________MAT22" localSheetId="13">#REF!</definedName>
    <definedName name="______________MAT22" localSheetId="8">#REF!</definedName>
    <definedName name="______________MAT22" localSheetId="4">#REF!</definedName>
    <definedName name="______________MAT22">#REF!</definedName>
    <definedName name="______________MAT23" localSheetId="13">#REF!</definedName>
    <definedName name="______________MAT23" localSheetId="8">#REF!</definedName>
    <definedName name="______________MAT23" localSheetId="4">#REF!</definedName>
    <definedName name="______________MAT23">#REF!</definedName>
    <definedName name="______________MAT24" localSheetId="13">#REF!</definedName>
    <definedName name="______________MAT24" localSheetId="8">#REF!</definedName>
    <definedName name="______________MAT24" localSheetId="4">#REF!</definedName>
    <definedName name="______________MAT24">#REF!</definedName>
    <definedName name="______________MAT25" localSheetId="13">#REF!</definedName>
    <definedName name="______________MAT25" localSheetId="8">#REF!</definedName>
    <definedName name="______________MAT25" localSheetId="4">#REF!</definedName>
    <definedName name="______________MAT25">#REF!</definedName>
    <definedName name="______________MAT26" localSheetId="13">#REF!</definedName>
    <definedName name="______________MAT26" localSheetId="8">#REF!</definedName>
    <definedName name="______________MAT26" localSheetId="4">#REF!</definedName>
    <definedName name="______________MAT26">#REF!</definedName>
    <definedName name="______________MAT27" localSheetId="13">#REF!</definedName>
    <definedName name="______________MAT27" localSheetId="8">#REF!</definedName>
    <definedName name="______________MAT27" localSheetId="4">#REF!</definedName>
    <definedName name="______________MAT27">#REF!</definedName>
    <definedName name="______________MAT28" localSheetId="13">#REF!</definedName>
    <definedName name="______________MAT28" localSheetId="8">#REF!</definedName>
    <definedName name="______________MAT28" localSheetId="4">#REF!</definedName>
    <definedName name="______________MAT28">#REF!</definedName>
    <definedName name="______________MAT29" localSheetId="13">#REF!</definedName>
    <definedName name="______________MAT29" localSheetId="8">#REF!</definedName>
    <definedName name="______________MAT29" localSheetId="4">#REF!</definedName>
    <definedName name="______________MAT29">#REF!</definedName>
    <definedName name="______________MAT3" localSheetId="13">#REF!</definedName>
    <definedName name="______________MAT3" localSheetId="8">#REF!</definedName>
    <definedName name="______________MAT3" localSheetId="4">#REF!</definedName>
    <definedName name="______________MAT3">#REF!</definedName>
    <definedName name="______________MAT30" localSheetId="13">#REF!</definedName>
    <definedName name="______________MAT30" localSheetId="8">#REF!</definedName>
    <definedName name="______________MAT30" localSheetId="4">#REF!</definedName>
    <definedName name="______________MAT30">#REF!</definedName>
    <definedName name="______________MAT31" localSheetId="13">#REF!</definedName>
    <definedName name="______________MAT31" localSheetId="8">#REF!</definedName>
    <definedName name="______________MAT31" localSheetId="4">#REF!</definedName>
    <definedName name="______________MAT31">#REF!</definedName>
    <definedName name="______________MAT32" localSheetId="13">#REF!</definedName>
    <definedName name="______________MAT32" localSheetId="8">#REF!</definedName>
    <definedName name="______________MAT32" localSheetId="4">#REF!</definedName>
    <definedName name="______________MAT32">#REF!</definedName>
    <definedName name="______________MAT33" localSheetId="13">#REF!</definedName>
    <definedName name="______________MAT33" localSheetId="8">#REF!</definedName>
    <definedName name="______________MAT33" localSheetId="4">#REF!</definedName>
    <definedName name="______________MAT33">#REF!</definedName>
    <definedName name="______________MAT34" localSheetId="13">#REF!</definedName>
    <definedName name="______________MAT34" localSheetId="8">#REF!</definedName>
    <definedName name="______________MAT34" localSheetId="4">#REF!</definedName>
    <definedName name="______________MAT34">#REF!</definedName>
    <definedName name="______________MAT35" localSheetId="13">#REF!</definedName>
    <definedName name="______________MAT35" localSheetId="8">#REF!</definedName>
    <definedName name="______________MAT35" localSheetId="4">#REF!</definedName>
    <definedName name="______________MAT35">#REF!</definedName>
    <definedName name="______________MAT36" localSheetId="13">#REF!</definedName>
    <definedName name="______________MAT36" localSheetId="8">#REF!</definedName>
    <definedName name="______________MAT36" localSheetId="4">#REF!</definedName>
    <definedName name="______________MAT36">#REF!</definedName>
    <definedName name="______________MAT37" localSheetId="13">#REF!</definedName>
    <definedName name="______________MAT37" localSheetId="8">#REF!</definedName>
    <definedName name="______________MAT37" localSheetId="4">#REF!</definedName>
    <definedName name="______________MAT37">#REF!</definedName>
    <definedName name="______________MAT4" localSheetId="13">#REF!</definedName>
    <definedName name="______________MAT4" localSheetId="8">#REF!</definedName>
    <definedName name="______________MAT4" localSheetId="4">#REF!</definedName>
    <definedName name="______________MAT4">#REF!</definedName>
    <definedName name="______________MAT5" localSheetId="13">#REF!</definedName>
    <definedName name="______________MAT5" localSheetId="8">#REF!</definedName>
    <definedName name="______________MAT5" localSheetId="4">#REF!</definedName>
    <definedName name="______________MAT5">#REF!</definedName>
    <definedName name="______________MAT6" localSheetId="13">#REF!</definedName>
    <definedName name="______________MAT6" localSheetId="8">#REF!</definedName>
    <definedName name="______________MAT6" localSheetId="4">#REF!</definedName>
    <definedName name="______________MAT6">#REF!</definedName>
    <definedName name="______________MAT7" localSheetId="13">#REF!</definedName>
    <definedName name="______________MAT7" localSheetId="8">#REF!</definedName>
    <definedName name="______________MAT7" localSheetId="4">#REF!</definedName>
    <definedName name="______________MAT7">#REF!</definedName>
    <definedName name="______________MAT8" localSheetId="13">#REF!</definedName>
    <definedName name="______________MAT8" localSheetId="8">#REF!</definedName>
    <definedName name="______________MAT8" localSheetId="4">#REF!</definedName>
    <definedName name="______________MAT8">#REF!</definedName>
    <definedName name="______________MAT832" localSheetId="13">#REF!</definedName>
    <definedName name="______________MAT832" localSheetId="8">#REF!</definedName>
    <definedName name="______________MAT832" localSheetId="4">#REF!</definedName>
    <definedName name="______________MAT832">#REF!</definedName>
    <definedName name="______________MAT9" localSheetId="13">#REF!</definedName>
    <definedName name="______________MAT9" localSheetId="8">#REF!</definedName>
    <definedName name="______________MAT9" localSheetId="4">#REF!</definedName>
    <definedName name="______________MAT9">#REF!</definedName>
    <definedName name="______________MAY88" localSheetId="13">#REF!</definedName>
    <definedName name="______________MAY88" localSheetId="8">#REF!</definedName>
    <definedName name="______________MAY88" localSheetId="4">#REF!</definedName>
    <definedName name="______________MAY88">#REF!</definedName>
    <definedName name="______________MO1" localSheetId="13">#REF!</definedName>
    <definedName name="______________MO1" localSheetId="8">#REF!</definedName>
    <definedName name="______________MO1" localSheetId="4">#REF!</definedName>
    <definedName name="______________MO1">#REF!</definedName>
    <definedName name="______________MO10" localSheetId="13">#REF!</definedName>
    <definedName name="______________MO10" localSheetId="8">#REF!</definedName>
    <definedName name="______________MO10" localSheetId="4">#REF!</definedName>
    <definedName name="______________MO10">#REF!</definedName>
    <definedName name="______________MO2" localSheetId="13">#REF!</definedName>
    <definedName name="______________MO2" localSheetId="8">#REF!</definedName>
    <definedName name="______________MO2" localSheetId="4">#REF!</definedName>
    <definedName name="______________MO2">#REF!</definedName>
    <definedName name="______________MO3" localSheetId="13">#REF!</definedName>
    <definedName name="______________MO3" localSheetId="8">#REF!</definedName>
    <definedName name="______________MO3" localSheetId="4">#REF!</definedName>
    <definedName name="______________MO3">#REF!</definedName>
    <definedName name="______________MO4" localSheetId="13">#REF!</definedName>
    <definedName name="______________MO4" localSheetId="8">#REF!</definedName>
    <definedName name="______________MO4" localSheetId="4">#REF!</definedName>
    <definedName name="______________MO4">#REF!</definedName>
    <definedName name="______________MO5" localSheetId="13">#REF!</definedName>
    <definedName name="______________MO5" localSheetId="8">#REF!</definedName>
    <definedName name="______________MO5" localSheetId="4">#REF!</definedName>
    <definedName name="______________MO5">#REF!</definedName>
    <definedName name="______________MO6" localSheetId="13">#REF!</definedName>
    <definedName name="______________MO6" localSheetId="8">#REF!</definedName>
    <definedName name="______________MO6" localSheetId="4">#REF!</definedName>
    <definedName name="______________MO6">#REF!</definedName>
    <definedName name="______________MO7" localSheetId="13">#REF!</definedName>
    <definedName name="______________MO7" localSheetId="8">#REF!</definedName>
    <definedName name="______________MO7" localSheetId="4">#REF!</definedName>
    <definedName name="______________MO7">#REF!</definedName>
    <definedName name="______________MO8" localSheetId="13">#REF!</definedName>
    <definedName name="______________MO8" localSheetId="8">#REF!</definedName>
    <definedName name="______________MO8" localSheetId="4">#REF!</definedName>
    <definedName name="______________MO8">#REF!</definedName>
    <definedName name="______________MO9" localSheetId="13">#REF!</definedName>
    <definedName name="______________MO9" localSheetId="8">#REF!</definedName>
    <definedName name="______________MO9" localSheetId="4">#REF!</definedName>
    <definedName name="______________MO9">#REF!</definedName>
    <definedName name="______________MV1" localSheetId="13">#REF!</definedName>
    <definedName name="______________MV1" localSheetId="8">#REF!</definedName>
    <definedName name="______________MV1" localSheetId="4">#REF!</definedName>
    <definedName name="______________MV1">#REF!</definedName>
    <definedName name="______________MV10" localSheetId="13">#REF!</definedName>
    <definedName name="______________MV10" localSheetId="8">#REF!</definedName>
    <definedName name="______________MV10" localSheetId="4">#REF!</definedName>
    <definedName name="______________MV10">#REF!</definedName>
    <definedName name="______________MV11" localSheetId="13">#REF!</definedName>
    <definedName name="______________MV11" localSheetId="8">#REF!</definedName>
    <definedName name="______________MV11" localSheetId="4">#REF!</definedName>
    <definedName name="______________MV11">#REF!</definedName>
    <definedName name="______________MV12" localSheetId="13">#REF!</definedName>
    <definedName name="______________MV12" localSheetId="8">#REF!</definedName>
    <definedName name="______________MV12" localSheetId="4">#REF!</definedName>
    <definedName name="______________MV12">#REF!</definedName>
    <definedName name="______________MV13" localSheetId="13">#REF!</definedName>
    <definedName name="______________MV13" localSheetId="8">#REF!</definedName>
    <definedName name="______________MV13" localSheetId="4">#REF!</definedName>
    <definedName name="______________MV13">#REF!</definedName>
    <definedName name="______________MV14" localSheetId="13">#REF!</definedName>
    <definedName name="______________MV14" localSheetId="8">#REF!</definedName>
    <definedName name="______________MV14" localSheetId="4">#REF!</definedName>
    <definedName name="______________MV14">#REF!</definedName>
    <definedName name="______________MV15" localSheetId="13">#REF!</definedName>
    <definedName name="______________MV15" localSheetId="8">#REF!</definedName>
    <definedName name="______________MV15" localSheetId="4">#REF!</definedName>
    <definedName name="______________MV15">#REF!</definedName>
    <definedName name="______________MV16" localSheetId="13">#REF!</definedName>
    <definedName name="______________MV16" localSheetId="8">#REF!</definedName>
    <definedName name="______________MV16" localSheetId="4">#REF!</definedName>
    <definedName name="______________MV16">#REF!</definedName>
    <definedName name="______________MV17" localSheetId="13">#REF!</definedName>
    <definedName name="______________MV17" localSheetId="8">#REF!</definedName>
    <definedName name="______________MV17" localSheetId="4">#REF!</definedName>
    <definedName name="______________MV17">#REF!</definedName>
    <definedName name="______________MV18" localSheetId="13">#REF!</definedName>
    <definedName name="______________MV18" localSheetId="8">#REF!</definedName>
    <definedName name="______________MV18" localSheetId="4">#REF!</definedName>
    <definedName name="______________MV18">#REF!</definedName>
    <definedName name="______________MV19" localSheetId="13">#REF!</definedName>
    <definedName name="______________MV19" localSheetId="8">#REF!</definedName>
    <definedName name="______________MV19" localSheetId="4">#REF!</definedName>
    <definedName name="______________MV19">#REF!</definedName>
    <definedName name="______________MV2" localSheetId="13">#REF!</definedName>
    <definedName name="______________MV2" localSheetId="8">#REF!</definedName>
    <definedName name="______________MV2" localSheetId="4">#REF!</definedName>
    <definedName name="______________MV2">#REF!</definedName>
    <definedName name="______________MV20" localSheetId="13">#REF!</definedName>
    <definedName name="______________MV20" localSheetId="8">#REF!</definedName>
    <definedName name="______________MV20" localSheetId="4">#REF!</definedName>
    <definedName name="______________MV20">#REF!</definedName>
    <definedName name="______________MV3" localSheetId="13">#REF!</definedName>
    <definedName name="______________MV3" localSheetId="8">#REF!</definedName>
    <definedName name="______________MV3" localSheetId="4">#REF!</definedName>
    <definedName name="______________MV3">#REF!</definedName>
    <definedName name="______________MV5" localSheetId="13">#REF!</definedName>
    <definedName name="______________MV5" localSheetId="8">#REF!</definedName>
    <definedName name="______________MV5" localSheetId="4">#REF!</definedName>
    <definedName name="______________MV5">#REF!</definedName>
    <definedName name="______________MV6" localSheetId="13">#REF!</definedName>
    <definedName name="______________MV6" localSheetId="8">#REF!</definedName>
    <definedName name="______________MV6" localSheetId="4">#REF!</definedName>
    <definedName name="______________MV6">#REF!</definedName>
    <definedName name="______________MV7" localSheetId="13">#REF!</definedName>
    <definedName name="______________MV7" localSheetId="8">#REF!</definedName>
    <definedName name="______________MV7" localSheetId="4">#REF!</definedName>
    <definedName name="______________MV7">#REF!</definedName>
    <definedName name="______________MV8" localSheetId="13">#REF!</definedName>
    <definedName name="______________MV8" localSheetId="8">#REF!</definedName>
    <definedName name="______________MV8" localSheetId="4">#REF!</definedName>
    <definedName name="______________MV8">#REF!</definedName>
    <definedName name="______________MV9" localSheetId="13">#REF!</definedName>
    <definedName name="______________MV9" localSheetId="8">#REF!</definedName>
    <definedName name="______________MV9" localSheetId="4">#REF!</definedName>
    <definedName name="______________MV9">#REF!</definedName>
    <definedName name="______________oj1" localSheetId="13">#REF!</definedName>
    <definedName name="______________oj1" localSheetId="8">#REF!</definedName>
    <definedName name="______________oj1" localSheetId="4">#REF!</definedName>
    <definedName name="______________oj1">#REF!</definedName>
    <definedName name="______________rc" localSheetId="13">#REF!</definedName>
    <definedName name="______________rc" localSheetId="8">#REF!</definedName>
    <definedName name="______________rc" localSheetId="4">#REF!</definedName>
    <definedName name="______________rc">#REF!</definedName>
    <definedName name="______________SBC1" localSheetId="13">#REF!</definedName>
    <definedName name="______________SBC1" localSheetId="8">#REF!</definedName>
    <definedName name="______________SBC1" localSheetId="4">#REF!</definedName>
    <definedName name="______________SBC1">#REF!</definedName>
    <definedName name="______________SBC3" localSheetId="13">#REF!</definedName>
    <definedName name="______________SBC3" localSheetId="8">#REF!</definedName>
    <definedName name="______________SBC3" localSheetId="4">#REF!</definedName>
    <definedName name="______________SBC3">#REF!</definedName>
    <definedName name="______________SBC5" localSheetId="13">#REF!</definedName>
    <definedName name="______________SBC5" localSheetId="8">#REF!</definedName>
    <definedName name="______________SBC5" localSheetId="4">#REF!</definedName>
    <definedName name="______________SBC5">#REF!</definedName>
    <definedName name="______________TC212" localSheetId="13">#REF!</definedName>
    <definedName name="______________TC212" localSheetId="8">#REF!</definedName>
    <definedName name="______________TC212" localSheetId="4">#REF!</definedName>
    <definedName name="______________TC212">#REF!</definedName>
    <definedName name="_____________AFC1" localSheetId="13">#REF!</definedName>
    <definedName name="_____________AFC1" localSheetId="8">#REF!</definedName>
    <definedName name="_____________AFC1" localSheetId="4">#REF!</definedName>
    <definedName name="_____________AFC1">#REF!</definedName>
    <definedName name="_____________AFC3" localSheetId="13">#REF!</definedName>
    <definedName name="_____________AFC3" localSheetId="8">#REF!</definedName>
    <definedName name="_____________AFC3" localSheetId="4">#REF!</definedName>
    <definedName name="_____________AFC3">#REF!</definedName>
    <definedName name="_____________AFC5" localSheetId="13">#REF!</definedName>
    <definedName name="_____________AFC5" localSheetId="8">#REF!</definedName>
    <definedName name="_____________AFC5" localSheetId="4">#REF!</definedName>
    <definedName name="_____________AFC5">#REF!</definedName>
    <definedName name="_____________apu1" localSheetId="13">#REF!</definedName>
    <definedName name="_____________apu1" localSheetId="8">#REF!</definedName>
    <definedName name="_____________apu1" localSheetId="4">#REF!</definedName>
    <definedName name="_____________apu1">#REF!</definedName>
    <definedName name="_____________BGC1" localSheetId="13">#REF!</definedName>
    <definedName name="_____________BGC1" localSheetId="8">#REF!</definedName>
    <definedName name="_____________BGC1" localSheetId="4">#REF!</definedName>
    <definedName name="_____________BGC1">#REF!</definedName>
    <definedName name="_____________BGC3" localSheetId="13">#REF!</definedName>
    <definedName name="_____________BGC3" localSheetId="8">#REF!</definedName>
    <definedName name="_____________BGC3" localSheetId="4">#REF!</definedName>
    <definedName name="_____________BGC3">#REF!</definedName>
    <definedName name="_____________BGC5" localSheetId="13">#REF!</definedName>
    <definedName name="_____________BGC5" localSheetId="8">#REF!</definedName>
    <definedName name="_____________BGC5" localSheetId="4">#REF!</definedName>
    <definedName name="_____________BGC5">#REF!</definedName>
    <definedName name="_____________CAC1" localSheetId="13">#REF!</definedName>
    <definedName name="_____________CAC1" localSheetId="8">#REF!</definedName>
    <definedName name="_____________CAC1" localSheetId="4">#REF!</definedName>
    <definedName name="_____________CAC1">#REF!</definedName>
    <definedName name="_____________CAC3" localSheetId="13">#REF!</definedName>
    <definedName name="_____________CAC3" localSheetId="8">#REF!</definedName>
    <definedName name="_____________CAC3" localSheetId="4">#REF!</definedName>
    <definedName name="_____________CAC3">#REF!</definedName>
    <definedName name="_____________CAC5" localSheetId="13">#REF!</definedName>
    <definedName name="_____________CAC5" localSheetId="8">#REF!</definedName>
    <definedName name="_____________CAC5" localSheetId="4">#REF!</definedName>
    <definedName name="_____________CAC5">#REF!</definedName>
    <definedName name="_____________CON123" localSheetId="13">#REF!</definedName>
    <definedName name="_____________CON123" localSheetId="8">#REF!</definedName>
    <definedName name="_____________CON123" localSheetId="4">#REF!</definedName>
    <definedName name="_____________CON123">#REF!</definedName>
    <definedName name="_____________EQP1" localSheetId="13">#REF!</definedName>
    <definedName name="_____________EQP1" localSheetId="8">#REF!</definedName>
    <definedName name="_____________EQP1" localSheetId="4">#REF!</definedName>
    <definedName name="_____________EQP1">#REF!</definedName>
    <definedName name="_____________EQP10" localSheetId="13">#REF!</definedName>
    <definedName name="_____________EQP10" localSheetId="8">#REF!</definedName>
    <definedName name="_____________EQP10" localSheetId="4">#REF!</definedName>
    <definedName name="_____________EQP10">#REF!</definedName>
    <definedName name="_____________EQP11" localSheetId="13">#REF!</definedName>
    <definedName name="_____________EQP11" localSheetId="8">#REF!</definedName>
    <definedName name="_____________EQP11" localSheetId="4">#REF!</definedName>
    <definedName name="_____________EQP11">#REF!</definedName>
    <definedName name="_____________EQP12" localSheetId="13">#REF!</definedName>
    <definedName name="_____________EQP12" localSheetId="8">#REF!</definedName>
    <definedName name="_____________EQP12" localSheetId="4">#REF!</definedName>
    <definedName name="_____________EQP12">#REF!</definedName>
    <definedName name="_____________EQP13" localSheetId="13">#REF!</definedName>
    <definedName name="_____________EQP13" localSheetId="8">#REF!</definedName>
    <definedName name="_____________EQP13" localSheetId="4">#REF!</definedName>
    <definedName name="_____________EQP13">#REF!</definedName>
    <definedName name="_____________EQP14" localSheetId="13">#REF!</definedName>
    <definedName name="_____________EQP14" localSheetId="8">#REF!</definedName>
    <definedName name="_____________EQP14" localSheetId="4">#REF!</definedName>
    <definedName name="_____________EQP14">#REF!</definedName>
    <definedName name="_____________EQP15" localSheetId="13">#REF!</definedName>
    <definedName name="_____________EQP15" localSheetId="8">#REF!</definedName>
    <definedName name="_____________EQP15" localSheetId="4">#REF!</definedName>
    <definedName name="_____________EQP15">#REF!</definedName>
    <definedName name="_____________EQP16" localSheetId="13">#REF!</definedName>
    <definedName name="_____________EQP16" localSheetId="8">#REF!</definedName>
    <definedName name="_____________EQP16" localSheetId="4">#REF!</definedName>
    <definedName name="_____________EQP16">#REF!</definedName>
    <definedName name="_____________EQP17" localSheetId="13">#REF!</definedName>
    <definedName name="_____________EQP17" localSheetId="8">#REF!</definedName>
    <definedName name="_____________EQP17" localSheetId="4">#REF!</definedName>
    <definedName name="_____________EQP17">#REF!</definedName>
    <definedName name="_____________EQP18" localSheetId="13">#REF!</definedName>
    <definedName name="_____________EQP18" localSheetId="8">#REF!</definedName>
    <definedName name="_____________EQP18" localSheetId="4">#REF!</definedName>
    <definedName name="_____________EQP18">#REF!</definedName>
    <definedName name="_____________EQP19" localSheetId="13">#REF!</definedName>
    <definedName name="_____________EQP19" localSheetId="8">#REF!</definedName>
    <definedName name="_____________EQP19" localSheetId="4">#REF!</definedName>
    <definedName name="_____________EQP19">#REF!</definedName>
    <definedName name="_____________EQP2" localSheetId="13">#REF!</definedName>
    <definedName name="_____________EQP2" localSheetId="8">#REF!</definedName>
    <definedName name="_____________EQP2" localSheetId="4">#REF!</definedName>
    <definedName name="_____________EQP2">#REF!</definedName>
    <definedName name="_____________EQP20" localSheetId="13">#REF!</definedName>
    <definedName name="_____________EQP20" localSheetId="8">#REF!</definedName>
    <definedName name="_____________EQP20" localSheetId="4">#REF!</definedName>
    <definedName name="_____________EQP20">#REF!</definedName>
    <definedName name="_____________EQP3" localSheetId="13">#REF!</definedName>
    <definedName name="_____________EQP3" localSheetId="8">#REF!</definedName>
    <definedName name="_____________EQP3" localSheetId="4">#REF!</definedName>
    <definedName name="_____________EQP3">#REF!</definedName>
    <definedName name="_____________EQP4" localSheetId="13">#REF!</definedName>
    <definedName name="_____________EQP4" localSheetId="8">#REF!</definedName>
    <definedName name="_____________EQP4" localSheetId="4">#REF!</definedName>
    <definedName name="_____________EQP4">#REF!</definedName>
    <definedName name="_____________EQP5" localSheetId="13">#REF!</definedName>
    <definedName name="_____________EQP5" localSheetId="8">#REF!</definedName>
    <definedName name="_____________EQP5" localSheetId="4">#REF!</definedName>
    <definedName name="_____________EQP5">#REF!</definedName>
    <definedName name="_____________EQP6" localSheetId="13">#REF!</definedName>
    <definedName name="_____________EQP6" localSheetId="8">#REF!</definedName>
    <definedName name="_____________EQP6" localSheetId="4">#REF!</definedName>
    <definedName name="_____________EQP6">#REF!</definedName>
    <definedName name="_____________EQP7" localSheetId="13">#REF!</definedName>
    <definedName name="_____________EQP7" localSheetId="8">#REF!</definedName>
    <definedName name="_____________EQP7" localSheetId="4">#REF!</definedName>
    <definedName name="_____________EQP7">#REF!</definedName>
    <definedName name="_____________EQP8" localSheetId="13">#REF!</definedName>
    <definedName name="_____________EQP8" localSheetId="8">#REF!</definedName>
    <definedName name="_____________EQP8" localSheetId="4">#REF!</definedName>
    <definedName name="_____________EQP8">#REF!</definedName>
    <definedName name="_____________EQP9" localSheetId="13">#REF!</definedName>
    <definedName name="_____________EQP9" localSheetId="8">#REF!</definedName>
    <definedName name="_____________EQP9" localSheetId="4">#REF!</definedName>
    <definedName name="_____________EQP9">#REF!</definedName>
    <definedName name="_____________EST1" localSheetId="13">#REF!</definedName>
    <definedName name="_____________EST1" localSheetId="8">#REF!</definedName>
    <definedName name="_____________EST1" localSheetId="4">#REF!</definedName>
    <definedName name="_____________EST1">#REF!</definedName>
    <definedName name="_____________EST10" localSheetId="13">#REF!</definedName>
    <definedName name="_____________EST10" localSheetId="8">#REF!</definedName>
    <definedName name="_____________EST10" localSheetId="4">#REF!</definedName>
    <definedName name="_____________EST10">#REF!</definedName>
    <definedName name="_____________EST11" localSheetId="13">#REF!</definedName>
    <definedName name="_____________EST11" localSheetId="8">#REF!</definedName>
    <definedName name="_____________EST11" localSheetId="4">#REF!</definedName>
    <definedName name="_____________EST11">#REF!</definedName>
    <definedName name="_____________EST12" localSheetId="13">#REF!</definedName>
    <definedName name="_____________EST12" localSheetId="8">#REF!</definedName>
    <definedName name="_____________EST12" localSheetId="4">#REF!</definedName>
    <definedName name="_____________EST12">#REF!</definedName>
    <definedName name="_____________EST13" localSheetId="13">#REF!</definedName>
    <definedName name="_____________EST13" localSheetId="8">#REF!</definedName>
    <definedName name="_____________EST13" localSheetId="4">#REF!</definedName>
    <definedName name="_____________EST13">#REF!</definedName>
    <definedName name="_____________EST14" localSheetId="13">#REF!</definedName>
    <definedName name="_____________EST14" localSheetId="8">#REF!</definedName>
    <definedName name="_____________EST14" localSheetId="4">#REF!</definedName>
    <definedName name="_____________EST14">#REF!</definedName>
    <definedName name="_____________EST15" localSheetId="13">#REF!</definedName>
    <definedName name="_____________EST15" localSheetId="8">#REF!</definedName>
    <definedName name="_____________EST15" localSheetId="4">#REF!</definedName>
    <definedName name="_____________EST15">#REF!</definedName>
    <definedName name="_____________EST16" localSheetId="13">#REF!</definedName>
    <definedName name="_____________EST16" localSheetId="8">#REF!</definedName>
    <definedName name="_____________EST16" localSheetId="4">#REF!</definedName>
    <definedName name="_____________EST16">#REF!</definedName>
    <definedName name="_____________EST17" localSheetId="13">#REF!</definedName>
    <definedName name="_____________EST17" localSheetId="8">#REF!</definedName>
    <definedName name="_____________EST17" localSheetId="4">#REF!</definedName>
    <definedName name="_____________EST17">#REF!</definedName>
    <definedName name="_____________EST18" localSheetId="13">#REF!</definedName>
    <definedName name="_____________EST18" localSheetId="8">#REF!</definedName>
    <definedName name="_____________EST18" localSheetId="4">#REF!</definedName>
    <definedName name="_____________EST18">#REF!</definedName>
    <definedName name="_____________EST19" localSheetId="13">#REF!</definedName>
    <definedName name="_____________EST19" localSheetId="8">#REF!</definedName>
    <definedName name="_____________EST19" localSheetId="4">#REF!</definedName>
    <definedName name="_____________EST19">#REF!</definedName>
    <definedName name="_____________EST2" localSheetId="13">#REF!</definedName>
    <definedName name="_____________EST2" localSheetId="8">#REF!</definedName>
    <definedName name="_____________EST2" localSheetId="4">#REF!</definedName>
    <definedName name="_____________EST2">#REF!</definedName>
    <definedName name="_____________EST3" localSheetId="13">#REF!</definedName>
    <definedName name="_____________EST3" localSheetId="8">#REF!</definedName>
    <definedName name="_____________EST3" localSheetId="4">#REF!</definedName>
    <definedName name="_____________EST3">#REF!</definedName>
    <definedName name="_____________EST4" localSheetId="13">#REF!</definedName>
    <definedName name="_____________EST4" localSheetId="8">#REF!</definedName>
    <definedName name="_____________EST4" localSheetId="4">#REF!</definedName>
    <definedName name="_____________EST4">#REF!</definedName>
    <definedName name="_____________EST5" localSheetId="13">#REF!</definedName>
    <definedName name="_____________EST5" localSheetId="8">#REF!</definedName>
    <definedName name="_____________EST5" localSheetId="4">#REF!</definedName>
    <definedName name="_____________EST5">#REF!</definedName>
    <definedName name="_____________EST6" localSheetId="13">#REF!</definedName>
    <definedName name="_____________EST6" localSheetId="8">#REF!</definedName>
    <definedName name="_____________EST6" localSheetId="4">#REF!</definedName>
    <definedName name="_____________EST6">#REF!</definedName>
    <definedName name="_____________EST7" localSheetId="13">#REF!</definedName>
    <definedName name="_____________EST7" localSheetId="8">#REF!</definedName>
    <definedName name="_____________EST7" localSheetId="4">#REF!</definedName>
    <definedName name="_____________EST7">#REF!</definedName>
    <definedName name="_____________EST8" localSheetId="13">#REF!</definedName>
    <definedName name="_____________EST8" localSheetId="8">#REF!</definedName>
    <definedName name="_____________EST8" localSheetId="4">#REF!</definedName>
    <definedName name="_____________EST8">#REF!</definedName>
    <definedName name="_____________EST9" localSheetId="13">#REF!</definedName>
    <definedName name="_____________EST9" localSheetId="8">#REF!</definedName>
    <definedName name="_____________EST9" localSheetId="4">#REF!</definedName>
    <definedName name="_____________EST9">#REF!</definedName>
    <definedName name="_____________EXC1" localSheetId="13">#REF!</definedName>
    <definedName name="_____________EXC1" localSheetId="8">#REF!</definedName>
    <definedName name="_____________EXC1" localSheetId="4">#REF!</definedName>
    <definedName name="_____________EXC1">#REF!</definedName>
    <definedName name="_____________EXC10" localSheetId="13">#REF!</definedName>
    <definedName name="_____________EXC10" localSheetId="8">#REF!</definedName>
    <definedName name="_____________EXC10" localSheetId="4">#REF!</definedName>
    <definedName name="_____________EXC10">#REF!</definedName>
    <definedName name="_____________EXC11" localSheetId="13">#REF!</definedName>
    <definedName name="_____________EXC11" localSheetId="8">#REF!</definedName>
    <definedName name="_____________EXC11" localSheetId="4">#REF!</definedName>
    <definedName name="_____________EXC11">#REF!</definedName>
    <definedName name="_____________EXC12" localSheetId="13">#REF!</definedName>
    <definedName name="_____________EXC12" localSheetId="8">#REF!</definedName>
    <definedName name="_____________EXC12" localSheetId="4">#REF!</definedName>
    <definedName name="_____________EXC12">#REF!</definedName>
    <definedName name="_____________EXC2" localSheetId="13">#REF!</definedName>
    <definedName name="_____________EXC2" localSheetId="8">#REF!</definedName>
    <definedName name="_____________EXC2" localSheetId="4">#REF!</definedName>
    <definedName name="_____________EXC2">#REF!</definedName>
    <definedName name="_____________EXC3" localSheetId="13">#REF!</definedName>
    <definedName name="_____________EXC3" localSheetId="8">#REF!</definedName>
    <definedName name="_____________EXC3" localSheetId="4">#REF!</definedName>
    <definedName name="_____________EXC3">#REF!</definedName>
    <definedName name="_____________EXC4" localSheetId="13">#REF!</definedName>
    <definedName name="_____________EXC4" localSheetId="8">#REF!</definedName>
    <definedName name="_____________EXC4" localSheetId="4">#REF!</definedName>
    <definedName name="_____________EXC4">#REF!</definedName>
    <definedName name="_____________EXC5" localSheetId="13">#REF!</definedName>
    <definedName name="_____________EXC5" localSheetId="8">#REF!</definedName>
    <definedName name="_____________EXC5" localSheetId="4">#REF!</definedName>
    <definedName name="_____________EXC5">#REF!</definedName>
    <definedName name="_____________EXC8" localSheetId="13">#REF!</definedName>
    <definedName name="_____________EXC8" localSheetId="8">#REF!</definedName>
    <definedName name="_____________EXC8" localSheetId="4">#REF!</definedName>
    <definedName name="_____________EXC8">#REF!</definedName>
    <definedName name="_____________EXC9" localSheetId="13">#REF!</definedName>
    <definedName name="_____________EXC9" localSheetId="8">#REF!</definedName>
    <definedName name="_____________EXC9" localSheetId="4">#REF!</definedName>
    <definedName name="_____________EXC9">#REF!</definedName>
    <definedName name="_____________FS01" localSheetId="13">#REF!</definedName>
    <definedName name="_____________FS01" localSheetId="8">#REF!</definedName>
    <definedName name="_____________FS01" localSheetId="4">#REF!</definedName>
    <definedName name="_____________FS01">#REF!</definedName>
    <definedName name="_____________FS01_4">#NAME?</definedName>
    <definedName name="_____________i1" localSheetId="13">#REF!</definedName>
    <definedName name="_____________i1" localSheetId="8">#REF!</definedName>
    <definedName name="_____________i1" localSheetId="4">#REF!</definedName>
    <definedName name="_____________i1">#REF!</definedName>
    <definedName name="_____________M14" localSheetId="13">#REF!</definedName>
    <definedName name="_____________M14" localSheetId="8">#REF!</definedName>
    <definedName name="_____________M14" localSheetId="4">#REF!</definedName>
    <definedName name="_____________M14">#REF!</definedName>
    <definedName name="_____________MA2" localSheetId="13">#REF!</definedName>
    <definedName name="_____________MA2" localSheetId="8">#REF!</definedName>
    <definedName name="_____________MA2" localSheetId="4">#REF!</definedName>
    <definedName name="_____________MA2">#REF!</definedName>
    <definedName name="_____________MAT1" localSheetId="13">#REF!</definedName>
    <definedName name="_____________MAT1" localSheetId="8">#REF!</definedName>
    <definedName name="_____________MAT1" localSheetId="4">#REF!</definedName>
    <definedName name="_____________MAT1">#REF!</definedName>
    <definedName name="_____________MAT10" localSheetId="13">#REF!</definedName>
    <definedName name="_____________MAT10" localSheetId="8">#REF!</definedName>
    <definedName name="_____________MAT10" localSheetId="4">#REF!</definedName>
    <definedName name="_____________MAT10">#REF!</definedName>
    <definedName name="_____________MAT11" localSheetId="13">#REF!</definedName>
    <definedName name="_____________MAT11" localSheetId="8">#REF!</definedName>
    <definedName name="_____________MAT11" localSheetId="4">#REF!</definedName>
    <definedName name="_____________MAT11">#REF!</definedName>
    <definedName name="_____________MAT1111" localSheetId="13">#REF!</definedName>
    <definedName name="_____________MAT1111" localSheetId="8">#REF!</definedName>
    <definedName name="_____________MAT1111" localSheetId="4">#REF!</definedName>
    <definedName name="_____________MAT1111">#REF!</definedName>
    <definedName name="_____________MAT12" localSheetId="13">#REF!</definedName>
    <definedName name="_____________MAT12" localSheetId="8">#REF!</definedName>
    <definedName name="_____________MAT12" localSheetId="4">#REF!</definedName>
    <definedName name="_____________MAT12">#REF!</definedName>
    <definedName name="_____________MAT13" localSheetId="13">#REF!</definedName>
    <definedName name="_____________MAT13" localSheetId="8">#REF!</definedName>
    <definedName name="_____________MAT13" localSheetId="4">#REF!</definedName>
    <definedName name="_____________MAT13">#REF!</definedName>
    <definedName name="_____________MAT14" localSheetId="13">#REF!</definedName>
    <definedName name="_____________MAT14" localSheetId="8">#REF!</definedName>
    <definedName name="_____________MAT14" localSheetId="4">#REF!</definedName>
    <definedName name="_____________MAT14">#REF!</definedName>
    <definedName name="_____________MAT15" localSheetId="13">#REF!</definedName>
    <definedName name="_____________MAT15" localSheetId="8">#REF!</definedName>
    <definedName name="_____________MAT15" localSheetId="4">#REF!</definedName>
    <definedName name="_____________MAT15">#REF!</definedName>
    <definedName name="_____________MAT16" localSheetId="13">#REF!</definedName>
    <definedName name="_____________MAT16" localSheetId="8">#REF!</definedName>
    <definedName name="_____________MAT16" localSheetId="4">#REF!</definedName>
    <definedName name="_____________MAT16">#REF!</definedName>
    <definedName name="_____________MAT17" localSheetId="13">#REF!</definedName>
    <definedName name="_____________MAT17" localSheetId="8">#REF!</definedName>
    <definedName name="_____________MAT17" localSheetId="4">#REF!</definedName>
    <definedName name="_____________MAT17">#REF!</definedName>
    <definedName name="_____________MAT170" localSheetId="13">#REF!</definedName>
    <definedName name="_____________MAT170" localSheetId="8">#REF!</definedName>
    <definedName name="_____________MAT170" localSheetId="4">#REF!</definedName>
    <definedName name="_____________MAT170">#REF!</definedName>
    <definedName name="_____________MAT171" localSheetId="13">#REF!</definedName>
    <definedName name="_____________MAT171" localSheetId="8">#REF!</definedName>
    <definedName name="_____________MAT171" localSheetId="4">#REF!</definedName>
    <definedName name="_____________MAT171">#REF!</definedName>
    <definedName name="_____________MAT18" localSheetId="13">#REF!</definedName>
    <definedName name="_____________MAT18" localSheetId="8">#REF!</definedName>
    <definedName name="_____________MAT18" localSheetId="4">#REF!</definedName>
    <definedName name="_____________MAT18">#REF!</definedName>
    <definedName name="_____________MAT19" localSheetId="13">#REF!</definedName>
    <definedName name="_____________MAT19" localSheetId="8">#REF!</definedName>
    <definedName name="_____________MAT19" localSheetId="4">#REF!</definedName>
    <definedName name="_____________MAT19">#REF!</definedName>
    <definedName name="_____________MAT2" localSheetId="13">#REF!</definedName>
    <definedName name="_____________MAT2" localSheetId="8">#REF!</definedName>
    <definedName name="_____________MAT2" localSheetId="4">#REF!</definedName>
    <definedName name="_____________MAT2">#REF!</definedName>
    <definedName name="_____________MAT20" localSheetId="13">#REF!</definedName>
    <definedName name="_____________MAT20" localSheetId="8">#REF!</definedName>
    <definedName name="_____________MAT20" localSheetId="4">#REF!</definedName>
    <definedName name="_____________MAT20">#REF!</definedName>
    <definedName name="_____________MAT21" localSheetId="13">#REF!</definedName>
    <definedName name="_____________MAT21" localSheetId="8">#REF!</definedName>
    <definedName name="_____________MAT21" localSheetId="4">#REF!</definedName>
    <definedName name="_____________MAT21">#REF!</definedName>
    <definedName name="_____________MAT22" localSheetId="13">#REF!</definedName>
    <definedName name="_____________MAT22" localSheetId="8">#REF!</definedName>
    <definedName name="_____________MAT22" localSheetId="4">#REF!</definedName>
    <definedName name="_____________MAT22">#REF!</definedName>
    <definedName name="_____________MAT23" localSheetId="13">#REF!</definedName>
    <definedName name="_____________MAT23" localSheetId="8">#REF!</definedName>
    <definedName name="_____________MAT23" localSheetId="4">#REF!</definedName>
    <definedName name="_____________MAT23">#REF!</definedName>
    <definedName name="_____________MAT24" localSheetId="13">#REF!</definedName>
    <definedName name="_____________MAT24" localSheetId="8">#REF!</definedName>
    <definedName name="_____________MAT24" localSheetId="4">#REF!</definedName>
    <definedName name="_____________MAT24">#REF!</definedName>
    <definedName name="_____________MAT25" localSheetId="13">#REF!</definedName>
    <definedName name="_____________MAT25" localSheetId="8">#REF!</definedName>
    <definedName name="_____________MAT25" localSheetId="4">#REF!</definedName>
    <definedName name="_____________MAT25">#REF!</definedName>
    <definedName name="_____________MAT26" localSheetId="13">#REF!</definedName>
    <definedName name="_____________MAT26" localSheetId="8">#REF!</definedName>
    <definedName name="_____________MAT26" localSheetId="4">#REF!</definedName>
    <definedName name="_____________MAT26">#REF!</definedName>
    <definedName name="_____________MAT27" localSheetId="13">#REF!</definedName>
    <definedName name="_____________MAT27" localSheetId="8">#REF!</definedName>
    <definedName name="_____________MAT27" localSheetId="4">#REF!</definedName>
    <definedName name="_____________MAT27">#REF!</definedName>
    <definedName name="_____________MAT28" localSheetId="13">#REF!</definedName>
    <definedName name="_____________MAT28" localSheetId="8">#REF!</definedName>
    <definedName name="_____________MAT28" localSheetId="4">#REF!</definedName>
    <definedName name="_____________MAT28">#REF!</definedName>
    <definedName name="_____________MAT29" localSheetId="13">#REF!</definedName>
    <definedName name="_____________MAT29" localSheetId="8">#REF!</definedName>
    <definedName name="_____________MAT29" localSheetId="4">#REF!</definedName>
    <definedName name="_____________MAT29">#REF!</definedName>
    <definedName name="_____________MAT3" localSheetId="13">#REF!</definedName>
    <definedName name="_____________MAT3" localSheetId="8">#REF!</definedName>
    <definedName name="_____________MAT3" localSheetId="4">#REF!</definedName>
    <definedName name="_____________MAT3">#REF!</definedName>
    <definedName name="_____________MAT30" localSheetId="13">#REF!</definedName>
    <definedName name="_____________MAT30" localSheetId="8">#REF!</definedName>
    <definedName name="_____________MAT30" localSheetId="4">#REF!</definedName>
    <definedName name="_____________MAT30">#REF!</definedName>
    <definedName name="_____________MAT31" localSheetId="13">#REF!</definedName>
    <definedName name="_____________MAT31" localSheetId="8">#REF!</definedName>
    <definedName name="_____________MAT31" localSheetId="4">#REF!</definedName>
    <definedName name="_____________MAT31">#REF!</definedName>
    <definedName name="_____________MAT32" localSheetId="13">#REF!</definedName>
    <definedName name="_____________MAT32" localSheetId="8">#REF!</definedName>
    <definedName name="_____________MAT32" localSheetId="4">#REF!</definedName>
    <definedName name="_____________MAT32">#REF!</definedName>
    <definedName name="_____________MAT33" localSheetId="13">#REF!</definedName>
    <definedName name="_____________MAT33" localSheetId="8">#REF!</definedName>
    <definedName name="_____________MAT33" localSheetId="4">#REF!</definedName>
    <definedName name="_____________MAT33">#REF!</definedName>
    <definedName name="_____________MAT34" localSheetId="13">#REF!</definedName>
    <definedName name="_____________MAT34" localSheetId="8">#REF!</definedName>
    <definedName name="_____________MAT34" localSheetId="4">#REF!</definedName>
    <definedName name="_____________MAT34">#REF!</definedName>
    <definedName name="_____________MAT35" localSheetId="13">#REF!</definedName>
    <definedName name="_____________MAT35" localSheetId="8">#REF!</definedName>
    <definedName name="_____________MAT35" localSheetId="4">#REF!</definedName>
    <definedName name="_____________MAT35">#REF!</definedName>
    <definedName name="_____________MAT36" localSheetId="13">#REF!</definedName>
    <definedName name="_____________MAT36" localSheetId="8">#REF!</definedName>
    <definedName name="_____________MAT36" localSheetId="4">#REF!</definedName>
    <definedName name="_____________MAT36">#REF!</definedName>
    <definedName name="_____________MAT37" localSheetId="13">#REF!</definedName>
    <definedName name="_____________MAT37" localSheetId="8">#REF!</definedName>
    <definedName name="_____________MAT37" localSheetId="4">#REF!</definedName>
    <definedName name="_____________MAT37">#REF!</definedName>
    <definedName name="_____________MAT4" localSheetId="13">#REF!</definedName>
    <definedName name="_____________MAT4" localSheetId="8">#REF!</definedName>
    <definedName name="_____________MAT4" localSheetId="4">#REF!</definedName>
    <definedName name="_____________MAT4">#REF!</definedName>
    <definedName name="_____________MAT5" localSheetId="13">#REF!</definedName>
    <definedName name="_____________MAT5" localSheetId="8">#REF!</definedName>
    <definedName name="_____________MAT5" localSheetId="4">#REF!</definedName>
    <definedName name="_____________MAT5">#REF!</definedName>
    <definedName name="_____________MAT6" localSheetId="13">#REF!</definedName>
    <definedName name="_____________MAT6" localSheetId="8">#REF!</definedName>
    <definedName name="_____________MAT6" localSheetId="4">#REF!</definedName>
    <definedName name="_____________MAT6">#REF!</definedName>
    <definedName name="_____________MAT7" localSheetId="13">#REF!</definedName>
    <definedName name="_____________MAT7" localSheetId="8">#REF!</definedName>
    <definedName name="_____________MAT7" localSheetId="4">#REF!</definedName>
    <definedName name="_____________MAT7">#REF!</definedName>
    <definedName name="_____________MAT8" localSheetId="13">#REF!</definedName>
    <definedName name="_____________MAT8" localSheetId="8">#REF!</definedName>
    <definedName name="_____________MAT8" localSheetId="4">#REF!</definedName>
    <definedName name="_____________MAT8">#REF!</definedName>
    <definedName name="_____________MAT832" localSheetId="13">#REF!</definedName>
    <definedName name="_____________MAT832" localSheetId="8">#REF!</definedName>
    <definedName name="_____________MAT832" localSheetId="4">#REF!</definedName>
    <definedName name="_____________MAT832">#REF!</definedName>
    <definedName name="_____________MAT9" localSheetId="13">#REF!</definedName>
    <definedName name="_____________MAT9" localSheetId="8">#REF!</definedName>
    <definedName name="_____________MAT9" localSheetId="4">#REF!</definedName>
    <definedName name="_____________MAT9">#REF!</definedName>
    <definedName name="_____________MAY88" localSheetId="13">#REF!</definedName>
    <definedName name="_____________MAY88" localSheetId="8">#REF!</definedName>
    <definedName name="_____________MAY88" localSheetId="4">#REF!</definedName>
    <definedName name="_____________MAY88">#REF!</definedName>
    <definedName name="_____________MO1" localSheetId="13">#REF!</definedName>
    <definedName name="_____________MO1" localSheetId="8">#REF!</definedName>
    <definedName name="_____________MO1" localSheetId="4">#REF!</definedName>
    <definedName name="_____________MO1">#REF!</definedName>
    <definedName name="_____________MO10" localSheetId="13">#REF!</definedName>
    <definedName name="_____________MO10" localSheetId="8">#REF!</definedName>
    <definedName name="_____________MO10" localSheetId="4">#REF!</definedName>
    <definedName name="_____________MO10">#REF!</definedName>
    <definedName name="_____________MO2" localSheetId="13">#REF!</definedName>
    <definedName name="_____________MO2" localSheetId="8">#REF!</definedName>
    <definedName name="_____________MO2" localSheetId="4">#REF!</definedName>
    <definedName name="_____________MO2">#REF!</definedName>
    <definedName name="_____________MO3" localSheetId="13">#REF!</definedName>
    <definedName name="_____________MO3" localSheetId="8">#REF!</definedName>
    <definedName name="_____________MO3" localSheetId="4">#REF!</definedName>
    <definedName name="_____________MO3">#REF!</definedName>
    <definedName name="_____________MO4" localSheetId="13">#REF!</definedName>
    <definedName name="_____________MO4" localSheetId="8">#REF!</definedName>
    <definedName name="_____________MO4" localSheetId="4">#REF!</definedName>
    <definedName name="_____________MO4">#REF!</definedName>
    <definedName name="_____________MO5" localSheetId="13">#REF!</definedName>
    <definedName name="_____________MO5" localSheetId="8">#REF!</definedName>
    <definedName name="_____________MO5" localSheetId="4">#REF!</definedName>
    <definedName name="_____________MO5">#REF!</definedName>
    <definedName name="_____________MO6" localSheetId="13">#REF!</definedName>
    <definedName name="_____________MO6" localSheetId="8">#REF!</definedName>
    <definedName name="_____________MO6" localSheetId="4">#REF!</definedName>
    <definedName name="_____________MO6">#REF!</definedName>
    <definedName name="_____________MO7" localSheetId="13">#REF!</definedName>
    <definedName name="_____________MO7" localSheetId="8">#REF!</definedName>
    <definedName name="_____________MO7" localSheetId="4">#REF!</definedName>
    <definedName name="_____________MO7">#REF!</definedName>
    <definedName name="_____________MO8" localSheetId="13">#REF!</definedName>
    <definedName name="_____________MO8" localSheetId="8">#REF!</definedName>
    <definedName name="_____________MO8" localSheetId="4">#REF!</definedName>
    <definedName name="_____________MO8">#REF!</definedName>
    <definedName name="_____________MO9" localSheetId="13">#REF!</definedName>
    <definedName name="_____________MO9" localSheetId="8">#REF!</definedName>
    <definedName name="_____________MO9" localSheetId="4">#REF!</definedName>
    <definedName name="_____________MO9">#REF!</definedName>
    <definedName name="_____________MV1" localSheetId="13">#REF!</definedName>
    <definedName name="_____________MV1" localSheetId="8">#REF!</definedName>
    <definedName name="_____________MV1" localSheetId="4">#REF!</definedName>
    <definedName name="_____________MV1">#REF!</definedName>
    <definedName name="_____________MV10" localSheetId="13">#REF!</definedName>
    <definedName name="_____________MV10" localSheetId="8">#REF!</definedName>
    <definedName name="_____________MV10" localSheetId="4">#REF!</definedName>
    <definedName name="_____________MV10">#REF!</definedName>
    <definedName name="_____________MV11" localSheetId="13">#REF!</definedName>
    <definedName name="_____________MV11" localSheetId="8">#REF!</definedName>
    <definedName name="_____________MV11" localSheetId="4">#REF!</definedName>
    <definedName name="_____________MV11">#REF!</definedName>
    <definedName name="_____________MV12" localSheetId="13">#REF!</definedName>
    <definedName name="_____________MV12" localSheetId="8">#REF!</definedName>
    <definedName name="_____________MV12" localSheetId="4">#REF!</definedName>
    <definedName name="_____________MV12">#REF!</definedName>
    <definedName name="_____________MV13" localSheetId="13">#REF!</definedName>
    <definedName name="_____________MV13" localSheetId="8">#REF!</definedName>
    <definedName name="_____________MV13" localSheetId="4">#REF!</definedName>
    <definedName name="_____________MV13">#REF!</definedName>
    <definedName name="_____________MV14" localSheetId="13">#REF!</definedName>
    <definedName name="_____________MV14" localSheetId="8">#REF!</definedName>
    <definedName name="_____________MV14" localSheetId="4">#REF!</definedName>
    <definedName name="_____________MV14">#REF!</definedName>
    <definedName name="_____________MV15" localSheetId="13">#REF!</definedName>
    <definedName name="_____________MV15" localSheetId="8">#REF!</definedName>
    <definedName name="_____________MV15" localSheetId="4">#REF!</definedName>
    <definedName name="_____________MV15">#REF!</definedName>
    <definedName name="_____________MV16" localSheetId="13">#REF!</definedName>
    <definedName name="_____________MV16" localSheetId="8">#REF!</definedName>
    <definedName name="_____________MV16" localSheetId="4">#REF!</definedName>
    <definedName name="_____________MV16">#REF!</definedName>
    <definedName name="_____________MV17" localSheetId="13">#REF!</definedName>
    <definedName name="_____________MV17" localSheetId="8">#REF!</definedName>
    <definedName name="_____________MV17" localSheetId="4">#REF!</definedName>
    <definedName name="_____________MV17">#REF!</definedName>
    <definedName name="_____________MV18" localSheetId="13">#REF!</definedName>
    <definedName name="_____________MV18" localSheetId="8">#REF!</definedName>
    <definedName name="_____________MV18" localSheetId="4">#REF!</definedName>
    <definedName name="_____________MV18">#REF!</definedName>
    <definedName name="_____________MV19" localSheetId="13">#REF!</definedName>
    <definedName name="_____________MV19" localSheetId="8">#REF!</definedName>
    <definedName name="_____________MV19" localSheetId="4">#REF!</definedName>
    <definedName name="_____________MV19">#REF!</definedName>
    <definedName name="_____________MV2" localSheetId="13">#REF!</definedName>
    <definedName name="_____________MV2" localSheetId="8">#REF!</definedName>
    <definedName name="_____________MV2" localSheetId="4">#REF!</definedName>
    <definedName name="_____________MV2">#REF!</definedName>
    <definedName name="_____________MV20" localSheetId="13">#REF!</definedName>
    <definedName name="_____________MV20" localSheetId="8">#REF!</definedName>
    <definedName name="_____________MV20" localSheetId="4">#REF!</definedName>
    <definedName name="_____________MV20">#REF!</definedName>
    <definedName name="_____________MV3" localSheetId="13">#REF!</definedName>
    <definedName name="_____________MV3" localSheetId="8">#REF!</definedName>
    <definedName name="_____________MV3" localSheetId="4">#REF!</definedName>
    <definedName name="_____________MV3">#REF!</definedName>
    <definedName name="_____________MV5" localSheetId="13">#REF!</definedName>
    <definedName name="_____________MV5" localSheetId="8">#REF!</definedName>
    <definedName name="_____________MV5" localSheetId="4">#REF!</definedName>
    <definedName name="_____________MV5">#REF!</definedName>
    <definedName name="_____________MV6" localSheetId="13">#REF!</definedName>
    <definedName name="_____________MV6" localSheetId="8">#REF!</definedName>
    <definedName name="_____________MV6" localSheetId="4">#REF!</definedName>
    <definedName name="_____________MV6">#REF!</definedName>
    <definedName name="_____________MV7" localSheetId="13">#REF!</definedName>
    <definedName name="_____________MV7" localSheetId="8">#REF!</definedName>
    <definedName name="_____________MV7" localSheetId="4">#REF!</definedName>
    <definedName name="_____________MV7">#REF!</definedName>
    <definedName name="_____________MV8" localSheetId="13">#REF!</definedName>
    <definedName name="_____________MV8" localSheetId="8">#REF!</definedName>
    <definedName name="_____________MV8" localSheetId="4">#REF!</definedName>
    <definedName name="_____________MV8">#REF!</definedName>
    <definedName name="_____________MV9" localSheetId="13">#REF!</definedName>
    <definedName name="_____________MV9" localSheetId="8">#REF!</definedName>
    <definedName name="_____________MV9" localSheetId="4">#REF!</definedName>
    <definedName name="_____________MV9">#REF!</definedName>
    <definedName name="_____________oj1" localSheetId="13">#REF!</definedName>
    <definedName name="_____________oj1" localSheetId="8">#REF!</definedName>
    <definedName name="_____________oj1" localSheetId="4">#REF!</definedName>
    <definedName name="_____________oj1">#REF!</definedName>
    <definedName name="_____________ORO10" localSheetId="13">#REF!</definedName>
    <definedName name="_____________ORO10" localSheetId="8">#REF!</definedName>
    <definedName name="_____________ORO10" localSheetId="4">#REF!</definedName>
    <definedName name="_____________ORO10">#REF!</definedName>
    <definedName name="_____________ORO11" localSheetId="13">#REF!</definedName>
    <definedName name="_____________ORO11" localSheetId="8">#REF!</definedName>
    <definedName name="_____________ORO11" localSheetId="4">#REF!</definedName>
    <definedName name="_____________ORO11">#REF!</definedName>
    <definedName name="_____________ORO12" localSheetId="13">#REF!</definedName>
    <definedName name="_____________ORO12" localSheetId="8">#REF!</definedName>
    <definedName name="_____________ORO12" localSheetId="4">#REF!</definedName>
    <definedName name="_____________ORO12">#REF!</definedName>
    <definedName name="_____________ORO13" localSheetId="13">#REF!</definedName>
    <definedName name="_____________ORO13" localSheetId="8">#REF!</definedName>
    <definedName name="_____________ORO13" localSheetId="4">#REF!</definedName>
    <definedName name="_____________ORO13">#REF!</definedName>
    <definedName name="_____________ORO14" localSheetId="13">#REF!</definedName>
    <definedName name="_____________ORO14" localSheetId="8">#REF!</definedName>
    <definedName name="_____________ORO14" localSheetId="4">#REF!</definedName>
    <definedName name="_____________ORO14">#REF!</definedName>
    <definedName name="_____________ORO15" localSheetId="13">#REF!</definedName>
    <definedName name="_____________ORO15" localSheetId="8">#REF!</definedName>
    <definedName name="_____________ORO15" localSheetId="4">#REF!</definedName>
    <definedName name="_____________ORO15">#REF!</definedName>
    <definedName name="_____________ORO16" localSheetId="13">#REF!</definedName>
    <definedName name="_____________ORO16" localSheetId="8">#REF!</definedName>
    <definedName name="_____________ORO16" localSheetId="4">#REF!</definedName>
    <definedName name="_____________ORO16">#REF!</definedName>
    <definedName name="_____________ORO17" localSheetId="13">#REF!</definedName>
    <definedName name="_____________ORO17" localSheetId="8">#REF!</definedName>
    <definedName name="_____________ORO17" localSheetId="4">#REF!</definedName>
    <definedName name="_____________ORO17">#REF!</definedName>
    <definedName name="_____________ORO18" localSheetId="13">#REF!</definedName>
    <definedName name="_____________ORO18" localSheetId="8">#REF!</definedName>
    <definedName name="_____________ORO18" localSheetId="4">#REF!</definedName>
    <definedName name="_____________ORO18">#REF!</definedName>
    <definedName name="_____________ORO19" localSheetId="13">#REF!</definedName>
    <definedName name="_____________ORO19" localSheetId="8">#REF!</definedName>
    <definedName name="_____________ORO19" localSheetId="4">#REF!</definedName>
    <definedName name="_____________ORO19">#REF!</definedName>
    <definedName name="_____________rc" localSheetId="13">#REF!</definedName>
    <definedName name="_____________rc" localSheetId="8">#REF!</definedName>
    <definedName name="_____________rc" localSheetId="4">#REF!</definedName>
    <definedName name="_____________rc">#REF!</definedName>
    <definedName name="_____________SBC1" localSheetId="13">#REF!</definedName>
    <definedName name="_____________SBC1" localSheetId="8">#REF!</definedName>
    <definedName name="_____________SBC1" localSheetId="4">#REF!</definedName>
    <definedName name="_____________SBC1">#REF!</definedName>
    <definedName name="_____________SBC3" localSheetId="13">#REF!</definedName>
    <definedName name="_____________SBC3" localSheetId="8">#REF!</definedName>
    <definedName name="_____________SBC3" localSheetId="4">#REF!</definedName>
    <definedName name="_____________SBC3">#REF!</definedName>
    <definedName name="_____________SBC5" localSheetId="13">#REF!</definedName>
    <definedName name="_____________SBC5" localSheetId="8">#REF!</definedName>
    <definedName name="_____________SBC5" localSheetId="4">#REF!</definedName>
    <definedName name="_____________SBC5">#REF!</definedName>
    <definedName name="____________AFC1" localSheetId="13">#REF!</definedName>
    <definedName name="____________AFC1" localSheetId="8">#REF!</definedName>
    <definedName name="____________AFC1" localSheetId="4">#REF!</definedName>
    <definedName name="____________AFC1">#REF!</definedName>
    <definedName name="____________AFC3" localSheetId="13">#REF!</definedName>
    <definedName name="____________AFC3" localSheetId="8">#REF!</definedName>
    <definedName name="____________AFC3" localSheetId="4">#REF!</definedName>
    <definedName name="____________AFC3">#REF!</definedName>
    <definedName name="____________AFC5" localSheetId="13">#REF!</definedName>
    <definedName name="____________AFC5" localSheetId="8">#REF!</definedName>
    <definedName name="____________AFC5" localSheetId="4">#REF!</definedName>
    <definedName name="____________AFC5">#REF!</definedName>
    <definedName name="____________apu1" localSheetId="13">#REF!</definedName>
    <definedName name="____________apu1" localSheetId="8">#REF!</definedName>
    <definedName name="____________apu1" localSheetId="4">#REF!</definedName>
    <definedName name="____________apu1">#REF!</definedName>
    <definedName name="____________BGC1" localSheetId="13">#REF!</definedName>
    <definedName name="____________BGC1" localSheetId="8">#REF!</definedName>
    <definedName name="____________BGC1" localSheetId="4">#REF!</definedName>
    <definedName name="____________BGC1">#REF!</definedName>
    <definedName name="____________BGC3" localSheetId="13">#REF!</definedName>
    <definedName name="____________BGC3" localSheetId="8">#REF!</definedName>
    <definedName name="____________BGC3" localSheetId="4">#REF!</definedName>
    <definedName name="____________BGC3">#REF!</definedName>
    <definedName name="____________BGC5" localSheetId="13">#REF!</definedName>
    <definedName name="____________BGC5" localSheetId="8">#REF!</definedName>
    <definedName name="____________BGC5" localSheetId="4">#REF!</definedName>
    <definedName name="____________BGC5">#REF!</definedName>
    <definedName name="____________CAC1" localSheetId="13">#REF!</definedName>
    <definedName name="____________CAC1" localSheetId="8">#REF!</definedName>
    <definedName name="____________CAC1" localSheetId="4">#REF!</definedName>
    <definedName name="____________CAC1">#REF!</definedName>
    <definedName name="____________CAC3" localSheetId="13">#REF!</definedName>
    <definedName name="____________CAC3" localSheetId="8">#REF!</definedName>
    <definedName name="____________CAC3" localSheetId="4">#REF!</definedName>
    <definedName name="____________CAC3">#REF!</definedName>
    <definedName name="____________CAC5" localSheetId="13">#REF!</definedName>
    <definedName name="____________CAC5" localSheetId="8">#REF!</definedName>
    <definedName name="____________CAC5" localSheetId="4">#REF!</definedName>
    <definedName name="____________CAC5">#REF!</definedName>
    <definedName name="____________CON123" localSheetId="13">#REF!</definedName>
    <definedName name="____________CON123" localSheetId="8">#REF!</definedName>
    <definedName name="____________CON123" localSheetId="4">#REF!</definedName>
    <definedName name="____________CON123">#REF!</definedName>
    <definedName name="____________EQP1" localSheetId="13">#REF!</definedName>
    <definedName name="____________EQP1" localSheetId="8">#REF!</definedName>
    <definedName name="____________EQP1" localSheetId="4">#REF!</definedName>
    <definedName name="____________EQP1">#REF!</definedName>
    <definedName name="____________EQP10" localSheetId="13">#REF!</definedName>
    <definedName name="____________EQP10" localSheetId="8">#REF!</definedName>
    <definedName name="____________EQP10" localSheetId="4">#REF!</definedName>
    <definedName name="____________EQP10">#REF!</definedName>
    <definedName name="____________EQP11" localSheetId="13">#REF!</definedName>
    <definedName name="____________EQP11" localSheetId="8">#REF!</definedName>
    <definedName name="____________EQP11" localSheetId="4">#REF!</definedName>
    <definedName name="____________EQP11">#REF!</definedName>
    <definedName name="____________EQP12" localSheetId="13">#REF!</definedName>
    <definedName name="____________EQP12" localSheetId="8">#REF!</definedName>
    <definedName name="____________EQP12" localSheetId="4">#REF!</definedName>
    <definedName name="____________EQP12">#REF!</definedName>
    <definedName name="____________EQP13" localSheetId="13">#REF!</definedName>
    <definedName name="____________EQP13" localSheetId="8">#REF!</definedName>
    <definedName name="____________EQP13" localSheetId="4">#REF!</definedName>
    <definedName name="____________EQP13">#REF!</definedName>
    <definedName name="____________EQP14" localSheetId="13">#REF!</definedName>
    <definedName name="____________EQP14" localSheetId="8">#REF!</definedName>
    <definedName name="____________EQP14" localSheetId="4">#REF!</definedName>
    <definedName name="____________EQP14">#REF!</definedName>
    <definedName name="____________EQP15" localSheetId="13">#REF!</definedName>
    <definedName name="____________EQP15" localSheetId="8">#REF!</definedName>
    <definedName name="____________EQP15" localSheetId="4">#REF!</definedName>
    <definedName name="____________EQP15">#REF!</definedName>
    <definedName name="____________EQP16" localSheetId="13">#REF!</definedName>
    <definedName name="____________EQP16" localSheetId="8">#REF!</definedName>
    <definedName name="____________EQP16" localSheetId="4">#REF!</definedName>
    <definedName name="____________EQP16">#REF!</definedName>
    <definedName name="____________EQP17" localSheetId="13">#REF!</definedName>
    <definedName name="____________EQP17" localSheetId="8">#REF!</definedName>
    <definedName name="____________EQP17" localSheetId="4">#REF!</definedName>
    <definedName name="____________EQP17">#REF!</definedName>
    <definedName name="____________EQP18" localSheetId="13">#REF!</definedName>
    <definedName name="____________EQP18" localSheetId="8">#REF!</definedName>
    <definedName name="____________EQP18" localSheetId="4">#REF!</definedName>
    <definedName name="____________EQP18">#REF!</definedName>
    <definedName name="____________EQP19" localSheetId="13">#REF!</definedName>
    <definedName name="____________EQP19" localSheetId="8">#REF!</definedName>
    <definedName name="____________EQP19" localSheetId="4">#REF!</definedName>
    <definedName name="____________EQP19">#REF!</definedName>
    <definedName name="____________EQP2" localSheetId="13">#REF!</definedName>
    <definedName name="____________EQP2" localSheetId="8">#REF!</definedName>
    <definedName name="____________EQP2" localSheetId="4">#REF!</definedName>
    <definedName name="____________EQP2">#REF!</definedName>
    <definedName name="____________EQP20" localSheetId="13">#REF!</definedName>
    <definedName name="____________EQP20" localSheetId="8">#REF!</definedName>
    <definedName name="____________EQP20" localSheetId="4">#REF!</definedName>
    <definedName name="____________EQP20">#REF!</definedName>
    <definedName name="____________EQP3" localSheetId="13">#REF!</definedName>
    <definedName name="____________EQP3" localSheetId="8">#REF!</definedName>
    <definedName name="____________EQP3" localSheetId="4">#REF!</definedName>
    <definedName name="____________EQP3">#REF!</definedName>
    <definedName name="____________EQP4" localSheetId="13">#REF!</definedName>
    <definedName name="____________EQP4" localSheetId="8">#REF!</definedName>
    <definedName name="____________EQP4" localSheetId="4">#REF!</definedName>
    <definedName name="____________EQP4">#REF!</definedName>
    <definedName name="____________EQP5" localSheetId="13">#REF!</definedName>
    <definedName name="____________EQP5" localSheetId="8">#REF!</definedName>
    <definedName name="____________EQP5" localSheetId="4">#REF!</definedName>
    <definedName name="____________EQP5">#REF!</definedName>
    <definedName name="____________EQP6" localSheetId="13">#REF!</definedName>
    <definedName name="____________EQP6" localSheetId="8">#REF!</definedName>
    <definedName name="____________EQP6" localSheetId="4">#REF!</definedName>
    <definedName name="____________EQP6">#REF!</definedName>
    <definedName name="____________EQP7" localSheetId="13">#REF!</definedName>
    <definedName name="____________EQP7" localSheetId="8">#REF!</definedName>
    <definedName name="____________EQP7" localSheetId="4">#REF!</definedName>
    <definedName name="____________EQP7">#REF!</definedName>
    <definedName name="____________EQP8" localSheetId="13">#REF!</definedName>
    <definedName name="____________EQP8" localSheetId="8">#REF!</definedName>
    <definedName name="____________EQP8" localSheetId="4">#REF!</definedName>
    <definedName name="____________EQP8">#REF!</definedName>
    <definedName name="____________EQP9" localSheetId="13">#REF!</definedName>
    <definedName name="____________EQP9" localSheetId="8">#REF!</definedName>
    <definedName name="____________EQP9" localSheetId="4">#REF!</definedName>
    <definedName name="____________EQP9">#REF!</definedName>
    <definedName name="____________EXC6" localSheetId="13">#REF!</definedName>
    <definedName name="____________EXC6" localSheetId="8">#REF!</definedName>
    <definedName name="____________EXC6" localSheetId="4">#REF!</definedName>
    <definedName name="____________EXC6">#REF!</definedName>
    <definedName name="____________EXC7" localSheetId="13">#REF!</definedName>
    <definedName name="____________EXC7" localSheetId="8">#REF!</definedName>
    <definedName name="____________EXC7" localSheetId="4">#REF!</definedName>
    <definedName name="____________EXC7">#REF!</definedName>
    <definedName name="____________F" localSheetId="8">[0]!ERR</definedName>
    <definedName name="____________F" localSheetId="4">[0]!ERR</definedName>
    <definedName name="____________F">[0]!ERR</definedName>
    <definedName name="____________F_1">#NAME?</definedName>
    <definedName name="____________F_2">#NAME?</definedName>
    <definedName name="____________F_4">#NAME?</definedName>
    <definedName name="____________F_6">#NAME?</definedName>
    <definedName name="____________F_7">#NAME?</definedName>
    <definedName name="____________F_8">#NAME?</definedName>
    <definedName name="____________FS01" localSheetId="8">[0]!ERR</definedName>
    <definedName name="____________FS01" localSheetId="4">[0]!ERR</definedName>
    <definedName name="____________FS01">[0]!ERR</definedName>
    <definedName name="____________FS01_1">#NAME?</definedName>
    <definedName name="____________FS01_2">#NAME?</definedName>
    <definedName name="____________FS01_4">#NAME?</definedName>
    <definedName name="____________FS01_6">#NAME?</definedName>
    <definedName name="____________FS01_7">#NAME?</definedName>
    <definedName name="____________FS01_8">#NAME?</definedName>
    <definedName name="____________i1" localSheetId="13">#REF!</definedName>
    <definedName name="____________i1" localSheetId="8">#REF!</definedName>
    <definedName name="____________i1" localSheetId="4">#REF!</definedName>
    <definedName name="____________i1">#REF!</definedName>
    <definedName name="____________M14" localSheetId="13">#REF!</definedName>
    <definedName name="____________M14" localSheetId="8">#REF!</definedName>
    <definedName name="____________M14" localSheetId="4">#REF!</definedName>
    <definedName name="____________M14">#REF!</definedName>
    <definedName name="____________MA2" localSheetId="13">#REF!</definedName>
    <definedName name="____________MA2" localSheetId="8">#REF!</definedName>
    <definedName name="____________MA2" localSheetId="4">#REF!</definedName>
    <definedName name="____________MA2">#REF!</definedName>
    <definedName name="____________MAT1" localSheetId="13">#REF!</definedName>
    <definedName name="____________MAT1" localSheetId="8">#REF!</definedName>
    <definedName name="____________MAT1" localSheetId="4">#REF!</definedName>
    <definedName name="____________MAT1">#REF!</definedName>
    <definedName name="____________MAT10" localSheetId="13">#REF!</definedName>
    <definedName name="____________MAT10" localSheetId="8">#REF!</definedName>
    <definedName name="____________MAT10" localSheetId="4">#REF!</definedName>
    <definedName name="____________MAT10">#REF!</definedName>
    <definedName name="____________MAT11" localSheetId="13">#REF!</definedName>
    <definedName name="____________MAT11" localSheetId="8">#REF!</definedName>
    <definedName name="____________MAT11" localSheetId="4">#REF!</definedName>
    <definedName name="____________MAT11">#REF!</definedName>
    <definedName name="____________MAT1111" localSheetId="13">#REF!</definedName>
    <definedName name="____________MAT1111" localSheetId="8">#REF!</definedName>
    <definedName name="____________MAT1111" localSheetId="4">#REF!</definedName>
    <definedName name="____________MAT1111">#REF!</definedName>
    <definedName name="____________MAT12" localSheetId="13">#REF!</definedName>
    <definedName name="____________MAT12" localSheetId="8">#REF!</definedName>
    <definedName name="____________MAT12" localSheetId="4">#REF!</definedName>
    <definedName name="____________MAT12">#REF!</definedName>
    <definedName name="____________MAT13" localSheetId="13">#REF!</definedName>
    <definedName name="____________MAT13" localSheetId="8">#REF!</definedName>
    <definedName name="____________MAT13" localSheetId="4">#REF!</definedName>
    <definedName name="____________MAT13">#REF!</definedName>
    <definedName name="____________MAT14" localSheetId="13">#REF!</definedName>
    <definedName name="____________MAT14" localSheetId="8">#REF!</definedName>
    <definedName name="____________MAT14" localSheetId="4">#REF!</definedName>
    <definedName name="____________MAT14">#REF!</definedName>
    <definedName name="____________MAT15" localSheetId="13">#REF!</definedName>
    <definedName name="____________MAT15" localSheetId="8">#REF!</definedName>
    <definedName name="____________MAT15" localSheetId="4">#REF!</definedName>
    <definedName name="____________MAT15">#REF!</definedName>
    <definedName name="____________MAT16" localSheetId="13">#REF!</definedName>
    <definedName name="____________MAT16" localSheetId="8">#REF!</definedName>
    <definedName name="____________MAT16" localSheetId="4">#REF!</definedName>
    <definedName name="____________MAT16">#REF!</definedName>
    <definedName name="____________MAT17" localSheetId="13">#REF!</definedName>
    <definedName name="____________MAT17" localSheetId="8">#REF!</definedName>
    <definedName name="____________MAT17" localSheetId="4">#REF!</definedName>
    <definedName name="____________MAT17">#REF!</definedName>
    <definedName name="____________MAT170" localSheetId="13">#REF!</definedName>
    <definedName name="____________MAT170" localSheetId="8">#REF!</definedName>
    <definedName name="____________MAT170" localSheetId="4">#REF!</definedName>
    <definedName name="____________MAT170">#REF!</definedName>
    <definedName name="____________MAT171" localSheetId="13">#REF!</definedName>
    <definedName name="____________MAT171" localSheetId="8">#REF!</definedName>
    <definedName name="____________MAT171" localSheetId="4">#REF!</definedName>
    <definedName name="____________MAT171">#REF!</definedName>
    <definedName name="____________MAT18" localSheetId="13">#REF!</definedName>
    <definedName name="____________MAT18" localSheetId="8">#REF!</definedName>
    <definedName name="____________MAT18" localSheetId="4">#REF!</definedName>
    <definedName name="____________MAT18">#REF!</definedName>
    <definedName name="____________MAT19" localSheetId="13">#REF!</definedName>
    <definedName name="____________MAT19" localSheetId="8">#REF!</definedName>
    <definedName name="____________MAT19" localSheetId="4">#REF!</definedName>
    <definedName name="____________MAT19">#REF!</definedName>
    <definedName name="____________MAT2" localSheetId="13">#REF!</definedName>
    <definedName name="____________MAT2" localSheetId="8">#REF!</definedName>
    <definedName name="____________MAT2" localSheetId="4">#REF!</definedName>
    <definedName name="____________MAT2">#REF!</definedName>
    <definedName name="____________MAT20" localSheetId="13">#REF!</definedName>
    <definedName name="____________MAT20" localSheetId="8">#REF!</definedName>
    <definedName name="____________MAT20" localSheetId="4">#REF!</definedName>
    <definedName name="____________MAT20">#REF!</definedName>
    <definedName name="____________MAT21" localSheetId="13">#REF!</definedName>
    <definedName name="____________MAT21" localSheetId="8">#REF!</definedName>
    <definedName name="____________MAT21" localSheetId="4">#REF!</definedName>
    <definedName name="____________MAT21">#REF!</definedName>
    <definedName name="____________MAT22" localSheetId="13">#REF!</definedName>
    <definedName name="____________MAT22" localSheetId="8">#REF!</definedName>
    <definedName name="____________MAT22" localSheetId="4">#REF!</definedName>
    <definedName name="____________MAT22">#REF!</definedName>
    <definedName name="____________MAT23" localSheetId="13">#REF!</definedName>
    <definedName name="____________MAT23" localSheetId="8">#REF!</definedName>
    <definedName name="____________MAT23" localSheetId="4">#REF!</definedName>
    <definedName name="____________MAT23">#REF!</definedName>
    <definedName name="____________MAT24" localSheetId="13">#REF!</definedName>
    <definedName name="____________MAT24" localSheetId="8">#REF!</definedName>
    <definedName name="____________MAT24" localSheetId="4">#REF!</definedName>
    <definedName name="____________MAT24">#REF!</definedName>
    <definedName name="____________MAT25" localSheetId="13">#REF!</definedName>
    <definedName name="____________MAT25" localSheetId="8">#REF!</definedName>
    <definedName name="____________MAT25" localSheetId="4">#REF!</definedName>
    <definedName name="____________MAT25">#REF!</definedName>
    <definedName name="____________MAT26" localSheetId="13">#REF!</definedName>
    <definedName name="____________MAT26" localSheetId="8">#REF!</definedName>
    <definedName name="____________MAT26" localSheetId="4">#REF!</definedName>
    <definedName name="____________MAT26">#REF!</definedName>
    <definedName name="____________MAT27" localSheetId="13">#REF!</definedName>
    <definedName name="____________MAT27" localSheetId="8">#REF!</definedName>
    <definedName name="____________MAT27" localSheetId="4">#REF!</definedName>
    <definedName name="____________MAT27">#REF!</definedName>
    <definedName name="____________MAT28" localSheetId="13">#REF!</definedName>
    <definedName name="____________MAT28" localSheetId="8">#REF!</definedName>
    <definedName name="____________MAT28" localSheetId="4">#REF!</definedName>
    <definedName name="____________MAT28">#REF!</definedName>
    <definedName name="____________MAT29" localSheetId="13">#REF!</definedName>
    <definedName name="____________MAT29" localSheetId="8">#REF!</definedName>
    <definedName name="____________MAT29" localSheetId="4">#REF!</definedName>
    <definedName name="____________MAT29">#REF!</definedName>
    <definedName name="____________MAT3" localSheetId="13">#REF!</definedName>
    <definedName name="____________MAT3" localSheetId="8">#REF!</definedName>
    <definedName name="____________MAT3" localSheetId="4">#REF!</definedName>
    <definedName name="____________MAT3">#REF!</definedName>
    <definedName name="____________MAT30" localSheetId="13">#REF!</definedName>
    <definedName name="____________MAT30" localSheetId="8">#REF!</definedName>
    <definedName name="____________MAT30" localSheetId="4">#REF!</definedName>
    <definedName name="____________MAT30">#REF!</definedName>
    <definedName name="____________MAT31" localSheetId="13">#REF!</definedName>
    <definedName name="____________MAT31" localSheetId="8">#REF!</definedName>
    <definedName name="____________MAT31" localSheetId="4">#REF!</definedName>
    <definedName name="____________MAT31">#REF!</definedName>
    <definedName name="____________MAT32" localSheetId="13">#REF!</definedName>
    <definedName name="____________MAT32" localSheetId="8">#REF!</definedName>
    <definedName name="____________MAT32" localSheetId="4">#REF!</definedName>
    <definedName name="____________MAT32">#REF!</definedName>
    <definedName name="____________MAT33" localSheetId="13">#REF!</definedName>
    <definedName name="____________MAT33" localSheetId="8">#REF!</definedName>
    <definedName name="____________MAT33" localSheetId="4">#REF!</definedName>
    <definedName name="____________MAT33">#REF!</definedName>
    <definedName name="____________MAT34" localSheetId="13">#REF!</definedName>
    <definedName name="____________MAT34" localSheetId="8">#REF!</definedName>
    <definedName name="____________MAT34" localSheetId="4">#REF!</definedName>
    <definedName name="____________MAT34">#REF!</definedName>
    <definedName name="____________MAT35" localSheetId="13">#REF!</definedName>
    <definedName name="____________MAT35" localSheetId="8">#REF!</definedName>
    <definedName name="____________MAT35" localSheetId="4">#REF!</definedName>
    <definedName name="____________MAT35">#REF!</definedName>
    <definedName name="____________MAT36" localSheetId="13">#REF!</definedName>
    <definedName name="____________MAT36" localSheetId="8">#REF!</definedName>
    <definedName name="____________MAT36" localSheetId="4">#REF!</definedName>
    <definedName name="____________MAT36">#REF!</definedName>
    <definedName name="____________MAT37" localSheetId="13">#REF!</definedName>
    <definedName name="____________MAT37" localSheetId="8">#REF!</definedName>
    <definedName name="____________MAT37" localSheetId="4">#REF!</definedName>
    <definedName name="____________MAT37">#REF!</definedName>
    <definedName name="____________MAT4" localSheetId="13">#REF!</definedName>
    <definedName name="____________MAT4" localSheetId="8">#REF!</definedName>
    <definedName name="____________MAT4" localSheetId="4">#REF!</definedName>
    <definedName name="____________MAT4">#REF!</definedName>
    <definedName name="____________MAT5" localSheetId="13">#REF!</definedName>
    <definedName name="____________MAT5" localSheetId="8">#REF!</definedName>
    <definedName name="____________MAT5" localSheetId="4">#REF!</definedName>
    <definedName name="____________MAT5">#REF!</definedName>
    <definedName name="____________MAT6" localSheetId="13">#REF!</definedName>
    <definedName name="____________MAT6" localSheetId="8">#REF!</definedName>
    <definedName name="____________MAT6" localSheetId="4">#REF!</definedName>
    <definedName name="____________MAT6">#REF!</definedName>
    <definedName name="____________MAT7" localSheetId="13">#REF!</definedName>
    <definedName name="____________MAT7" localSheetId="8">#REF!</definedName>
    <definedName name="____________MAT7" localSheetId="4">#REF!</definedName>
    <definedName name="____________MAT7">#REF!</definedName>
    <definedName name="____________MAT8" localSheetId="13">#REF!</definedName>
    <definedName name="____________MAT8" localSheetId="8">#REF!</definedName>
    <definedName name="____________MAT8" localSheetId="4">#REF!</definedName>
    <definedName name="____________MAT8">#REF!</definedName>
    <definedName name="____________MAT832" localSheetId="13">#REF!</definedName>
    <definedName name="____________MAT832" localSheetId="8">#REF!</definedName>
    <definedName name="____________MAT832" localSheetId="4">#REF!</definedName>
    <definedName name="____________MAT832">#REF!</definedName>
    <definedName name="____________MAT9" localSheetId="13">#REF!</definedName>
    <definedName name="____________MAT9" localSheetId="8">#REF!</definedName>
    <definedName name="____________MAT9" localSheetId="4">#REF!</definedName>
    <definedName name="____________MAT9">#REF!</definedName>
    <definedName name="____________MAY88" localSheetId="13">#REF!</definedName>
    <definedName name="____________MAY88" localSheetId="8">#REF!</definedName>
    <definedName name="____________MAY88" localSheetId="4">#REF!</definedName>
    <definedName name="____________MAY88">#REF!</definedName>
    <definedName name="____________MO1" localSheetId="13">#REF!</definedName>
    <definedName name="____________MO1" localSheetId="8">#REF!</definedName>
    <definedName name="____________MO1" localSheetId="4">#REF!</definedName>
    <definedName name="____________MO1">#REF!</definedName>
    <definedName name="____________MO10" localSheetId="13">#REF!</definedName>
    <definedName name="____________MO10" localSheetId="8">#REF!</definedName>
    <definedName name="____________MO10" localSheetId="4">#REF!</definedName>
    <definedName name="____________MO10">#REF!</definedName>
    <definedName name="____________MO2" localSheetId="13">#REF!</definedName>
    <definedName name="____________MO2" localSheetId="8">#REF!</definedName>
    <definedName name="____________MO2" localSheetId="4">#REF!</definedName>
    <definedName name="____________MO2">#REF!</definedName>
    <definedName name="____________MO3" localSheetId="13">#REF!</definedName>
    <definedName name="____________MO3" localSheetId="8">#REF!</definedName>
    <definedName name="____________MO3" localSheetId="4">#REF!</definedName>
    <definedName name="____________MO3">#REF!</definedName>
    <definedName name="____________MO4" localSheetId="13">#REF!</definedName>
    <definedName name="____________MO4" localSheetId="8">#REF!</definedName>
    <definedName name="____________MO4" localSheetId="4">#REF!</definedName>
    <definedName name="____________MO4">#REF!</definedName>
    <definedName name="____________MO5" localSheetId="13">#REF!</definedName>
    <definedName name="____________MO5" localSheetId="8">#REF!</definedName>
    <definedName name="____________MO5" localSheetId="4">#REF!</definedName>
    <definedName name="____________MO5">#REF!</definedName>
    <definedName name="____________MO6" localSheetId="13">#REF!</definedName>
    <definedName name="____________MO6" localSheetId="8">#REF!</definedName>
    <definedName name="____________MO6" localSheetId="4">#REF!</definedName>
    <definedName name="____________MO6">#REF!</definedName>
    <definedName name="____________MO7" localSheetId="13">#REF!</definedName>
    <definedName name="____________MO7" localSheetId="8">#REF!</definedName>
    <definedName name="____________MO7" localSheetId="4">#REF!</definedName>
    <definedName name="____________MO7">#REF!</definedName>
    <definedName name="____________MO8" localSheetId="13">#REF!</definedName>
    <definedName name="____________MO8" localSheetId="8">#REF!</definedName>
    <definedName name="____________MO8" localSheetId="4">#REF!</definedName>
    <definedName name="____________MO8">#REF!</definedName>
    <definedName name="____________MO9" localSheetId="13">#REF!</definedName>
    <definedName name="____________MO9" localSheetId="8">#REF!</definedName>
    <definedName name="____________MO9" localSheetId="4">#REF!</definedName>
    <definedName name="____________MO9">#REF!</definedName>
    <definedName name="____________MV1" localSheetId="13">#REF!</definedName>
    <definedName name="____________MV1" localSheetId="8">#REF!</definedName>
    <definedName name="____________MV1" localSheetId="4">#REF!</definedName>
    <definedName name="____________MV1">#REF!</definedName>
    <definedName name="____________MV10" localSheetId="13">#REF!</definedName>
    <definedName name="____________MV10" localSheetId="8">#REF!</definedName>
    <definedName name="____________MV10" localSheetId="4">#REF!</definedName>
    <definedName name="____________MV10">#REF!</definedName>
    <definedName name="____________MV11" localSheetId="13">#REF!</definedName>
    <definedName name="____________MV11" localSheetId="8">#REF!</definedName>
    <definedName name="____________MV11" localSheetId="4">#REF!</definedName>
    <definedName name="____________MV11">#REF!</definedName>
    <definedName name="____________MV12" localSheetId="13">#REF!</definedName>
    <definedName name="____________MV12" localSheetId="8">#REF!</definedName>
    <definedName name="____________MV12" localSheetId="4">#REF!</definedName>
    <definedName name="____________MV12">#REF!</definedName>
    <definedName name="____________MV13" localSheetId="13">#REF!</definedName>
    <definedName name="____________MV13" localSheetId="8">#REF!</definedName>
    <definedName name="____________MV13" localSheetId="4">#REF!</definedName>
    <definedName name="____________MV13">#REF!</definedName>
    <definedName name="____________MV14" localSheetId="13">#REF!</definedName>
    <definedName name="____________MV14" localSheetId="8">#REF!</definedName>
    <definedName name="____________MV14" localSheetId="4">#REF!</definedName>
    <definedName name="____________MV14">#REF!</definedName>
    <definedName name="____________MV15" localSheetId="13">#REF!</definedName>
    <definedName name="____________MV15" localSheetId="8">#REF!</definedName>
    <definedName name="____________MV15" localSheetId="4">#REF!</definedName>
    <definedName name="____________MV15">#REF!</definedName>
    <definedName name="____________MV16" localSheetId="13">#REF!</definedName>
    <definedName name="____________MV16" localSheetId="8">#REF!</definedName>
    <definedName name="____________MV16" localSheetId="4">#REF!</definedName>
    <definedName name="____________MV16">#REF!</definedName>
    <definedName name="____________MV17" localSheetId="13">#REF!</definedName>
    <definedName name="____________MV17" localSheetId="8">#REF!</definedName>
    <definedName name="____________MV17" localSheetId="4">#REF!</definedName>
    <definedName name="____________MV17">#REF!</definedName>
    <definedName name="____________MV18" localSheetId="13">#REF!</definedName>
    <definedName name="____________MV18" localSheetId="8">#REF!</definedName>
    <definedName name="____________MV18" localSheetId="4">#REF!</definedName>
    <definedName name="____________MV18">#REF!</definedName>
    <definedName name="____________MV19" localSheetId="13">#REF!</definedName>
    <definedName name="____________MV19" localSheetId="8">#REF!</definedName>
    <definedName name="____________MV19" localSheetId="4">#REF!</definedName>
    <definedName name="____________MV19">#REF!</definedName>
    <definedName name="____________MV2" localSheetId="13">#REF!</definedName>
    <definedName name="____________MV2" localSheetId="8">#REF!</definedName>
    <definedName name="____________MV2" localSheetId="4">#REF!</definedName>
    <definedName name="____________MV2">#REF!</definedName>
    <definedName name="____________MV20" localSheetId="13">#REF!</definedName>
    <definedName name="____________MV20" localSheetId="8">#REF!</definedName>
    <definedName name="____________MV20" localSheetId="4">#REF!</definedName>
    <definedName name="____________MV20">#REF!</definedName>
    <definedName name="____________MV3" localSheetId="13">#REF!</definedName>
    <definedName name="____________MV3" localSheetId="8">#REF!</definedName>
    <definedName name="____________MV3" localSheetId="4">#REF!</definedName>
    <definedName name="____________MV3">#REF!</definedName>
    <definedName name="____________MV5" localSheetId="13">#REF!</definedName>
    <definedName name="____________MV5" localSheetId="8">#REF!</definedName>
    <definedName name="____________MV5" localSheetId="4">#REF!</definedName>
    <definedName name="____________MV5">#REF!</definedName>
    <definedName name="____________MV6" localSheetId="13">#REF!</definedName>
    <definedName name="____________MV6" localSheetId="8">#REF!</definedName>
    <definedName name="____________MV6" localSheetId="4">#REF!</definedName>
    <definedName name="____________MV6">#REF!</definedName>
    <definedName name="____________MV7" localSheetId="13">#REF!</definedName>
    <definedName name="____________MV7" localSheetId="8">#REF!</definedName>
    <definedName name="____________MV7" localSheetId="4">#REF!</definedName>
    <definedName name="____________MV7">#REF!</definedName>
    <definedName name="____________MV8" localSheetId="13">#REF!</definedName>
    <definedName name="____________MV8" localSheetId="8">#REF!</definedName>
    <definedName name="____________MV8" localSheetId="4">#REF!</definedName>
    <definedName name="____________MV8">#REF!</definedName>
    <definedName name="____________MV9" localSheetId="13">#REF!</definedName>
    <definedName name="____________MV9" localSheetId="8">#REF!</definedName>
    <definedName name="____________MV9" localSheetId="4">#REF!</definedName>
    <definedName name="____________MV9">#REF!</definedName>
    <definedName name="____________oj1" localSheetId="13">#REF!</definedName>
    <definedName name="____________oj1" localSheetId="8">#REF!</definedName>
    <definedName name="____________oj1" localSheetId="4">#REF!</definedName>
    <definedName name="____________oj1">#REF!</definedName>
    <definedName name="____________rc" localSheetId="13">#REF!</definedName>
    <definedName name="____________rc" localSheetId="8">#REF!</definedName>
    <definedName name="____________rc" localSheetId="4">#REF!</definedName>
    <definedName name="____________rc">#REF!</definedName>
    <definedName name="____________SBC1" localSheetId="13">#REF!</definedName>
    <definedName name="____________SBC1" localSheetId="8">#REF!</definedName>
    <definedName name="____________SBC1" localSheetId="4">#REF!</definedName>
    <definedName name="____________SBC1">#REF!</definedName>
    <definedName name="____________SBC3" localSheetId="13">#REF!</definedName>
    <definedName name="____________SBC3" localSheetId="8">#REF!</definedName>
    <definedName name="____________SBC3" localSheetId="4">#REF!</definedName>
    <definedName name="____________SBC3">#REF!</definedName>
    <definedName name="____________SBC5" localSheetId="13">#REF!</definedName>
    <definedName name="____________SBC5" localSheetId="8">#REF!</definedName>
    <definedName name="____________SBC5" localSheetId="4">#REF!</definedName>
    <definedName name="____________SBC5">#REF!</definedName>
    <definedName name="___________AFC1" localSheetId="13">#REF!</definedName>
    <definedName name="___________AFC1" localSheetId="8">#REF!</definedName>
    <definedName name="___________AFC1" localSheetId="4">#REF!</definedName>
    <definedName name="___________AFC1">#REF!</definedName>
    <definedName name="___________AFC3" localSheetId="13">#REF!</definedName>
    <definedName name="___________AFC3" localSheetId="8">#REF!</definedName>
    <definedName name="___________AFC3" localSheetId="4">#REF!</definedName>
    <definedName name="___________AFC3">#REF!</definedName>
    <definedName name="___________AFC5" localSheetId="13">#REF!</definedName>
    <definedName name="___________AFC5" localSheetId="8">#REF!</definedName>
    <definedName name="___________AFC5" localSheetId="4">#REF!</definedName>
    <definedName name="___________AFC5">#REF!</definedName>
    <definedName name="___________apu1" localSheetId="13">#REF!</definedName>
    <definedName name="___________apu1" localSheetId="8">#REF!</definedName>
    <definedName name="___________apu1" localSheetId="4">#REF!</definedName>
    <definedName name="___________apu1">#REF!</definedName>
    <definedName name="___________BGC1" localSheetId="13">#REF!</definedName>
    <definedName name="___________BGC1" localSheetId="8">#REF!</definedName>
    <definedName name="___________BGC1" localSheetId="4">#REF!</definedName>
    <definedName name="___________BGC1">#REF!</definedName>
    <definedName name="___________BGC3" localSheetId="13">#REF!</definedName>
    <definedName name="___________BGC3" localSheetId="8">#REF!</definedName>
    <definedName name="___________BGC3" localSheetId="4">#REF!</definedName>
    <definedName name="___________BGC3">#REF!</definedName>
    <definedName name="___________BGC5" localSheetId="13">#REF!</definedName>
    <definedName name="___________BGC5" localSheetId="8">#REF!</definedName>
    <definedName name="___________BGC5" localSheetId="4">#REF!</definedName>
    <definedName name="___________BGC5">#REF!</definedName>
    <definedName name="___________CAC1" localSheetId="13">#REF!</definedName>
    <definedName name="___________CAC1" localSheetId="8">#REF!</definedName>
    <definedName name="___________CAC1" localSheetId="4">#REF!</definedName>
    <definedName name="___________CAC1">#REF!</definedName>
    <definedName name="___________CAC3" localSheetId="13">#REF!</definedName>
    <definedName name="___________CAC3" localSheetId="8">#REF!</definedName>
    <definedName name="___________CAC3" localSheetId="4">#REF!</definedName>
    <definedName name="___________CAC3">#REF!</definedName>
    <definedName name="___________CAC5" localSheetId="13">#REF!</definedName>
    <definedName name="___________CAC5" localSheetId="8">#REF!</definedName>
    <definedName name="___________CAC5" localSheetId="4">#REF!</definedName>
    <definedName name="___________CAC5">#REF!</definedName>
    <definedName name="___________CON123" localSheetId="13">#REF!</definedName>
    <definedName name="___________CON123" localSheetId="8">#REF!</definedName>
    <definedName name="___________CON123" localSheetId="4">#REF!</definedName>
    <definedName name="___________CON123">#REF!</definedName>
    <definedName name="___________EQP1" localSheetId="13">#REF!</definedName>
    <definedName name="___________EQP1" localSheetId="8">#REF!</definedName>
    <definedName name="___________EQP1" localSheetId="4">#REF!</definedName>
    <definedName name="___________EQP1">#REF!</definedName>
    <definedName name="___________EQP10" localSheetId="13">#REF!</definedName>
    <definedName name="___________EQP10" localSheetId="8">#REF!</definedName>
    <definedName name="___________EQP10" localSheetId="4">#REF!</definedName>
    <definedName name="___________EQP10">#REF!</definedName>
    <definedName name="___________EQP11" localSheetId="13">#REF!</definedName>
    <definedName name="___________EQP11" localSheetId="8">#REF!</definedName>
    <definedName name="___________EQP11" localSheetId="4">#REF!</definedName>
    <definedName name="___________EQP11">#REF!</definedName>
    <definedName name="___________EQP12" localSheetId="13">#REF!</definedName>
    <definedName name="___________EQP12" localSheetId="8">#REF!</definedName>
    <definedName name="___________EQP12" localSheetId="4">#REF!</definedName>
    <definedName name="___________EQP12">#REF!</definedName>
    <definedName name="___________EQP13" localSheetId="13">#REF!</definedName>
    <definedName name="___________EQP13" localSheetId="8">#REF!</definedName>
    <definedName name="___________EQP13" localSheetId="4">#REF!</definedName>
    <definedName name="___________EQP13">#REF!</definedName>
    <definedName name="___________EQP14" localSheetId="13">#REF!</definedName>
    <definedName name="___________EQP14" localSheetId="8">#REF!</definedName>
    <definedName name="___________EQP14" localSheetId="4">#REF!</definedName>
    <definedName name="___________EQP14">#REF!</definedName>
    <definedName name="___________EQP15" localSheetId="13">#REF!</definedName>
    <definedName name="___________EQP15" localSheetId="8">#REF!</definedName>
    <definedName name="___________EQP15" localSheetId="4">#REF!</definedName>
    <definedName name="___________EQP15">#REF!</definedName>
    <definedName name="___________EQP16" localSheetId="13">#REF!</definedName>
    <definedName name="___________EQP16" localSheetId="8">#REF!</definedName>
    <definedName name="___________EQP16" localSheetId="4">#REF!</definedName>
    <definedName name="___________EQP16">#REF!</definedName>
    <definedName name="___________EQP17" localSheetId="13">#REF!</definedName>
    <definedName name="___________EQP17" localSheetId="8">#REF!</definedName>
    <definedName name="___________EQP17" localSheetId="4">#REF!</definedName>
    <definedName name="___________EQP17">#REF!</definedName>
    <definedName name="___________EQP18" localSheetId="13">#REF!</definedName>
    <definedName name="___________EQP18" localSheetId="8">#REF!</definedName>
    <definedName name="___________EQP18" localSheetId="4">#REF!</definedName>
    <definedName name="___________EQP18">#REF!</definedName>
    <definedName name="___________EQP19" localSheetId="13">#REF!</definedName>
    <definedName name="___________EQP19" localSheetId="8">#REF!</definedName>
    <definedName name="___________EQP19" localSheetId="4">#REF!</definedName>
    <definedName name="___________EQP19">#REF!</definedName>
    <definedName name="___________EQP2" localSheetId="13">#REF!</definedName>
    <definedName name="___________EQP2" localSheetId="8">#REF!</definedName>
    <definedName name="___________EQP2" localSheetId="4">#REF!</definedName>
    <definedName name="___________EQP2">#REF!</definedName>
    <definedName name="___________EQP20" localSheetId="13">#REF!</definedName>
    <definedName name="___________EQP20" localSheetId="8">#REF!</definedName>
    <definedName name="___________EQP20" localSheetId="4">#REF!</definedName>
    <definedName name="___________EQP20">#REF!</definedName>
    <definedName name="___________EQP3" localSheetId="13">#REF!</definedName>
    <definedName name="___________EQP3" localSheetId="8">#REF!</definedName>
    <definedName name="___________EQP3" localSheetId="4">#REF!</definedName>
    <definedName name="___________EQP3">#REF!</definedName>
    <definedName name="___________EQP4" localSheetId="13">#REF!</definedName>
    <definedName name="___________EQP4" localSheetId="8">#REF!</definedName>
    <definedName name="___________EQP4" localSheetId="4">#REF!</definedName>
    <definedName name="___________EQP4">#REF!</definedName>
    <definedName name="___________EQP5" localSheetId="13">#REF!</definedName>
    <definedName name="___________EQP5" localSheetId="8">#REF!</definedName>
    <definedName name="___________EQP5" localSheetId="4">#REF!</definedName>
    <definedName name="___________EQP5">#REF!</definedName>
    <definedName name="___________EQP6" localSheetId="13">#REF!</definedName>
    <definedName name="___________EQP6" localSheetId="8">#REF!</definedName>
    <definedName name="___________EQP6" localSheetId="4">#REF!</definedName>
    <definedName name="___________EQP6">#REF!</definedName>
    <definedName name="___________EQP7" localSheetId="13">#REF!</definedName>
    <definedName name="___________EQP7" localSheetId="8">#REF!</definedName>
    <definedName name="___________EQP7" localSheetId="4">#REF!</definedName>
    <definedName name="___________EQP7">#REF!</definedName>
    <definedName name="___________EQP8" localSheetId="13">#REF!</definedName>
    <definedName name="___________EQP8" localSheetId="8">#REF!</definedName>
    <definedName name="___________EQP8" localSheetId="4">#REF!</definedName>
    <definedName name="___________EQP8">#REF!</definedName>
    <definedName name="___________EQP9" localSheetId="13">#REF!</definedName>
    <definedName name="___________EQP9" localSheetId="8">#REF!</definedName>
    <definedName name="___________EQP9" localSheetId="4">#REF!</definedName>
    <definedName name="___________EQP9">#REF!</definedName>
    <definedName name="___________F" localSheetId="8">[0]!ERR</definedName>
    <definedName name="___________F" localSheetId="4">[0]!ERR</definedName>
    <definedName name="___________F">[0]!ERR</definedName>
    <definedName name="___________F_1">#NAME?</definedName>
    <definedName name="___________F_2">#NAME?</definedName>
    <definedName name="___________F_4">#NAME?</definedName>
    <definedName name="___________F_6">#NAME?</definedName>
    <definedName name="___________F_7">#NAME?</definedName>
    <definedName name="___________F_8">#NAME?</definedName>
    <definedName name="___________FS01" localSheetId="8">[0]!ERR</definedName>
    <definedName name="___________FS01" localSheetId="4">[0]!ERR</definedName>
    <definedName name="___________FS01">[0]!ERR</definedName>
    <definedName name="___________FS01_1">#NAME?</definedName>
    <definedName name="___________FS01_2">#NAME?</definedName>
    <definedName name="___________FS01_4">#NAME?</definedName>
    <definedName name="___________FS01_6">#NAME?</definedName>
    <definedName name="___________FS01_7">#NAME?</definedName>
    <definedName name="___________FS01_8">#NAME?</definedName>
    <definedName name="___________i1" localSheetId="13">#REF!</definedName>
    <definedName name="___________i1" localSheetId="8">#REF!</definedName>
    <definedName name="___________i1" localSheetId="4">#REF!</definedName>
    <definedName name="___________i1">#REF!</definedName>
    <definedName name="___________M14" localSheetId="13">#REF!</definedName>
    <definedName name="___________M14" localSheetId="8">#REF!</definedName>
    <definedName name="___________M14" localSheetId="4">#REF!</definedName>
    <definedName name="___________M14">#REF!</definedName>
    <definedName name="___________MA2" localSheetId="13">#REF!</definedName>
    <definedName name="___________MA2" localSheetId="8">#REF!</definedName>
    <definedName name="___________MA2" localSheetId="4">#REF!</definedName>
    <definedName name="___________MA2">#REF!</definedName>
    <definedName name="___________MAT1" localSheetId="13">#REF!</definedName>
    <definedName name="___________MAT1" localSheetId="8">#REF!</definedName>
    <definedName name="___________MAT1" localSheetId="4">#REF!</definedName>
    <definedName name="___________MAT1">#REF!</definedName>
    <definedName name="___________MAT10" localSheetId="13">#REF!</definedName>
    <definedName name="___________MAT10" localSheetId="8">#REF!</definedName>
    <definedName name="___________MAT10" localSheetId="4">#REF!</definedName>
    <definedName name="___________MAT10">#REF!</definedName>
    <definedName name="___________MAT11" localSheetId="13">#REF!</definedName>
    <definedName name="___________MAT11" localSheetId="8">#REF!</definedName>
    <definedName name="___________MAT11" localSheetId="4">#REF!</definedName>
    <definedName name="___________MAT11">#REF!</definedName>
    <definedName name="___________MAT1111" localSheetId="13">#REF!</definedName>
    <definedName name="___________MAT1111" localSheetId="8">#REF!</definedName>
    <definedName name="___________MAT1111" localSheetId="4">#REF!</definedName>
    <definedName name="___________MAT1111">#REF!</definedName>
    <definedName name="___________MAT12" localSheetId="13">#REF!</definedName>
    <definedName name="___________MAT12" localSheetId="8">#REF!</definedName>
    <definedName name="___________MAT12" localSheetId="4">#REF!</definedName>
    <definedName name="___________MAT12">#REF!</definedName>
    <definedName name="___________MAT13" localSheetId="13">#REF!</definedName>
    <definedName name="___________MAT13" localSheetId="8">#REF!</definedName>
    <definedName name="___________MAT13" localSheetId="4">#REF!</definedName>
    <definedName name="___________MAT13">#REF!</definedName>
    <definedName name="___________MAT14" localSheetId="13">#REF!</definedName>
    <definedName name="___________MAT14" localSheetId="8">#REF!</definedName>
    <definedName name="___________MAT14" localSheetId="4">#REF!</definedName>
    <definedName name="___________MAT14">#REF!</definedName>
    <definedName name="___________MAT15" localSheetId="13">#REF!</definedName>
    <definedName name="___________MAT15" localSheetId="8">#REF!</definedName>
    <definedName name="___________MAT15" localSheetId="4">#REF!</definedName>
    <definedName name="___________MAT15">#REF!</definedName>
    <definedName name="___________MAT16" localSheetId="13">#REF!</definedName>
    <definedName name="___________MAT16" localSheetId="8">#REF!</definedName>
    <definedName name="___________MAT16" localSheetId="4">#REF!</definedName>
    <definedName name="___________MAT16">#REF!</definedName>
    <definedName name="___________MAT17" localSheetId="13">#REF!</definedName>
    <definedName name="___________MAT17" localSheetId="8">#REF!</definedName>
    <definedName name="___________MAT17" localSheetId="4">#REF!</definedName>
    <definedName name="___________MAT17">#REF!</definedName>
    <definedName name="___________MAT170" localSheetId="13">#REF!</definedName>
    <definedName name="___________MAT170" localSheetId="8">#REF!</definedName>
    <definedName name="___________MAT170" localSheetId="4">#REF!</definedName>
    <definedName name="___________MAT170">#REF!</definedName>
    <definedName name="___________MAT171" localSheetId="13">#REF!</definedName>
    <definedName name="___________MAT171" localSheetId="8">#REF!</definedName>
    <definedName name="___________MAT171" localSheetId="4">#REF!</definedName>
    <definedName name="___________MAT171">#REF!</definedName>
    <definedName name="___________MAT18" localSheetId="13">#REF!</definedName>
    <definedName name="___________MAT18" localSheetId="8">#REF!</definedName>
    <definedName name="___________MAT18" localSheetId="4">#REF!</definedName>
    <definedName name="___________MAT18">#REF!</definedName>
    <definedName name="___________MAT19" localSheetId="13">#REF!</definedName>
    <definedName name="___________MAT19" localSheetId="8">#REF!</definedName>
    <definedName name="___________MAT19" localSheetId="4">#REF!</definedName>
    <definedName name="___________MAT19">#REF!</definedName>
    <definedName name="___________MAT2" localSheetId="13">#REF!</definedName>
    <definedName name="___________MAT2" localSheetId="8">#REF!</definedName>
    <definedName name="___________MAT2" localSheetId="4">#REF!</definedName>
    <definedName name="___________MAT2">#REF!</definedName>
    <definedName name="___________MAT20" localSheetId="13">#REF!</definedName>
    <definedName name="___________MAT20" localSheetId="8">#REF!</definedName>
    <definedName name="___________MAT20" localSheetId="4">#REF!</definedName>
    <definedName name="___________MAT20">#REF!</definedName>
    <definedName name="___________MAT21" localSheetId="13">#REF!</definedName>
    <definedName name="___________MAT21" localSheetId="8">#REF!</definedName>
    <definedName name="___________MAT21" localSheetId="4">#REF!</definedName>
    <definedName name="___________MAT21">#REF!</definedName>
    <definedName name="___________MAT22" localSheetId="13">#REF!</definedName>
    <definedName name="___________MAT22" localSheetId="8">#REF!</definedName>
    <definedName name="___________MAT22" localSheetId="4">#REF!</definedName>
    <definedName name="___________MAT22">#REF!</definedName>
    <definedName name="___________MAT23" localSheetId="13">#REF!</definedName>
    <definedName name="___________MAT23" localSheetId="8">#REF!</definedName>
    <definedName name="___________MAT23" localSheetId="4">#REF!</definedName>
    <definedName name="___________MAT23">#REF!</definedName>
    <definedName name="___________MAT24" localSheetId="13">#REF!</definedName>
    <definedName name="___________MAT24" localSheetId="8">#REF!</definedName>
    <definedName name="___________MAT24" localSheetId="4">#REF!</definedName>
    <definedName name="___________MAT24">#REF!</definedName>
    <definedName name="___________MAT25" localSheetId="13">#REF!</definedName>
    <definedName name="___________MAT25" localSheetId="8">#REF!</definedName>
    <definedName name="___________MAT25" localSheetId="4">#REF!</definedName>
    <definedName name="___________MAT25">#REF!</definedName>
    <definedName name="___________MAT26" localSheetId="13">#REF!</definedName>
    <definedName name="___________MAT26" localSheetId="8">#REF!</definedName>
    <definedName name="___________MAT26" localSheetId="4">#REF!</definedName>
    <definedName name="___________MAT26">#REF!</definedName>
    <definedName name="___________MAT27" localSheetId="13">#REF!</definedName>
    <definedName name="___________MAT27" localSheetId="8">#REF!</definedName>
    <definedName name="___________MAT27" localSheetId="4">#REF!</definedName>
    <definedName name="___________MAT27">#REF!</definedName>
    <definedName name="___________MAT28" localSheetId="13">#REF!</definedName>
    <definedName name="___________MAT28" localSheetId="8">#REF!</definedName>
    <definedName name="___________MAT28" localSheetId="4">#REF!</definedName>
    <definedName name="___________MAT28">#REF!</definedName>
    <definedName name="___________MAT29" localSheetId="13">#REF!</definedName>
    <definedName name="___________MAT29" localSheetId="8">#REF!</definedName>
    <definedName name="___________MAT29" localSheetId="4">#REF!</definedName>
    <definedName name="___________MAT29">#REF!</definedName>
    <definedName name="___________MAT3" localSheetId="13">#REF!</definedName>
    <definedName name="___________MAT3" localSheetId="8">#REF!</definedName>
    <definedName name="___________MAT3" localSheetId="4">#REF!</definedName>
    <definedName name="___________MAT3">#REF!</definedName>
    <definedName name="___________MAT30" localSheetId="13">#REF!</definedName>
    <definedName name="___________MAT30" localSheetId="8">#REF!</definedName>
    <definedName name="___________MAT30" localSheetId="4">#REF!</definedName>
    <definedName name="___________MAT30">#REF!</definedName>
    <definedName name="___________MAT31" localSheetId="13">#REF!</definedName>
    <definedName name="___________MAT31" localSheetId="8">#REF!</definedName>
    <definedName name="___________MAT31" localSheetId="4">#REF!</definedName>
    <definedName name="___________MAT31">#REF!</definedName>
    <definedName name="___________MAT32" localSheetId="13">#REF!</definedName>
    <definedName name="___________MAT32" localSheetId="8">#REF!</definedName>
    <definedName name="___________MAT32" localSheetId="4">#REF!</definedName>
    <definedName name="___________MAT32">#REF!</definedName>
    <definedName name="___________MAT33" localSheetId="13">#REF!</definedName>
    <definedName name="___________MAT33" localSheetId="8">#REF!</definedName>
    <definedName name="___________MAT33" localSheetId="4">#REF!</definedName>
    <definedName name="___________MAT33">#REF!</definedName>
    <definedName name="___________MAT34" localSheetId="13">#REF!</definedName>
    <definedName name="___________MAT34" localSheetId="8">#REF!</definedName>
    <definedName name="___________MAT34" localSheetId="4">#REF!</definedName>
    <definedName name="___________MAT34">#REF!</definedName>
    <definedName name="___________MAT35" localSheetId="13">#REF!</definedName>
    <definedName name="___________MAT35" localSheetId="8">#REF!</definedName>
    <definedName name="___________MAT35" localSheetId="4">#REF!</definedName>
    <definedName name="___________MAT35">#REF!</definedName>
    <definedName name="___________MAT36" localSheetId="13">#REF!</definedName>
    <definedName name="___________MAT36" localSheetId="8">#REF!</definedName>
    <definedName name="___________MAT36" localSheetId="4">#REF!</definedName>
    <definedName name="___________MAT36">#REF!</definedName>
    <definedName name="___________MAT37" localSheetId="13">#REF!</definedName>
    <definedName name="___________MAT37" localSheetId="8">#REF!</definedName>
    <definedName name="___________MAT37" localSheetId="4">#REF!</definedName>
    <definedName name="___________MAT37">#REF!</definedName>
    <definedName name="___________MAT4" localSheetId="13">#REF!</definedName>
    <definedName name="___________MAT4" localSheetId="8">#REF!</definedName>
    <definedName name="___________MAT4" localSheetId="4">#REF!</definedName>
    <definedName name="___________MAT4">#REF!</definedName>
    <definedName name="___________MAT5" localSheetId="13">#REF!</definedName>
    <definedName name="___________MAT5" localSheetId="8">#REF!</definedName>
    <definedName name="___________MAT5" localSheetId="4">#REF!</definedName>
    <definedName name="___________MAT5">#REF!</definedName>
    <definedName name="___________MAT6" localSheetId="13">#REF!</definedName>
    <definedName name="___________MAT6" localSheetId="8">#REF!</definedName>
    <definedName name="___________MAT6" localSheetId="4">#REF!</definedName>
    <definedName name="___________MAT6">#REF!</definedName>
    <definedName name="___________MAT7" localSheetId="13">#REF!</definedName>
    <definedName name="___________MAT7" localSheetId="8">#REF!</definedName>
    <definedName name="___________MAT7" localSheetId="4">#REF!</definedName>
    <definedName name="___________MAT7">#REF!</definedName>
    <definedName name="___________MAT8" localSheetId="13">#REF!</definedName>
    <definedName name="___________MAT8" localSheetId="8">#REF!</definedName>
    <definedName name="___________MAT8" localSheetId="4">#REF!</definedName>
    <definedName name="___________MAT8">#REF!</definedName>
    <definedName name="___________MAT832" localSheetId="13">#REF!</definedName>
    <definedName name="___________MAT832" localSheetId="8">#REF!</definedName>
    <definedName name="___________MAT832" localSheetId="4">#REF!</definedName>
    <definedName name="___________MAT832">#REF!</definedName>
    <definedName name="___________MAT9" localSheetId="13">#REF!</definedName>
    <definedName name="___________MAT9" localSheetId="8">#REF!</definedName>
    <definedName name="___________MAT9" localSheetId="4">#REF!</definedName>
    <definedName name="___________MAT9">#REF!</definedName>
    <definedName name="___________MAY88" localSheetId="13">#REF!</definedName>
    <definedName name="___________MAY88" localSheetId="8">#REF!</definedName>
    <definedName name="___________MAY88" localSheetId="4">#REF!</definedName>
    <definedName name="___________MAY88">#REF!</definedName>
    <definedName name="___________MO1" localSheetId="13">#REF!</definedName>
    <definedName name="___________MO1" localSheetId="8">#REF!</definedName>
    <definedName name="___________MO1" localSheetId="4">#REF!</definedName>
    <definedName name="___________MO1">#REF!</definedName>
    <definedName name="___________MO10" localSheetId="13">#REF!</definedName>
    <definedName name="___________MO10" localSheetId="8">#REF!</definedName>
    <definedName name="___________MO10" localSheetId="4">#REF!</definedName>
    <definedName name="___________MO10">#REF!</definedName>
    <definedName name="___________MO2" localSheetId="13">#REF!</definedName>
    <definedName name="___________MO2" localSheetId="8">#REF!</definedName>
    <definedName name="___________MO2" localSheetId="4">#REF!</definedName>
    <definedName name="___________MO2">#REF!</definedName>
    <definedName name="___________MO3" localSheetId="13">#REF!</definedName>
    <definedName name="___________MO3" localSheetId="8">#REF!</definedName>
    <definedName name="___________MO3" localSheetId="4">#REF!</definedName>
    <definedName name="___________MO3">#REF!</definedName>
    <definedName name="___________MO4" localSheetId="13">#REF!</definedName>
    <definedName name="___________MO4" localSheetId="8">#REF!</definedName>
    <definedName name="___________MO4" localSheetId="4">#REF!</definedName>
    <definedName name="___________MO4">#REF!</definedName>
    <definedName name="___________MO5" localSheetId="13">#REF!</definedName>
    <definedName name="___________MO5" localSheetId="8">#REF!</definedName>
    <definedName name="___________MO5" localSheetId="4">#REF!</definedName>
    <definedName name="___________MO5">#REF!</definedName>
    <definedName name="___________MO6" localSheetId="13">#REF!</definedName>
    <definedName name="___________MO6" localSheetId="8">#REF!</definedName>
    <definedName name="___________MO6" localSheetId="4">#REF!</definedName>
    <definedName name="___________MO6">#REF!</definedName>
    <definedName name="___________MO7" localSheetId="13">#REF!</definedName>
    <definedName name="___________MO7" localSheetId="8">#REF!</definedName>
    <definedName name="___________MO7" localSheetId="4">#REF!</definedName>
    <definedName name="___________MO7">#REF!</definedName>
    <definedName name="___________MO8" localSheetId="13">#REF!</definedName>
    <definedName name="___________MO8" localSheetId="8">#REF!</definedName>
    <definedName name="___________MO8" localSheetId="4">#REF!</definedName>
    <definedName name="___________MO8">#REF!</definedName>
    <definedName name="___________MO9" localSheetId="13">#REF!</definedName>
    <definedName name="___________MO9" localSheetId="8">#REF!</definedName>
    <definedName name="___________MO9" localSheetId="4">#REF!</definedName>
    <definedName name="___________MO9">#REF!</definedName>
    <definedName name="___________MV1" localSheetId="13">#REF!</definedName>
    <definedName name="___________MV1" localSheetId="8">#REF!</definedName>
    <definedName name="___________MV1" localSheetId="4">#REF!</definedName>
    <definedName name="___________MV1">#REF!</definedName>
    <definedName name="___________MV10" localSheetId="13">#REF!</definedName>
    <definedName name="___________MV10" localSheetId="8">#REF!</definedName>
    <definedName name="___________MV10" localSheetId="4">#REF!</definedName>
    <definedName name="___________MV10">#REF!</definedName>
    <definedName name="___________MV11" localSheetId="13">#REF!</definedName>
    <definedName name="___________MV11" localSheetId="8">#REF!</definedName>
    <definedName name="___________MV11" localSheetId="4">#REF!</definedName>
    <definedName name="___________MV11">#REF!</definedName>
    <definedName name="___________MV12" localSheetId="13">#REF!</definedName>
    <definedName name="___________MV12" localSheetId="8">#REF!</definedName>
    <definedName name="___________MV12" localSheetId="4">#REF!</definedName>
    <definedName name="___________MV12">#REF!</definedName>
    <definedName name="___________MV13" localSheetId="13">#REF!</definedName>
    <definedName name="___________MV13" localSheetId="8">#REF!</definedName>
    <definedName name="___________MV13" localSheetId="4">#REF!</definedName>
    <definedName name="___________MV13">#REF!</definedName>
    <definedName name="___________MV14" localSheetId="13">#REF!</definedName>
    <definedName name="___________MV14" localSheetId="8">#REF!</definedName>
    <definedName name="___________MV14" localSheetId="4">#REF!</definedName>
    <definedName name="___________MV14">#REF!</definedName>
    <definedName name="___________MV15" localSheetId="13">#REF!</definedName>
    <definedName name="___________MV15" localSheetId="8">#REF!</definedName>
    <definedName name="___________MV15" localSheetId="4">#REF!</definedName>
    <definedName name="___________MV15">#REF!</definedName>
    <definedName name="___________MV16" localSheetId="13">#REF!</definedName>
    <definedName name="___________MV16" localSheetId="8">#REF!</definedName>
    <definedName name="___________MV16" localSheetId="4">#REF!</definedName>
    <definedName name="___________MV16">#REF!</definedName>
    <definedName name="___________MV17" localSheetId="13">#REF!</definedName>
    <definedName name="___________MV17" localSheetId="8">#REF!</definedName>
    <definedName name="___________MV17" localSheetId="4">#REF!</definedName>
    <definedName name="___________MV17">#REF!</definedName>
    <definedName name="___________MV18" localSheetId="13">#REF!</definedName>
    <definedName name="___________MV18" localSheetId="8">#REF!</definedName>
    <definedName name="___________MV18" localSheetId="4">#REF!</definedName>
    <definedName name="___________MV18">#REF!</definedName>
    <definedName name="___________MV19" localSheetId="13">#REF!</definedName>
    <definedName name="___________MV19" localSheetId="8">#REF!</definedName>
    <definedName name="___________MV19" localSheetId="4">#REF!</definedName>
    <definedName name="___________MV19">#REF!</definedName>
    <definedName name="___________MV2" localSheetId="13">#REF!</definedName>
    <definedName name="___________MV2" localSheetId="8">#REF!</definedName>
    <definedName name="___________MV2" localSheetId="4">#REF!</definedName>
    <definedName name="___________MV2">#REF!</definedName>
    <definedName name="___________MV20" localSheetId="13">#REF!</definedName>
    <definedName name="___________MV20" localSheetId="8">#REF!</definedName>
    <definedName name="___________MV20" localSheetId="4">#REF!</definedName>
    <definedName name="___________MV20">#REF!</definedName>
    <definedName name="___________MV3" localSheetId="13">#REF!</definedName>
    <definedName name="___________MV3" localSheetId="8">#REF!</definedName>
    <definedName name="___________MV3" localSheetId="4">#REF!</definedName>
    <definedName name="___________MV3">#REF!</definedName>
    <definedName name="___________MV5" localSheetId="13">#REF!</definedName>
    <definedName name="___________MV5" localSheetId="8">#REF!</definedName>
    <definedName name="___________MV5" localSheetId="4">#REF!</definedName>
    <definedName name="___________MV5">#REF!</definedName>
    <definedName name="___________MV6" localSheetId="13">#REF!</definedName>
    <definedName name="___________MV6" localSheetId="8">#REF!</definedName>
    <definedName name="___________MV6" localSheetId="4">#REF!</definedName>
    <definedName name="___________MV6">#REF!</definedName>
    <definedName name="___________MV7" localSheetId="13">#REF!</definedName>
    <definedName name="___________MV7" localSheetId="8">#REF!</definedName>
    <definedName name="___________MV7" localSheetId="4">#REF!</definedName>
    <definedName name="___________MV7">#REF!</definedName>
    <definedName name="___________MV8" localSheetId="13">#REF!</definedName>
    <definedName name="___________MV8" localSheetId="8">#REF!</definedName>
    <definedName name="___________MV8" localSheetId="4">#REF!</definedName>
    <definedName name="___________MV8">#REF!</definedName>
    <definedName name="___________MV9" localSheetId="13">#REF!</definedName>
    <definedName name="___________MV9" localSheetId="8">#REF!</definedName>
    <definedName name="___________MV9" localSheetId="4">#REF!</definedName>
    <definedName name="___________MV9">#REF!</definedName>
    <definedName name="___________oj1" localSheetId="13">#REF!</definedName>
    <definedName name="___________oj1" localSheetId="8">#REF!</definedName>
    <definedName name="___________oj1" localSheetId="4">#REF!</definedName>
    <definedName name="___________oj1">#REF!</definedName>
    <definedName name="___________PJ50" localSheetId="13">#REF!</definedName>
    <definedName name="___________PJ50" localSheetId="8">#REF!</definedName>
    <definedName name="___________PJ50" localSheetId="4">#REF!</definedName>
    <definedName name="___________PJ50">#REF!</definedName>
    <definedName name="___________rc" localSheetId="13">#REF!</definedName>
    <definedName name="___________rc" localSheetId="8">#REF!</definedName>
    <definedName name="___________rc" localSheetId="4">#REF!</definedName>
    <definedName name="___________rc">#REF!</definedName>
    <definedName name="___________SBC1" localSheetId="13">#REF!</definedName>
    <definedName name="___________SBC1" localSheetId="8">#REF!</definedName>
    <definedName name="___________SBC1" localSheetId="4">#REF!</definedName>
    <definedName name="___________SBC1">#REF!</definedName>
    <definedName name="___________SBC3" localSheetId="13">#REF!</definedName>
    <definedName name="___________SBC3" localSheetId="8">#REF!</definedName>
    <definedName name="___________SBC3" localSheetId="4">#REF!</definedName>
    <definedName name="___________SBC3">#REF!</definedName>
    <definedName name="___________SBC5" localSheetId="13">#REF!</definedName>
    <definedName name="___________SBC5" localSheetId="8">#REF!</definedName>
    <definedName name="___________SBC5" localSheetId="4">#REF!</definedName>
    <definedName name="___________SBC5">#REF!</definedName>
    <definedName name="___________tab1" localSheetId="13">#REF!</definedName>
    <definedName name="___________tab1" localSheetId="8">#REF!</definedName>
    <definedName name="___________tab1" localSheetId="4">#REF!</definedName>
    <definedName name="___________tab1">#REF!</definedName>
    <definedName name="___________tab2" localSheetId="13">#REF!</definedName>
    <definedName name="___________tab2" localSheetId="8">#REF!</definedName>
    <definedName name="___________tab2" localSheetId="4">#REF!</definedName>
    <definedName name="___________tab2">#REF!</definedName>
    <definedName name="___________tab3" localSheetId="13">#REF!</definedName>
    <definedName name="___________tab3" localSheetId="8">#REF!</definedName>
    <definedName name="___________tab3" localSheetId="4">#REF!</definedName>
    <definedName name="___________tab3">#REF!</definedName>
    <definedName name="___________TAB4" localSheetId="13">#REF!</definedName>
    <definedName name="___________TAB4" localSheetId="8">#REF!</definedName>
    <definedName name="___________TAB4" localSheetId="4">#REF!</definedName>
    <definedName name="___________TAB4">#REF!</definedName>
    <definedName name="__________AFC1" localSheetId="13">#REF!</definedName>
    <definedName name="__________AFC1" localSheetId="8">#REF!</definedName>
    <definedName name="__________AFC1" localSheetId="4">#REF!</definedName>
    <definedName name="__________AFC1">#REF!</definedName>
    <definedName name="__________AFC3" localSheetId="13">#REF!</definedName>
    <definedName name="__________AFC3" localSheetId="8">#REF!</definedName>
    <definedName name="__________AFC3" localSheetId="4">#REF!</definedName>
    <definedName name="__________AFC3">#REF!</definedName>
    <definedName name="__________AFC5" localSheetId="13">#REF!</definedName>
    <definedName name="__________AFC5" localSheetId="8">#REF!</definedName>
    <definedName name="__________AFC5" localSheetId="4">#REF!</definedName>
    <definedName name="__________AFC5">#REF!</definedName>
    <definedName name="__________apu1" localSheetId="13">#REF!</definedName>
    <definedName name="__________apu1" localSheetId="8">#REF!</definedName>
    <definedName name="__________apu1" localSheetId="4">#REF!</definedName>
    <definedName name="__________apu1">#REF!</definedName>
    <definedName name="__________APU221" localSheetId="13">#REF!</definedName>
    <definedName name="__________APU221" localSheetId="8">#REF!</definedName>
    <definedName name="__________APU221" localSheetId="4">#REF!</definedName>
    <definedName name="__________APU221">#REF!</definedName>
    <definedName name="__________APU465" localSheetId="13">#REF!</definedName>
    <definedName name="__________APU465" localSheetId="8">#REF!</definedName>
    <definedName name="__________APU465" localSheetId="4">#REF!</definedName>
    <definedName name="__________APU465">#REF!</definedName>
    <definedName name="__________BGC1" localSheetId="13">#REF!</definedName>
    <definedName name="__________BGC1" localSheetId="8">#REF!</definedName>
    <definedName name="__________BGC1" localSheetId="4">#REF!</definedName>
    <definedName name="__________BGC1">#REF!</definedName>
    <definedName name="__________BGC3" localSheetId="13">#REF!</definedName>
    <definedName name="__________BGC3" localSheetId="8">#REF!</definedName>
    <definedName name="__________BGC3" localSheetId="4">#REF!</definedName>
    <definedName name="__________BGC3">#REF!</definedName>
    <definedName name="__________BGC5" localSheetId="13">#REF!</definedName>
    <definedName name="__________BGC5" localSheetId="8">#REF!</definedName>
    <definedName name="__________BGC5" localSheetId="4">#REF!</definedName>
    <definedName name="__________BGC5">#REF!</definedName>
    <definedName name="__________CAC1" localSheetId="13">#REF!</definedName>
    <definedName name="__________CAC1" localSheetId="8">#REF!</definedName>
    <definedName name="__________CAC1" localSheetId="4">#REF!</definedName>
    <definedName name="__________CAC1">#REF!</definedName>
    <definedName name="__________CAC3" localSheetId="13">#REF!</definedName>
    <definedName name="__________CAC3" localSheetId="8">#REF!</definedName>
    <definedName name="__________CAC3" localSheetId="4">#REF!</definedName>
    <definedName name="__________CAC3">#REF!</definedName>
    <definedName name="__________CAC5" localSheetId="13">#REF!</definedName>
    <definedName name="__________CAC5" localSheetId="8">#REF!</definedName>
    <definedName name="__________CAC5" localSheetId="4">#REF!</definedName>
    <definedName name="__________CAC5">#REF!</definedName>
    <definedName name="__________CON123" localSheetId="13">#REF!</definedName>
    <definedName name="__________CON123" localSheetId="8">#REF!</definedName>
    <definedName name="__________CON123" localSheetId="4">#REF!</definedName>
    <definedName name="__________CON123">#REF!</definedName>
    <definedName name="__________EQP1" localSheetId="13">#REF!</definedName>
    <definedName name="__________EQP1" localSheetId="8">#REF!</definedName>
    <definedName name="__________EQP1" localSheetId="4">#REF!</definedName>
    <definedName name="__________EQP1">#REF!</definedName>
    <definedName name="__________EQP10" localSheetId="13">#REF!</definedName>
    <definedName name="__________EQP10" localSheetId="8">#REF!</definedName>
    <definedName name="__________EQP10" localSheetId="4">#REF!</definedName>
    <definedName name="__________EQP10">#REF!</definedName>
    <definedName name="__________EQP11" localSheetId="13">#REF!</definedName>
    <definedName name="__________EQP11" localSheetId="8">#REF!</definedName>
    <definedName name="__________EQP11" localSheetId="4">#REF!</definedName>
    <definedName name="__________EQP11">#REF!</definedName>
    <definedName name="__________EQP12" localSheetId="13">#REF!</definedName>
    <definedName name="__________EQP12" localSheetId="8">#REF!</definedName>
    <definedName name="__________EQP12" localSheetId="4">#REF!</definedName>
    <definedName name="__________EQP12">#REF!</definedName>
    <definedName name="__________EQP13" localSheetId="13">#REF!</definedName>
    <definedName name="__________EQP13" localSheetId="8">#REF!</definedName>
    <definedName name="__________EQP13" localSheetId="4">#REF!</definedName>
    <definedName name="__________EQP13">#REF!</definedName>
    <definedName name="__________EQP14" localSheetId="13">#REF!</definedName>
    <definedName name="__________EQP14" localSheetId="8">#REF!</definedName>
    <definedName name="__________EQP14" localSheetId="4">#REF!</definedName>
    <definedName name="__________EQP14">#REF!</definedName>
    <definedName name="__________EQP15" localSheetId="13">#REF!</definedName>
    <definedName name="__________EQP15" localSheetId="8">#REF!</definedName>
    <definedName name="__________EQP15" localSheetId="4">#REF!</definedName>
    <definedName name="__________EQP15">#REF!</definedName>
    <definedName name="__________EQP16" localSheetId="13">#REF!</definedName>
    <definedName name="__________EQP16" localSheetId="8">#REF!</definedName>
    <definedName name="__________EQP16" localSheetId="4">#REF!</definedName>
    <definedName name="__________EQP16">#REF!</definedName>
    <definedName name="__________EQP17" localSheetId="13">#REF!</definedName>
    <definedName name="__________EQP17" localSheetId="8">#REF!</definedName>
    <definedName name="__________EQP17" localSheetId="4">#REF!</definedName>
    <definedName name="__________EQP17">#REF!</definedName>
    <definedName name="__________EQP18" localSheetId="13">#REF!</definedName>
    <definedName name="__________EQP18" localSheetId="8">#REF!</definedName>
    <definedName name="__________EQP18" localSheetId="4">#REF!</definedName>
    <definedName name="__________EQP18">#REF!</definedName>
    <definedName name="__________EQP19" localSheetId="13">#REF!</definedName>
    <definedName name="__________EQP19" localSheetId="8">#REF!</definedName>
    <definedName name="__________EQP19" localSheetId="4">#REF!</definedName>
    <definedName name="__________EQP19">#REF!</definedName>
    <definedName name="__________EQP2" localSheetId="13">#REF!</definedName>
    <definedName name="__________EQP2" localSheetId="8">#REF!</definedName>
    <definedName name="__________EQP2" localSheetId="4">#REF!</definedName>
    <definedName name="__________EQP2">#REF!</definedName>
    <definedName name="__________EQP20" localSheetId="13">#REF!</definedName>
    <definedName name="__________EQP20" localSheetId="8">#REF!</definedName>
    <definedName name="__________EQP20" localSheetId="4">#REF!</definedName>
    <definedName name="__________EQP20">#REF!</definedName>
    <definedName name="__________EQP3" localSheetId="13">#REF!</definedName>
    <definedName name="__________EQP3" localSheetId="8">#REF!</definedName>
    <definedName name="__________EQP3" localSheetId="4">#REF!</definedName>
    <definedName name="__________EQP3">#REF!</definedName>
    <definedName name="__________EQP4" localSheetId="13">#REF!</definedName>
    <definedName name="__________EQP4" localSheetId="8">#REF!</definedName>
    <definedName name="__________EQP4" localSheetId="4">#REF!</definedName>
    <definedName name="__________EQP4">#REF!</definedName>
    <definedName name="__________EQP5" localSheetId="13">#REF!</definedName>
    <definedName name="__________EQP5" localSheetId="8">#REF!</definedName>
    <definedName name="__________EQP5" localSheetId="4">#REF!</definedName>
    <definedName name="__________EQP5">#REF!</definedName>
    <definedName name="__________EQP6" localSheetId="13">#REF!</definedName>
    <definedName name="__________EQP6" localSheetId="8">#REF!</definedName>
    <definedName name="__________EQP6" localSheetId="4">#REF!</definedName>
    <definedName name="__________EQP6">#REF!</definedName>
    <definedName name="__________EQP7" localSheetId="13">#REF!</definedName>
    <definedName name="__________EQP7" localSheetId="8">#REF!</definedName>
    <definedName name="__________EQP7" localSheetId="4">#REF!</definedName>
    <definedName name="__________EQP7">#REF!</definedName>
    <definedName name="__________EQP8" localSheetId="13">#REF!</definedName>
    <definedName name="__________EQP8" localSheetId="8">#REF!</definedName>
    <definedName name="__________EQP8" localSheetId="4">#REF!</definedName>
    <definedName name="__________EQP8">#REF!</definedName>
    <definedName name="__________EQP9" localSheetId="13">#REF!</definedName>
    <definedName name="__________EQP9" localSheetId="8">#REF!</definedName>
    <definedName name="__________EQP9" localSheetId="4">#REF!</definedName>
    <definedName name="__________EQP9">#REF!</definedName>
    <definedName name="__________ff2005" localSheetId="8">[0]!ERR</definedName>
    <definedName name="__________ff2005" localSheetId="4">[0]!ERR</definedName>
    <definedName name="__________ff2005">[0]!ERR</definedName>
    <definedName name="__________ff2005_1">#NAME?</definedName>
    <definedName name="__________ff2005_2">#NAME?</definedName>
    <definedName name="__________ff2005_4">#NAME?</definedName>
    <definedName name="__________ff2005_6">#NAME?</definedName>
    <definedName name="__________ff2005_7">#NAME?</definedName>
    <definedName name="__________ff2005_8">#NAME?</definedName>
    <definedName name="__________FS01" localSheetId="13">#REF!</definedName>
    <definedName name="__________FS01" localSheetId="8">#REF!</definedName>
    <definedName name="__________FS01" localSheetId="4">#REF!</definedName>
    <definedName name="__________FS01">#REF!</definedName>
    <definedName name="__________FS01_4">#NAME?</definedName>
    <definedName name="__________i1" localSheetId="13">#REF!</definedName>
    <definedName name="__________i1" localSheetId="8">#REF!</definedName>
    <definedName name="__________i1" localSheetId="4">#REF!</definedName>
    <definedName name="__________i1">#REF!</definedName>
    <definedName name="__________INF1" localSheetId="13">#REF!</definedName>
    <definedName name="__________INF1" localSheetId="8">#REF!</definedName>
    <definedName name="__________INF1" localSheetId="4">#REF!</definedName>
    <definedName name="__________INF1">#REF!</definedName>
    <definedName name="__________M14" localSheetId="13">#REF!</definedName>
    <definedName name="__________M14" localSheetId="8">#REF!</definedName>
    <definedName name="__________M14" localSheetId="4">#REF!</definedName>
    <definedName name="__________M14">#REF!</definedName>
    <definedName name="__________MA2" localSheetId="13">#REF!</definedName>
    <definedName name="__________MA2" localSheetId="8">#REF!</definedName>
    <definedName name="__________MA2" localSheetId="4">#REF!</definedName>
    <definedName name="__________MA2">#REF!</definedName>
    <definedName name="__________MAT1" localSheetId="13">#REF!</definedName>
    <definedName name="__________MAT1" localSheetId="8">#REF!</definedName>
    <definedName name="__________MAT1" localSheetId="4">#REF!</definedName>
    <definedName name="__________MAT1">#REF!</definedName>
    <definedName name="__________MAT10" localSheetId="13">#REF!</definedName>
    <definedName name="__________MAT10" localSheetId="8">#REF!</definedName>
    <definedName name="__________MAT10" localSheetId="4">#REF!</definedName>
    <definedName name="__________MAT10">#REF!</definedName>
    <definedName name="__________MAT11" localSheetId="13">#REF!</definedName>
    <definedName name="__________MAT11" localSheetId="8">#REF!</definedName>
    <definedName name="__________MAT11" localSheetId="4">#REF!</definedName>
    <definedName name="__________MAT11">#REF!</definedName>
    <definedName name="__________MAT1111" localSheetId="13">#REF!</definedName>
    <definedName name="__________MAT1111" localSheetId="8">#REF!</definedName>
    <definedName name="__________MAT1111" localSheetId="4">#REF!</definedName>
    <definedName name="__________MAT1111">#REF!</definedName>
    <definedName name="__________MAT12" localSheetId="13">#REF!</definedName>
    <definedName name="__________MAT12" localSheetId="8">#REF!</definedName>
    <definedName name="__________MAT12" localSheetId="4">#REF!</definedName>
    <definedName name="__________MAT12">#REF!</definedName>
    <definedName name="__________MAT13" localSheetId="13">#REF!</definedName>
    <definedName name="__________MAT13" localSheetId="8">#REF!</definedName>
    <definedName name="__________MAT13" localSheetId="4">#REF!</definedName>
    <definedName name="__________MAT13">#REF!</definedName>
    <definedName name="__________MAT14" localSheetId="13">#REF!</definedName>
    <definedName name="__________MAT14" localSheetId="8">#REF!</definedName>
    <definedName name="__________MAT14" localSheetId="4">#REF!</definedName>
    <definedName name="__________MAT14">#REF!</definedName>
    <definedName name="__________MAT15" localSheetId="13">#REF!</definedName>
    <definedName name="__________MAT15" localSheetId="8">#REF!</definedName>
    <definedName name="__________MAT15" localSheetId="4">#REF!</definedName>
    <definedName name="__________MAT15">#REF!</definedName>
    <definedName name="__________MAT16" localSheetId="13">#REF!</definedName>
    <definedName name="__________MAT16" localSheetId="8">#REF!</definedName>
    <definedName name="__________MAT16" localSheetId="4">#REF!</definedName>
    <definedName name="__________MAT16">#REF!</definedName>
    <definedName name="__________MAT17" localSheetId="13">#REF!</definedName>
    <definedName name="__________MAT17" localSheetId="8">#REF!</definedName>
    <definedName name="__________MAT17" localSheetId="4">#REF!</definedName>
    <definedName name="__________MAT17">#REF!</definedName>
    <definedName name="__________MAT170" localSheetId="13">#REF!</definedName>
    <definedName name="__________MAT170" localSheetId="8">#REF!</definedName>
    <definedName name="__________MAT170" localSheetId="4">#REF!</definedName>
    <definedName name="__________MAT170">#REF!</definedName>
    <definedName name="__________MAT171" localSheetId="13">#REF!</definedName>
    <definedName name="__________MAT171" localSheetId="8">#REF!</definedName>
    <definedName name="__________MAT171" localSheetId="4">#REF!</definedName>
    <definedName name="__________MAT171">#REF!</definedName>
    <definedName name="__________MAT18" localSheetId="13">#REF!</definedName>
    <definedName name="__________MAT18" localSheetId="8">#REF!</definedName>
    <definedName name="__________MAT18" localSheetId="4">#REF!</definedName>
    <definedName name="__________MAT18">#REF!</definedName>
    <definedName name="__________MAT19" localSheetId="13">#REF!</definedName>
    <definedName name="__________MAT19" localSheetId="8">#REF!</definedName>
    <definedName name="__________MAT19" localSheetId="4">#REF!</definedName>
    <definedName name="__________MAT19">#REF!</definedName>
    <definedName name="__________MAT2" localSheetId="13">#REF!</definedName>
    <definedName name="__________MAT2" localSheetId="8">#REF!</definedName>
    <definedName name="__________MAT2" localSheetId="4">#REF!</definedName>
    <definedName name="__________MAT2">#REF!</definedName>
    <definedName name="__________MAT20" localSheetId="13">#REF!</definedName>
    <definedName name="__________MAT20" localSheetId="8">#REF!</definedName>
    <definedName name="__________MAT20" localSheetId="4">#REF!</definedName>
    <definedName name="__________MAT20">#REF!</definedName>
    <definedName name="__________MAT21" localSheetId="13">#REF!</definedName>
    <definedName name="__________MAT21" localSheetId="8">#REF!</definedName>
    <definedName name="__________MAT21" localSheetId="4">#REF!</definedName>
    <definedName name="__________MAT21">#REF!</definedName>
    <definedName name="__________MAT22" localSheetId="13">#REF!</definedName>
    <definedName name="__________MAT22" localSheetId="8">#REF!</definedName>
    <definedName name="__________MAT22" localSheetId="4">#REF!</definedName>
    <definedName name="__________MAT22">#REF!</definedName>
    <definedName name="__________MAT23" localSheetId="13">#REF!</definedName>
    <definedName name="__________MAT23" localSheetId="8">#REF!</definedName>
    <definedName name="__________MAT23" localSheetId="4">#REF!</definedName>
    <definedName name="__________MAT23">#REF!</definedName>
    <definedName name="__________MAT24" localSheetId="13">#REF!</definedName>
    <definedName name="__________MAT24" localSheetId="8">#REF!</definedName>
    <definedName name="__________MAT24" localSheetId="4">#REF!</definedName>
    <definedName name="__________MAT24">#REF!</definedName>
    <definedName name="__________MAT25" localSheetId="13">#REF!</definedName>
    <definedName name="__________MAT25" localSheetId="8">#REF!</definedName>
    <definedName name="__________MAT25" localSheetId="4">#REF!</definedName>
    <definedName name="__________MAT25">#REF!</definedName>
    <definedName name="__________MAT26" localSheetId="13">#REF!</definedName>
    <definedName name="__________MAT26" localSheetId="8">#REF!</definedName>
    <definedName name="__________MAT26" localSheetId="4">#REF!</definedName>
    <definedName name="__________MAT26">#REF!</definedName>
    <definedName name="__________MAT27" localSheetId="13">#REF!</definedName>
    <definedName name="__________MAT27" localSheetId="8">#REF!</definedName>
    <definedName name="__________MAT27" localSheetId="4">#REF!</definedName>
    <definedName name="__________MAT27">#REF!</definedName>
    <definedName name="__________MAT28" localSheetId="13">#REF!</definedName>
    <definedName name="__________MAT28" localSheetId="8">#REF!</definedName>
    <definedName name="__________MAT28" localSheetId="4">#REF!</definedName>
    <definedName name="__________MAT28">#REF!</definedName>
    <definedName name="__________MAT29" localSheetId="13">#REF!</definedName>
    <definedName name="__________MAT29" localSheetId="8">#REF!</definedName>
    <definedName name="__________MAT29" localSheetId="4">#REF!</definedName>
    <definedName name="__________MAT29">#REF!</definedName>
    <definedName name="__________MAT3" localSheetId="13">#REF!</definedName>
    <definedName name="__________MAT3" localSheetId="8">#REF!</definedName>
    <definedName name="__________MAT3" localSheetId="4">#REF!</definedName>
    <definedName name="__________MAT3">#REF!</definedName>
    <definedName name="__________MAT30" localSheetId="13">#REF!</definedName>
    <definedName name="__________MAT30" localSheetId="8">#REF!</definedName>
    <definedName name="__________MAT30" localSheetId="4">#REF!</definedName>
    <definedName name="__________MAT30">#REF!</definedName>
    <definedName name="__________MAT31" localSheetId="13">#REF!</definedName>
    <definedName name="__________MAT31" localSheetId="8">#REF!</definedName>
    <definedName name="__________MAT31" localSheetId="4">#REF!</definedName>
    <definedName name="__________MAT31">#REF!</definedName>
    <definedName name="__________MAT32" localSheetId="13">#REF!</definedName>
    <definedName name="__________MAT32" localSheetId="8">#REF!</definedName>
    <definedName name="__________MAT32" localSheetId="4">#REF!</definedName>
    <definedName name="__________MAT32">#REF!</definedName>
    <definedName name="__________MAT33" localSheetId="13">#REF!</definedName>
    <definedName name="__________MAT33" localSheetId="8">#REF!</definedName>
    <definedName name="__________MAT33" localSheetId="4">#REF!</definedName>
    <definedName name="__________MAT33">#REF!</definedName>
    <definedName name="__________MAT34" localSheetId="13">#REF!</definedName>
    <definedName name="__________MAT34" localSheetId="8">#REF!</definedName>
    <definedName name="__________MAT34" localSheetId="4">#REF!</definedName>
    <definedName name="__________MAT34">#REF!</definedName>
    <definedName name="__________MAT35" localSheetId="13">#REF!</definedName>
    <definedName name="__________MAT35" localSheetId="8">#REF!</definedName>
    <definedName name="__________MAT35" localSheetId="4">#REF!</definedName>
    <definedName name="__________MAT35">#REF!</definedName>
    <definedName name="__________MAT36" localSheetId="13">#REF!</definedName>
    <definedName name="__________MAT36" localSheetId="8">#REF!</definedName>
    <definedName name="__________MAT36" localSheetId="4">#REF!</definedName>
    <definedName name="__________MAT36">#REF!</definedName>
    <definedName name="__________MAT37" localSheetId="13">#REF!</definedName>
    <definedName name="__________MAT37" localSheetId="8">#REF!</definedName>
    <definedName name="__________MAT37" localSheetId="4">#REF!</definedName>
    <definedName name="__________MAT37">#REF!</definedName>
    <definedName name="__________MAT4" localSheetId="13">#REF!</definedName>
    <definedName name="__________MAT4" localSheetId="8">#REF!</definedName>
    <definedName name="__________MAT4" localSheetId="4">#REF!</definedName>
    <definedName name="__________MAT4">#REF!</definedName>
    <definedName name="__________MAT5" localSheetId="13">#REF!</definedName>
    <definedName name="__________MAT5" localSheetId="8">#REF!</definedName>
    <definedName name="__________MAT5" localSheetId="4">#REF!</definedName>
    <definedName name="__________MAT5">#REF!</definedName>
    <definedName name="__________MAT6" localSheetId="13">#REF!</definedName>
    <definedName name="__________MAT6" localSheetId="8">#REF!</definedName>
    <definedName name="__________MAT6" localSheetId="4">#REF!</definedName>
    <definedName name="__________MAT6">#REF!</definedName>
    <definedName name="__________MAT7" localSheetId="13">#REF!</definedName>
    <definedName name="__________MAT7" localSheetId="8">#REF!</definedName>
    <definedName name="__________MAT7" localSheetId="4">#REF!</definedName>
    <definedName name="__________MAT7">#REF!</definedName>
    <definedName name="__________MAT8" localSheetId="13">#REF!</definedName>
    <definedName name="__________MAT8" localSheetId="8">#REF!</definedName>
    <definedName name="__________MAT8" localSheetId="4">#REF!</definedName>
    <definedName name="__________MAT8">#REF!</definedName>
    <definedName name="__________MAT832" localSheetId="13">#REF!</definedName>
    <definedName name="__________MAT832" localSheetId="8">#REF!</definedName>
    <definedName name="__________MAT832" localSheetId="4">#REF!</definedName>
    <definedName name="__________MAT832">#REF!</definedName>
    <definedName name="__________MAT9" localSheetId="13">#REF!</definedName>
    <definedName name="__________MAT9" localSheetId="8">#REF!</definedName>
    <definedName name="__________MAT9" localSheetId="4">#REF!</definedName>
    <definedName name="__________MAT9">#REF!</definedName>
    <definedName name="__________MAY88" localSheetId="13">#REF!</definedName>
    <definedName name="__________MAY88" localSheetId="8">#REF!</definedName>
    <definedName name="__________MAY88" localSheetId="4">#REF!</definedName>
    <definedName name="__________MAY88">#REF!</definedName>
    <definedName name="__________MO1" localSheetId="13">#REF!</definedName>
    <definedName name="__________MO1" localSheetId="8">#REF!</definedName>
    <definedName name="__________MO1" localSheetId="4">#REF!</definedName>
    <definedName name="__________MO1">#REF!</definedName>
    <definedName name="__________MO10" localSheetId="13">#REF!</definedName>
    <definedName name="__________MO10" localSheetId="8">#REF!</definedName>
    <definedName name="__________MO10" localSheetId="4">#REF!</definedName>
    <definedName name="__________MO10">#REF!</definedName>
    <definedName name="__________MO2" localSheetId="13">#REF!</definedName>
    <definedName name="__________MO2" localSheetId="8">#REF!</definedName>
    <definedName name="__________MO2" localSheetId="4">#REF!</definedName>
    <definedName name="__________MO2">#REF!</definedName>
    <definedName name="__________MO3" localSheetId="13">#REF!</definedName>
    <definedName name="__________MO3" localSheetId="8">#REF!</definedName>
    <definedName name="__________MO3" localSheetId="4">#REF!</definedName>
    <definedName name="__________MO3">#REF!</definedName>
    <definedName name="__________MO4" localSheetId="13">#REF!</definedName>
    <definedName name="__________MO4" localSheetId="8">#REF!</definedName>
    <definedName name="__________MO4" localSheetId="4">#REF!</definedName>
    <definedName name="__________MO4">#REF!</definedName>
    <definedName name="__________MO5" localSheetId="13">#REF!</definedName>
    <definedName name="__________MO5" localSheetId="8">#REF!</definedName>
    <definedName name="__________MO5" localSheetId="4">#REF!</definedName>
    <definedName name="__________MO5">#REF!</definedName>
    <definedName name="__________MO6" localSheetId="13">#REF!</definedName>
    <definedName name="__________MO6" localSheetId="8">#REF!</definedName>
    <definedName name="__________MO6" localSheetId="4">#REF!</definedName>
    <definedName name="__________MO6">#REF!</definedName>
    <definedName name="__________MO7" localSheetId="13">#REF!</definedName>
    <definedName name="__________MO7" localSheetId="8">#REF!</definedName>
    <definedName name="__________MO7" localSheetId="4">#REF!</definedName>
    <definedName name="__________MO7">#REF!</definedName>
    <definedName name="__________MO8" localSheetId="13">#REF!</definedName>
    <definedName name="__________MO8" localSheetId="8">#REF!</definedName>
    <definedName name="__________MO8" localSheetId="4">#REF!</definedName>
    <definedName name="__________MO8">#REF!</definedName>
    <definedName name="__________MO9" localSheetId="13">#REF!</definedName>
    <definedName name="__________MO9" localSheetId="8">#REF!</definedName>
    <definedName name="__________MO9" localSheetId="4">#REF!</definedName>
    <definedName name="__________MO9">#REF!</definedName>
    <definedName name="__________MV1" localSheetId="13">#REF!</definedName>
    <definedName name="__________MV1" localSheetId="8">#REF!</definedName>
    <definedName name="__________MV1" localSheetId="4">#REF!</definedName>
    <definedName name="__________MV1">#REF!</definedName>
    <definedName name="__________MV10" localSheetId="13">#REF!</definedName>
    <definedName name="__________MV10" localSheetId="8">#REF!</definedName>
    <definedName name="__________MV10" localSheetId="4">#REF!</definedName>
    <definedName name="__________MV10">#REF!</definedName>
    <definedName name="__________MV11" localSheetId="13">#REF!</definedName>
    <definedName name="__________MV11" localSheetId="8">#REF!</definedName>
    <definedName name="__________MV11" localSheetId="4">#REF!</definedName>
    <definedName name="__________MV11">#REF!</definedName>
    <definedName name="__________MV12" localSheetId="13">#REF!</definedName>
    <definedName name="__________MV12" localSheetId="8">#REF!</definedName>
    <definedName name="__________MV12" localSheetId="4">#REF!</definedName>
    <definedName name="__________MV12">#REF!</definedName>
    <definedName name="__________MV13" localSheetId="13">#REF!</definedName>
    <definedName name="__________MV13" localSheetId="8">#REF!</definedName>
    <definedName name="__________MV13" localSheetId="4">#REF!</definedName>
    <definedName name="__________MV13">#REF!</definedName>
    <definedName name="__________MV14" localSheetId="13">#REF!</definedName>
    <definedName name="__________MV14" localSheetId="8">#REF!</definedName>
    <definedName name="__________MV14" localSheetId="4">#REF!</definedName>
    <definedName name="__________MV14">#REF!</definedName>
    <definedName name="__________MV15" localSheetId="13">#REF!</definedName>
    <definedName name="__________MV15" localSheetId="8">#REF!</definedName>
    <definedName name="__________MV15" localSheetId="4">#REF!</definedName>
    <definedName name="__________MV15">#REF!</definedName>
    <definedName name="__________MV16" localSheetId="13">#REF!</definedName>
    <definedName name="__________MV16" localSheetId="8">#REF!</definedName>
    <definedName name="__________MV16" localSheetId="4">#REF!</definedName>
    <definedName name="__________MV16">#REF!</definedName>
    <definedName name="__________MV17" localSheetId="13">#REF!</definedName>
    <definedName name="__________MV17" localSheetId="8">#REF!</definedName>
    <definedName name="__________MV17" localSheetId="4">#REF!</definedName>
    <definedName name="__________MV17">#REF!</definedName>
    <definedName name="__________MV18" localSheetId="13">#REF!</definedName>
    <definedName name="__________MV18" localSheetId="8">#REF!</definedName>
    <definedName name="__________MV18" localSheetId="4">#REF!</definedName>
    <definedName name="__________MV18">#REF!</definedName>
    <definedName name="__________MV19" localSheetId="13">#REF!</definedName>
    <definedName name="__________MV19" localSheetId="8">#REF!</definedName>
    <definedName name="__________MV19" localSheetId="4">#REF!</definedName>
    <definedName name="__________MV19">#REF!</definedName>
    <definedName name="__________MV2" localSheetId="13">#REF!</definedName>
    <definedName name="__________MV2" localSheetId="8">#REF!</definedName>
    <definedName name="__________MV2" localSheetId="4">#REF!</definedName>
    <definedName name="__________MV2">#REF!</definedName>
    <definedName name="__________MV20" localSheetId="13">#REF!</definedName>
    <definedName name="__________MV20" localSheetId="8">#REF!</definedName>
    <definedName name="__________MV20" localSheetId="4">#REF!</definedName>
    <definedName name="__________MV20">#REF!</definedName>
    <definedName name="__________MV3" localSheetId="13">#REF!</definedName>
    <definedName name="__________MV3" localSheetId="8">#REF!</definedName>
    <definedName name="__________MV3" localSheetId="4">#REF!</definedName>
    <definedName name="__________MV3">#REF!</definedName>
    <definedName name="__________MV5" localSheetId="13">#REF!</definedName>
    <definedName name="__________MV5" localSheetId="8">#REF!</definedName>
    <definedName name="__________MV5" localSheetId="4">#REF!</definedName>
    <definedName name="__________MV5">#REF!</definedName>
    <definedName name="__________MV6" localSheetId="13">#REF!</definedName>
    <definedName name="__________MV6" localSheetId="8">#REF!</definedName>
    <definedName name="__________MV6" localSheetId="4">#REF!</definedName>
    <definedName name="__________MV6">#REF!</definedName>
    <definedName name="__________MV7" localSheetId="13">#REF!</definedName>
    <definedName name="__________MV7" localSheetId="8">#REF!</definedName>
    <definedName name="__________MV7" localSheetId="4">#REF!</definedName>
    <definedName name="__________MV7">#REF!</definedName>
    <definedName name="__________MV8" localSheetId="13">#REF!</definedName>
    <definedName name="__________MV8" localSheetId="8">#REF!</definedName>
    <definedName name="__________MV8" localSheetId="4">#REF!</definedName>
    <definedName name="__________MV8">#REF!</definedName>
    <definedName name="__________MV9" localSheetId="13">#REF!</definedName>
    <definedName name="__________MV9" localSheetId="8">#REF!</definedName>
    <definedName name="__________MV9" localSheetId="4">#REF!</definedName>
    <definedName name="__________MV9">#REF!</definedName>
    <definedName name="__________oj1" localSheetId="13">#REF!</definedName>
    <definedName name="__________oj1" localSheetId="8">#REF!</definedName>
    <definedName name="__________oj1" localSheetId="4">#REF!</definedName>
    <definedName name="__________oj1">#REF!</definedName>
    <definedName name="__________ORO10" localSheetId="13">#REF!</definedName>
    <definedName name="__________ORO10" localSheetId="8">#REF!</definedName>
    <definedName name="__________ORO10" localSheetId="4">#REF!</definedName>
    <definedName name="__________ORO10">#REF!</definedName>
    <definedName name="__________ORO11" localSheetId="13">#REF!</definedName>
    <definedName name="__________ORO11" localSheetId="8">#REF!</definedName>
    <definedName name="__________ORO11" localSheetId="4">#REF!</definedName>
    <definedName name="__________ORO11">#REF!</definedName>
    <definedName name="__________ORO12" localSheetId="13">#REF!</definedName>
    <definedName name="__________ORO12" localSheetId="8">#REF!</definedName>
    <definedName name="__________ORO12" localSheetId="4">#REF!</definedName>
    <definedName name="__________ORO12">#REF!</definedName>
    <definedName name="__________ORO13" localSheetId="13">#REF!</definedName>
    <definedName name="__________ORO13" localSheetId="8">#REF!</definedName>
    <definedName name="__________ORO13" localSheetId="4">#REF!</definedName>
    <definedName name="__________ORO13">#REF!</definedName>
    <definedName name="__________ORO14" localSheetId="13">#REF!</definedName>
    <definedName name="__________ORO14" localSheetId="8">#REF!</definedName>
    <definedName name="__________ORO14" localSheetId="4">#REF!</definedName>
    <definedName name="__________ORO14">#REF!</definedName>
    <definedName name="__________ORO15" localSheetId="13">#REF!</definedName>
    <definedName name="__________ORO15" localSheetId="8">#REF!</definedName>
    <definedName name="__________ORO15" localSheetId="4">#REF!</definedName>
    <definedName name="__________ORO15">#REF!</definedName>
    <definedName name="__________ORO16" localSheetId="13">#REF!</definedName>
    <definedName name="__________ORO16" localSheetId="8">#REF!</definedName>
    <definedName name="__________ORO16" localSheetId="4">#REF!</definedName>
    <definedName name="__________ORO16">#REF!</definedName>
    <definedName name="__________ORO17" localSheetId="13">#REF!</definedName>
    <definedName name="__________ORO17" localSheetId="8">#REF!</definedName>
    <definedName name="__________ORO17" localSheetId="4">#REF!</definedName>
    <definedName name="__________ORO17">#REF!</definedName>
    <definedName name="__________ORO18" localSheetId="13">#REF!</definedName>
    <definedName name="__________ORO18" localSheetId="8">#REF!</definedName>
    <definedName name="__________ORO18" localSheetId="4">#REF!</definedName>
    <definedName name="__________ORO18">#REF!</definedName>
    <definedName name="__________ORO19" localSheetId="13">#REF!</definedName>
    <definedName name="__________ORO19" localSheetId="8">#REF!</definedName>
    <definedName name="__________ORO19" localSheetId="4">#REF!</definedName>
    <definedName name="__________ORO19">#REF!</definedName>
    <definedName name="__________PJ50" localSheetId="13">#REF!</definedName>
    <definedName name="__________PJ50" localSheetId="8">#REF!</definedName>
    <definedName name="__________PJ50" localSheetId="4">#REF!</definedName>
    <definedName name="__________PJ50">#REF!</definedName>
    <definedName name="__________pj51" localSheetId="13">#REF!</definedName>
    <definedName name="__________pj51" localSheetId="8">#REF!</definedName>
    <definedName name="__________pj51" localSheetId="4">#REF!</definedName>
    <definedName name="__________pj51">#REF!</definedName>
    <definedName name="__________rc" localSheetId="13">#REF!</definedName>
    <definedName name="__________rc" localSheetId="8">#REF!</definedName>
    <definedName name="__________rc" localSheetId="4">#REF!</definedName>
    <definedName name="__________rc">#REF!</definedName>
    <definedName name="__________SBC1" localSheetId="13">#REF!</definedName>
    <definedName name="__________SBC1" localSheetId="8">#REF!</definedName>
    <definedName name="__________SBC1" localSheetId="4">#REF!</definedName>
    <definedName name="__________SBC1">#REF!</definedName>
    <definedName name="__________SBC3" localSheetId="13">#REF!</definedName>
    <definedName name="__________SBC3" localSheetId="8">#REF!</definedName>
    <definedName name="__________SBC3" localSheetId="4">#REF!</definedName>
    <definedName name="__________SBC3">#REF!</definedName>
    <definedName name="__________SBC5" localSheetId="13">#REF!</definedName>
    <definedName name="__________SBC5" localSheetId="8">#REF!</definedName>
    <definedName name="__________SBC5" localSheetId="4">#REF!</definedName>
    <definedName name="__________SBC5">#REF!</definedName>
    <definedName name="__________tab1" localSheetId="13">#REF!</definedName>
    <definedName name="__________tab1" localSheetId="8">#REF!</definedName>
    <definedName name="__________tab1" localSheetId="4">#REF!</definedName>
    <definedName name="__________tab1">#REF!</definedName>
    <definedName name="__________tab2" localSheetId="13">#REF!</definedName>
    <definedName name="__________tab2" localSheetId="8">#REF!</definedName>
    <definedName name="__________tab2" localSheetId="4">#REF!</definedName>
    <definedName name="__________tab2">#REF!</definedName>
    <definedName name="__________tab3" localSheetId="13">#REF!</definedName>
    <definedName name="__________tab3" localSheetId="8">#REF!</definedName>
    <definedName name="__________tab3" localSheetId="4">#REF!</definedName>
    <definedName name="__________tab3">#REF!</definedName>
    <definedName name="__________TAB4" localSheetId="13">#REF!</definedName>
    <definedName name="__________TAB4" localSheetId="8">#REF!</definedName>
    <definedName name="__________TAB4" localSheetId="4">#REF!</definedName>
    <definedName name="__________TAB4">#REF!</definedName>
    <definedName name="__________xlnm.Print_Area" localSheetId="13">#REF!</definedName>
    <definedName name="__________xlnm.Print_Area" localSheetId="8">#REF!</definedName>
    <definedName name="__________xlnm.Print_Area" localSheetId="4">#REF!</definedName>
    <definedName name="__________xlnm.Print_Area">#REF!</definedName>
    <definedName name="__________xlnm.Print_Titles" localSheetId="13">#REF!</definedName>
    <definedName name="__________xlnm.Print_Titles" localSheetId="8">#REF!</definedName>
    <definedName name="__________xlnm.Print_Titles" localSheetId="4">#REF!</definedName>
    <definedName name="__________xlnm.Print_Titles">#REF!</definedName>
    <definedName name="__________xlnm.Print_Titles_1" localSheetId="13">#REF!</definedName>
    <definedName name="__________xlnm.Print_Titles_1" localSheetId="8">#REF!</definedName>
    <definedName name="__________xlnm.Print_Titles_1" localSheetId="4">#REF!</definedName>
    <definedName name="__________xlnm.Print_Titles_1">#REF!</definedName>
    <definedName name="__________xlnm.Print_Titles_2" localSheetId="13">#REF!</definedName>
    <definedName name="__________xlnm.Print_Titles_2" localSheetId="8">#REF!</definedName>
    <definedName name="__________xlnm.Print_Titles_2" localSheetId="4">#REF!</definedName>
    <definedName name="__________xlnm.Print_Titles_2">#REF!</definedName>
    <definedName name="__________xlnm.Print_Titles_4" localSheetId="13">#REF!</definedName>
    <definedName name="__________xlnm.Print_Titles_4" localSheetId="8">#REF!</definedName>
    <definedName name="__________xlnm.Print_Titles_4" localSheetId="4">#REF!</definedName>
    <definedName name="__________xlnm.Print_Titles_4">#REF!</definedName>
    <definedName name="__________xlnm.Print_Titles_4_2" localSheetId="13">#REF!</definedName>
    <definedName name="__________xlnm.Print_Titles_4_2" localSheetId="8">#REF!</definedName>
    <definedName name="__________xlnm.Print_Titles_4_2" localSheetId="4">#REF!</definedName>
    <definedName name="__________xlnm.Print_Titles_4_2">#REF!</definedName>
    <definedName name="_________AFC1" localSheetId="13">#REF!</definedName>
    <definedName name="_________AFC1" localSheetId="8">#REF!</definedName>
    <definedName name="_________AFC1" localSheetId="4">#REF!</definedName>
    <definedName name="_________AFC1">#REF!</definedName>
    <definedName name="_________AFC3" localSheetId="13">#REF!</definedName>
    <definedName name="_________AFC3" localSheetId="8">#REF!</definedName>
    <definedName name="_________AFC3" localSheetId="4">#REF!</definedName>
    <definedName name="_________AFC3">#REF!</definedName>
    <definedName name="_________AFC5" localSheetId="13">#REF!</definedName>
    <definedName name="_________AFC5" localSheetId="8">#REF!</definedName>
    <definedName name="_________AFC5" localSheetId="4">#REF!</definedName>
    <definedName name="_________AFC5">#REF!</definedName>
    <definedName name="_________apu1" localSheetId="13">#REF!</definedName>
    <definedName name="_________apu1" localSheetId="8">#REF!</definedName>
    <definedName name="_________apu1" localSheetId="4">#REF!</definedName>
    <definedName name="_________apu1">#REF!</definedName>
    <definedName name="_________APU221" localSheetId="13">#REF!</definedName>
    <definedName name="_________APU221" localSheetId="8">#REF!</definedName>
    <definedName name="_________APU221" localSheetId="4">#REF!</definedName>
    <definedName name="_________APU221">#REF!</definedName>
    <definedName name="_________APU465" localSheetId="13">#REF!</definedName>
    <definedName name="_________APU465" localSheetId="8">#REF!</definedName>
    <definedName name="_________APU465" localSheetId="4">#REF!</definedName>
    <definedName name="_________APU465">#REF!</definedName>
    <definedName name="_________BGC1" localSheetId="13">#REF!</definedName>
    <definedName name="_________BGC1" localSheetId="8">#REF!</definedName>
    <definedName name="_________BGC1" localSheetId="4">#REF!</definedName>
    <definedName name="_________BGC1">#REF!</definedName>
    <definedName name="_________BGC3" localSheetId="13">#REF!</definedName>
    <definedName name="_________BGC3" localSheetId="8">#REF!</definedName>
    <definedName name="_________BGC3" localSheetId="4">#REF!</definedName>
    <definedName name="_________BGC3">#REF!</definedName>
    <definedName name="_________BGC5" localSheetId="13">#REF!</definedName>
    <definedName name="_________BGC5" localSheetId="8">#REF!</definedName>
    <definedName name="_________BGC5" localSheetId="4">#REF!</definedName>
    <definedName name="_________BGC5">#REF!</definedName>
    <definedName name="_________CAC1" localSheetId="13">#REF!</definedName>
    <definedName name="_________CAC1" localSheetId="8">#REF!</definedName>
    <definedName name="_________CAC1" localSheetId="4">#REF!</definedName>
    <definedName name="_________CAC1">#REF!</definedName>
    <definedName name="_________CAC3" localSheetId="13">#REF!</definedName>
    <definedName name="_________CAC3" localSheetId="8">#REF!</definedName>
    <definedName name="_________CAC3" localSheetId="4">#REF!</definedName>
    <definedName name="_________CAC3">#REF!</definedName>
    <definedName name="_________CAC5" localSheetId="13">#REF!</definedName>
    <definedName name="_________CAC5" localSheetId="8">#REF!</definedName>
    <definedName name="_________CAC5" localSheetId="4">#REF!</definedName>
    <definedName name="_________CAC5">#REF!</definedName>
    <definedName name="_________CON123" localSheetId="13">#REF!</definedName>
    <definedName name="_________CON123" localSheetId="8">#REF!</definedName>
    <definedName name="_________CON123" localSheetId="4">#REF!</definedName>
    <definedName name="_________CON123">#REF!</definedName>
    <definedName name="_________EQP1" localSheetId="13">#REF!</definedName>
    <definedName name="_________EQP1" localSheetId="8">#REF!</definedName>
    <definedName name="_________EQP1" localSheetId="4">#REF!</definedName>
    <definedName name="_________EQP1">#REF!</definedName>
    <definedName name="_________EQP10" localSheetId="13">#REF!</definedName>
    <definedName name="_________EQP10" localSheetId="8">#REF!</definedName>
    <definedName name="_________EQP10" localSheetId="4">#REF!</definedName>
    <definedName name="_________EQP10">#REF!</definedName>
    <definedName name="_________EQP11" localSheetId="13">#REF!</definedName>
    <definedName name="_________EQP11" localSheetId="8">#REF!</definedName>
    <definedName name="_________EQP11" localSheetId="4">#REF!</definedName>
    <definedName name="_________EQP11">#REF!</definedName>
    <definedName name="_________EQP12" localSheetId="13">#REF!</definedName>
    <definedName name="_________EQP12" localSheetId="8">#REF!</definedName>
    <definedName name="_________EQP12" localSheetId="4">#REF!</definedName>
    <definedName name="_________EQP12">#REF!</definedName>
    <definedName name="_________EQP13" localSheetId="13">#REF!</definedName>
    <definedName name="_________EQP13" localSheetId="8">#REF!</definedName>
    <definedName name="_________EQP13" localSheetId="4">#REF!</definedName>
    <definedName name="_________EQP13">#REF!</definedName>
    <definedName name="_________EQP14" localSheetId="13">#REF!</definedName>
    <definedName name="_________EQP14" localSheetId="8">#REF!</definedName>
    <definedName name="_________EQP14" localSheetId="4">#REF!</definedName>
    <definedName name="_________EQP14">#REF!</definedName>
    <definedName name="_________EQP15" localSheetId="13">#REF!</definedName>
    <definedName name="_________EQP15" localSheetId="8">#REF!</definedName>
    <definedName name="_________EQP15" localSheetId="4">#REF!</definedName>
    <definedName name="_________EQP15">#REF!</definedName>
    <definedName name="_________EQP16" localSheetId="13">#REF!</definedName>
    <definedName name="_________EQP16" localSheetId="8">#REF!</definedName>
    <definedName name="_________EQP16" localSheetId="4">#REF!</definedName>
    <definedName name="_________EQP16">#REF!</definedName>
    <definedName name="_________EQP17" localSheetId="13">#REF!</definedName>
    <definedName name="_________EQP17" localSheetId="8">#REF!</definedName>
    <definedName name="_________EQP17" localSheetId="4">#REF!</definedName>
    <definedName name="_________EQP17">#REF!</definedName>
    <definedName name="_________EQP18" localSheetId="13">#REF!</definedName>
    <definedName name="_________EQP18" localSheetId="8">#REF!</definedName>
    <definedName name="_________EQP18" localSheetId="4">#REF!</definedName>
    <definedName name="_________EQP18">#REF!</definedName>
    <definedName name="_________EQP19" localSheetId="13">#REF!</definedName>
    <definedName name="_________EQP19" localSheetId="8">#REF!</definedName>
    <definedName name="_________EQP19" localSheetId="4">#REF!</definedName>
    <definedName name="_________EQP19">#REF!</definedName>
    <definedName name="_________EQP2" localSheetId="13">#REF!</definedName>
    <definedName name="_________EQP2" localSheetId="8">#REF!</definedName>
    <definedName name="_________EQP2" localSheetId="4">#REF!</definedName>
    <definedName name="_________EQP2">#REF!</definedName>
    <definedName name="_________EQP20" localSheetId="13">#REF!</definedName>
    <definedName name="_________EQP20" localSheetId="8">#REF!</definedName>
    <definedName name="_________EQP20" localSheetId="4">#REF!</definedName>
    <definedName name="_________EQP20">#REF!</definedName>
    <definedName name="_________EQP3" localSheetId="13">#REF!</definedName>
    <definedName name="_________EQP3" localSheetId="8">#REF!</definedName>
    <definedName name="_________EQP3" localSheetId="4">#REF!</definedName>
    <definedName name="_________EQP3">#REF!</definedName>
    <definedName name="_________EQP4" localSheetId="13">#REF!</definedName>
    <definedName name="_________EQP4" localSheetId="8">#REF!</definedName>
    <definedName name="_________EQP4" localSheetId="4">#REF!</definedName>
    <definedName name="_________EQP4">#REF!</definedName>
    <definedName name="_________EQP5" localSheetId="13">#REF!</definedName>
    <definedName name="_________EQP5" localSheetId="8">#REF!</definedName>
    <definedName name="_________EQP5" localSheetId="4">#REF!</definedName>
    <definedName name="_________EQP5">#REF!</definedName>
    <definedName name="_________EQP6" localSheetId="13">#REF!</definedName>
    <definedName name="_________EQP6" localSheetId="8">#REF!</definedName>
    <definedName name="_________EQP6" localSheetId="4">#REF!</definedName>
    <definedName name="_________EQP6">#REF!</definedName>
    <definedName name="_________EQP7" localSheetId="13">#REF!</definedName>
    <definedName name="_________EQP7" localSheetId="8">#REF!</definedName>
    <definedName name="_________EQP7" localSheetId="4">#REF!</definedName>
    <definedName name="_________EQP7">#REF!</definedName>
    <definedName name="_________EQP8" localSheetId="13">#REF!</definedName>
    <definedName name="_________EQP8" localSheetId="8">#REF!</definedName>
    <definedName name="_________EQP8" localSheetId="4">#REF!</definedName>
    <definedName name="_________EQP8">#REF!</definedName>
    <definedName name="_________EQP9" localSheetId="13">#REF!</definedName>
    <definedName name="_________EQP9" localSheetId="8">#REF!</definedName>
    <definedName name="_________EQP9" localSheetId="4">#REF!</definedName>
    <definedName name="_________EQP9">#REF!</definedName>
    <definedName name="_________EST6" localSheetId="13">#REF!</definedName>
    <definedName name="_________EST6" localSheetId="8">#REF!</definedName>
    <definedName name="_________EST6" localSheetId="4">#REF!</definedName>
    <definedName name="_________EST6">#REF!</definedName>
    <definedName name="_________F" localSheetId="8">[0]!ERR</definedName>
    <definedName name="_________F" localSheetId="4">[0]!ERR</definedName>
    <definedName name="_________F">[0]!ERR</definedName>
    <definedName name="_________F_1">#NAME?</definedName>
    <definedName name="_________F_2">#NAME?</definedName>
    <definedName name="_________F_4">#NAME?</definedName>
    <definedName name="_________F_6">#NAME?</definedName>
    <definedName name="_________F_7">#NAME?</definedName>
    <definedName name="_________F_8">#NAME?</definedName>
    <definedName name="_________ff2005" localSheetId="8">[0]!ERR</definedName>
    <definedName name="_________ff2005" localSheetId="4">[0]!ERR</definedName>
    <definedName name="_________ff2005">[0]!ERR</definedName>
    <definedName name="_________ff2005_1">#NAME?</definedName>
    <definedName name="_________ff2005_2">#NAME?</definedName>
    <definedName name="_________ff2005_4">#NAME?</definedName>
    <definedName name="_________ff2005_6">#NAME?</definedName>
    <definedName name="_________ff2005_7">#NAME?</definedName>
    <definedName name="_________ff2005_8">#NAME?</definedName>
    <definedName name="_________FS01" localSheetId="8">[0]!ERR</definedName>
    <definedName name="_________FS01" localSheetId="4">[0]!ERR</definedName>
    <definedName name="_________FS01">[0]!ERR</definedName>
    <definedName name="_________FS01_1">#NAME?</definedName>
    <definedName name="_________FS01_2">#NAME?</definedName>
    <definedName name="_________FS01_4">#NAME?</definedName>
    <definedName name="_________FS01_6">#NAME?</definedName>
    <definedName name="_________FS01_7">#NAME?</definedName>
    <definedName name="_________FS01_8">#NAME?</definedName>
    <definedName name="_________i1" localSheetId="13">#REF!</definedName>
    <definedName name="_________i1" localSheetId="8">#REF!</definedName>
    <definedName name="_________i1" localSheetId="4">#REF!</definedName>
    <definedName name="_________i1">#REF!</definedName>
    <definedName name="_________INF1" localSheetId="13">#REF!</definedName>
    <definedName name="_________INF1" localSheetId="8">#REF!</definedName>
    <definedName name="_________INF1" localSheetId="4">#REF!</definedName>
    <definedName name="_________INF1">#REF!</definedName>
    <definedName name="_________M14" localSheetId="13">#REF!</definedName>
    <definedName name="_________M14" localSheetId="8">#REF!</definedName>
    <definedName name="_________M14" localSheetId="4">#REF!</definedName>
    <definedName name="_________M14">#REF!</definedName>
    <definedName name="_________MA2" localSheetId="13">#REF!</definedName>
    <definedName name="_________MA2" localSheetId="8">#REF!</definedName>
    <definedName name="_________MA2" localSheetId="4">#REF!</definedName>
    <definedName name="_________MA2">#REF!</definedName>
    <definedName name="_________MAT1" localSheetId="13">#REF!</definedName>
    <definedName name="_________MAT1" localSheetId="8">#REF!</definedName>
    <definedName name="_________MAT1" localSheetId="4">#REF!</definedName>
    <definedName name="_________MAT1">#REF!</definedName>
    <definedName name="_________MAT10" localSheetId="13">#REF!</definedName>
    <definedName name="_________MAT10" localSheetId="8">#REF!</definedName>
    <definedName name="_________MAT10" localSheetId="4">#REF!</definedName>
    <definedName name="_________MAT10">#REF!</definedName>
    <definedName name="_________MAT11" localSheetId="13">#REF!</definedName>
    <definedName name="_________MAT11" localSheetId="8">#REF!</definedName>
    <definedName name="_________MAT11" localSheetId="4">#REF!</definedName>
    <definedName name="_________MAT11">#REF!</definedName>
    <definedName name="_________MAT1111" localSheetId="13">#REF!</definedName>
    <definedName name="_________MAT1111" localSheetId="8">#REF!</definedName>
    <definedName name="_________MAT1111" localSheetId="4">#REF!</definedName>
    <definedName name="_________MAT1111">#REF!</definedName>
    <definedName name="_________MAT12" localSheetId="13">#REF!</definedName>
    <definedName name="_________MAT12" localSheetId="8">#REF!</definedName>
    <definedName name="_________MAT12" localSheetId="4">#REF!</definedName>
    <definedName name="_________MAT12">#REF!</definedName>
    <definedName name="_________MAT13" localSheetId="13">#REF!</definedName>
    <definedName name="_________MAT13" localSheetId="8">#REF!</definedName>
    <definedName name="_________MAT13" localSheetId="4">#REF!</definedName>
    <definedName name="_________MAT13">#REF!</definedName>
    <definedName name="_________MAT14" localSheetId="13">#REF!</definedName>
    <definedName name="_________MAT14" localSheetId="8">#REF!</definedName>
    <definedName name="_________MAT14" localSheetId="4">#REF!</definedName>
    <definedName name="_________MAT14">#REF!</definedName>
    <definedName name="_________MAT15" localSheetId="13">#REF!</definedName>
    <definedName name="_________MAT15" localSheetId="8">#REF!</definedName>
    <definedName name="_________MAT15" localSheetId="4">#REF!</definedName>
    <definedName name="_________MAT15">#REF!</definedName>
    <definedName name="_________MAT16" localSheetId="13">#REF!</definedName>
    <definedName name="_________MAT16" localSheetId="8">#REF!</definedName>
    <definedName name="_________MAT16" localSheetId="4">#REF!</definedName>
    <definedName name="_________MAT16">#REF!</definedName>
    <definedName name="_________MAT17" localSheetId="13">#REF!</definedName>
    <definedName name="_________MAT17" localSheetId="8">#REF!</definedName>
    <definedName name="_________MAT17" localSheetId="4">#REF!</definedName>
    <definedName name="_________MAT17">#REF!</definedName>
    <definedName name="_________MAT170" localSheetId="13">#REF!</definedName>
    <definedName name="_________MAT170" localSheetId="8">#REF!</definedName>
    <definedName name="_________MAT170" localSheetId="4">#REF!</definedName>
    <definedName name="_________MAT170">#REF!</definedName>
    <definedName name="_________MAT171" localSheetId="13">#REF!</definedName>
    <definedName name="_________MAT171" localSheetId="8">#REF!</definedName>
    <definedName name="_________MAT171" localSheetId="4">#REF!</definedName>
    <definedName name="_________MAT171">#REF!</definedName>
    <definedName name="_________MAT18" localSheetId="13">#REF!</definedName>
    <definedName name="_________MAT18" localSheetId="8">#REF!</definedName>
    <definedName name="_________MAT18" localSheetId="4">#REF!</definedName>
    <definedName name="_________MAT18">#REF!</definedName>
    <definedName name="_________MAT19" localSheetId="13">#REF!</definedName>
    <definedName name="_________MAT19" localSheetId="8">#REF!</definedName>
    <definedName name="_________MAT19" localSheetId="4">#REF!</definedName>
    <definedName name="_________MAT19">#REF!</definedName>
    <definedName name="_________MAT2" localSheetId="13">#REF!</definedName>
    <definedName name="_________MAT2" localSheetId="8">#REF!</definedName>
    <definedName name="_________MAT2" localSheetId="4">#REF!</definedName>
    <definedName name="_________MAT2">#REF!</definedName>
    <definedName name="_________MAT20" localSheetId="13">#REF!</definedName>
    <definedName name="_________MAT20" localSheetId="8">#REF!</definedName>
    <definedName name="_________MAT20" localSheetId="4">#REF!</definedName>
    <definedName name="_________MAT20">#REF!</definedName>
    <definedName name="_________MAT21" localSheetId="13">#REF!</definedName>
    <definedName name="_________MAT21" localSheetId="8">#REF!</definedName>
    <definedName name="_________MAT21" localSheetId="4">#REF!</definedName>
    <definedName name="_________MAT21">#REF!</definedName>
    <definedName name="_________MAT22" localSheetId="13">#REF!</definedName>
    <definedName name="_________MAT22" localSheetId="8">#REF!</definedName>
    <definedName name="_________MAT22" localSheetId="4">#REF!</definedName>
    <definedName name="_________MAT22">#REF!</definedName>
    <definedName name="_________MAT23" localSheetId="13">#REF!</definedName>
    <definedName name="_________MAT23" localSheetId="8">#REF!</definedName>
    <definedName name="_________MAT23" localSheetId="4">#REF!</definedName>
    <definedName name="_________MAT23">#REF!</definedName>
    <definedName name="_________MAT24" localSheetId="13">#REF!</definedName>
    <definedName name="_________MAT24" localSheetId="8">#REF!</definedName>
    <definedName name="_________MAT24" localSheetId="4">#REF!</definedName>
    <definedName name="_________MAT24">#REF!</definedName>
    <definedName name="_________MAT25" localSheetId="13">#REF!</definedName>
    <definedName name="_________MAT25" localSheetId="8">#REF!</definedName>
    <definedName name="_________MAT25" localSheetId="4">#REF!</definedName>
    <definedName name="_________MAT25">#REF!</definedName>
    <definedName name="_________MAT26" localSheetId="13">#REF!</definedName>
    <definedName name="_________MAT26" localSheetId="8">#REF!</definedName>
    <definedName name="_________MAT26" localSheetId="4">#REF!</definedName>
    <definedName name="_________MAT26">#REF!</definedName>
    <definedName name="_________MAT27" localSheetId="13">#REF!</definedName>
    <definedName name="_________MAT27" localSheetId="8">#REF!</definedName>
    <definedName name="_________MAT27" localSheetId="4">#REF!</definedName>
    <definedName name="_________MAT27">#REF!</definedName>
    <definedName name="_________MAT28" localSheetId="13">#REF!</definedName>
    <definedName name="_________MAT28" localSheetId="8">#REF!</definedName>
    <definedName name="_________MAT28" localSheetId="4">#REF!</definedName>
    <definedName name="_________MAT28">#REF!</definedName>
    <definedName name="_________MAT29" localSheetId="13">#REF!</definedName>
    <definedName name="_________MAT29" localSheetId="8">#REF!</definedName>
    <definedName name="_________MAT29" localSheetId="4">#REF!</definedName>
    <definedName name="_________MAT29">#REF!</definedName>
    <definedName name="_________MAT3" localSheetId="13">#REF!</definedName>
    <definedName name="_________MAT3" localSheetId="8">#REF!</definedName>
    <definedName name="_________MAT3" localSheetId="4">#REF!</definedName>
    <definedName name="_________MAT3">#REF!</definedName>
    <definedName name="_________MAT30" localSheetId="13">#REF!</definedName>
    <definedName name="_________MAT30" localSheetId="8">#REF!</definedName>
    <definedName name="_________MAT30" localSheetId="4">#REF!</definedName>
    <definedName name="_________MAT30">#REF!</definedName>
    <definedName name="_________MAT31" localSheetId="13">#REF!</definedName>
    <definedName name="_________MAT31" localSheetId="8">#REF!</definedName>
    <definedName name="_________MAT31" localSheetId="4">#REF!</definedName>
    <definedName name="_________MAT31">#REF!</definedName>
    <definedName name="_________MAT32" localSheetId="13">#REF!</definedName>
    <definedName name="_________MAT32" localSheetId="8">#REF!</definedName>
    <definedName name="_________MAT32" localSheetId="4">#REF!</definedName>
    <definedName name="_________MAT32">#REF!</definedName>
    <definedName name="_________MAT33" localSheetId="13">#REF!</definedName>
    <definedName name="_________MAT33" localSheetId="8">#REF!</definedName>
    <definedName name="_________MAT33" localSheetId="4">#REF!</definedName>
    <definedName name="_________MAT33">#REF!</definedName>
    <definedName name="_________MAT34" localSheetId="13">#REF!</definedName>
    <definedName name="_________MAT34" localSheetId="8">#REF!</definedName>
    <definedName name="_________MAT34" localSheetId="4">#REF!</definedName>
    <definedName name="_________MAT34">#REF!</definedName>
    <definedName name="_________MAT35" localSheetId="13">#REF!</definedName>
    <definedName name="_________MAT35" localSheetId="8">#REF!</definedName>
    <definedName name="_________MAT35" localSheetId="4">#REF!</definedName>
    <definedName name="_________MAT35">#REF!</definedName>
    <definedName name="_________MAT36" localSheetId="13">#REF!</definedName>
    <definedName name="_________MAT36" localSheetId="8">#REF!</definedName>
    <definedName name="_________MAT36" localSheetId="4">#REF!</definedName>
    <definedName name="_________MAT36">#REF!</definedName>
    <definedName name="_________MAT37" localSheetId="13">#REF!</definedName>
    <definedName name="_________MAT37" localSheetId="8">#REF!</definedName>
    <definedName name="_________MAT37" localSheetId="4">#REF!</definedName>
    <definedName name="_________MAT37">#REF!</definedName>
    <definedName name="_________MAT38" localSheetId="13">#REF!</definedName>
    <definedName name="_________MAT38" localSheetId="8">#REF!</definedName>
    <definedName name="_________MAT38" localSheetId="4">#REF!</definedName>
    <definedName name="_________MAT38">#REF!</definedName>
    <definedName name="_________MAT39" localSheetId="13">#REF!</definedName>
    <definedName name="_________MAT39" localSheetId="8">#REF!</definedName>
    <definedName name="_________MAT39" localSheetId="4">#REF!</definedName>
    <definedName name="_________MAT39">#REF!</definedName>
    <definedName name="_________MAT4" localSheetId="13">#REF!</definedName>
    <definedName name="_________MAT4" localSheetId="8">#REF!</definedName>
    <definedName name="_________MAT4" localSheetId="4">#REF!</definedName>
    <definedName name="_________MAT4">#REF!</definedName>
    <definedName name="_________MAT40" localSheetId="13">#REF!</definedName>
    <definedName name="_________MAT40" localSheetId="8">#REF!</definedName>
    <definedName name="_________MAT40" localSheetId="4">#REF!</definedName>
    <definedName name="_________MAT40">#REF!</definedName>
    <definedName name="_________MAT47" localSheetId="13">#REF!</definedName>
    <definedName name="_________MAT47" localSheetId="8">#REF!</definedName>
    <definedName name="_________MAT47" localSheetId="4">#REF!</definedName>
    <definedName name="_________MAT47">#REF!</definedName>
    <definedName name="_________MAT5" localSheetId="13">#REF!</definedName>
    <definedName name="_________MAT5" localSheetId="8">#REF!</definedName>
    <definedName name="_________MAT5" localSheetId="4">#REF!</definedName>
    <definedName name="_________MAT5">#REF!</definedName>
    <definedName name="_________MAT6" localSheetId="13">#REF!</definedName>
    <definedName name="_________MAT6" localSheetId="8">#REF!</definedName>
    <definedName name="_________MAT6" localSheetId="4">#REF!</definedName>
    <definedName name="_________MAT6">#REF!</definedName>
    <definedName name="_________MAT7" localSheetId="13">#REF!</definedName>
    <definedName name="_________MAT7" localSheetId="8">#REF!</definedName>
    <definedName name="_________MAT7" localSheetId="4">#REF!</definedName>
    <definedName name="_________MAT7">#REF!</definedName>
    <definedName name="_________MAT70" localSheetId="13">#REF!</definedName>
    <definedName name="_________MAT70" localSheetId="8">#REF!</definedName>
    <definedName name="_________MAT70" localSheetId="4">#REF!</definedName>
    <definedName name="_________MAT70">#REF!</definedName>
    <definedName name="_________MAT8" localSheetId="13">#REF!</definedName>
    <definedName name="_________MAT8" localSheetId="8">#REF!</definedName>
    <definedName name="_________MAT8" localSheetId="4">#REF!</definedName>
    <definedName name="_________MAT8">#REF!</definedName>
    <definedName name="_________MAT832" localSheetId="13">#REF!</definedName>
    <definedName name="_________MAT832" localSheetId="8">#REF!</definedName>
    <definedName name="_________MAT832" localSheetId="4">#REF!</definedName>
    <definedName name="_________MAT832">#REF!</definedName>
    <definedName name="_________MAT9" localSheetId="13">#REF!</definedName>
    <definedName name="_________MAT9" localSheetId="8">#REF!</definedName>
    <definedName name="_________MAT9" localSheetId="4">#REF!</definedName>
    <definedName name="_________MAT9">#REF!</definedName>
    <definedName name="_________MAY88" localSheetId="13">#REF!</definedName>
    <definedName name="_________MAY88" localSheetId="8">#REF!</definedName>
    <definedName name="_________MAY88" localSheetId="4">#REF!</definedName>
    <definedName name="_________MAY88">#REF!</definedName>
    <definedName name="_________MO1" localSheetId="13">#REF!</definedName>
    <definedName name="_________MO1" localSheetId="8">#REF!</definedName>
    <definedName name="_________MO1" localSheetId="4">#REF!</definedName>
    <definedName name="_________MO1">#REF!</definedName>
    <definedName name="_________MO10" localSheetId="13">#REF!</definedName>
    <definedName name="_________MO10" localSheetId="8">#REF!</definedName>
    <definedName name="_________MO10" localSheetId="4">#REF!</definedName>
    <definedName name="_________MO10">#REF!</definedName>
    <definedName name="_________MO2" localSheetId="13">#REF!</definedName>
    <definedName name="_________MO2" localSheetId="8">#REF!</definedName>
    <definedName name="_________MO2" localSheetId="4">#REF!</definedName>
    <definedName name="_________MO2">#REF!</definedName>
    <definedName name="_________MO3" localSheetId="13">#REF!</definedName>
    <definedName name="_________MO3" localSheetId="8">#REF!</definedName>
    <definedName name="_________MO3" localSheetId="4">#REF!</definedName>
    <definedName name="_________MO3">#REF!</definedName>
    <definedName name="_________MO4" localSheetId="13">#REF!</definedName>
    <definedName name="_________MO4" localSheetId="8">#REF!</definedName>
    <definedName name="_________MO4" localSheetId="4">#REF!</definedName>
    <definedName name="_________MO4">#REF!</definedName>
    <definedName name="_________MO5" localSheetId="13">#REF!</definedName>
    <definedName name="_________MO5" localSheetId="8">#REF!</definedName>
    <definedName name="_________MO5" localSheetId="4">#REF!</definedName>
    <definedName name="_________MO5">#REF!</definedName>
    <definedName name="_________MO6" localSheetId="13">#REF!</definedName>
    <definedName name="_________MO6" localSheetId="8">#REF!</definedName>
    <definedName name="_________MO6" localSheetId="4">#REF!</definedName>
    <definedName name="_________MO6">#REF!</definedName>
    <definedName name="_________MO7" localSheetId="13">#REF!</definedName>
    <definedName name="_________MO7" localSheetId="8">#REF!</definedName>
    <definedName name="_________MO7" localSheetId="4">#REF!</definedName>
    <definedName name="_________MO7">#REF!</definedName>
    <definedName name="_________MO8" localSheetId="13">#REF!</definedName>
    <definedName name="_________MO8" localSheetId="8">#REF!</definedName>
    <definedName name="_________MO8" localSheetId="4">#REF!</definedName>
    <definedName name="_________MO8">#REF!</definedName>
    <definedName name="_________MO9" localSheetId="13">#REF!</definedName>
    <definedName name="_________MO9" localSheetId="8">#REF!</definedName>
    <definedName name="_________MO9" localSheetId="4">#REF!</definedName>
    <definedName name="_________MO9">#REF!</definedName>
    <definedName name="_________MV1" localSheetId="13">#REF!</definedName>
    <definedName name="_________MV1" localSheetId="8">#REF!</definedName>
    <definedName name="_________MV1" localSheetId="4">#REF!</definedName>
    <definedName name="_________MV1">#REF!</definedName>
    <definedName name="_________MV10" localSheetId="13">#REF!</definedName>
    <definedName name="_________MV10" localSheetId="8">#REF!</definedName>
    <definedName name="_________MV10" localSheetId="4">#REF!</definedName>
    <definedName name="_________MV10">#REF!</definedName>
    <definedName name="_________MV11" localSheetId="13">#REF!</definedName>
    <definedName name="_________MV11" localSheetId="8">#REF!</definedName>
    <definedName name="_________MV11" localSheetId="4">#REF!</definedName>
    <definedName name="_________MV11">#REF!</definedName>
    <definedName name="_________MV12" localSheetId="13">#REF!</definedName>
    <definedName name="_________MV12" localSheetId="8">#REF!</definedName>
    <definedName name="_________MV12" localSheetId="4">#REF!</definedName>
    <definedName name="_________MV12">#REF!</definedName>
    <definedName name="_________MV13" localSheetId="13">#REF!</definedName>
    <definedName name="_________MV13" localSheetId="8">#REF!</definedName>
    <definedName name="_________MV13" localSheetId="4">#REF!</definedName>
    <definedName name="_________MV13">#REF!</definedName>
    <definedName name="_________MV14" localSheetId="13">#REF!</definedName>
    <definedName name="_________MV14" localSheetId="8">#REF!</definedName>
    <definedName name="_________MV14" localSheetId="4">#REF!</definedName>
    <definedName name="_________MV14">#REF!</definedName>
    <definedName name="_________MV15" localSheetId="13">#REF!</definedName>
    <definedName name="_________MV15" localSheetId="8">#REF!</definedName>
    <definedName name="_________MV15" localSheetId="4">#REF!</definedName>
    <definedName name="_________MV15">#REF!</definedName>
    <definedName name="_________MV16" localSheetId="13">#REF!</definedName>
    <definedName name="_________MV16" localSheetId="8">#REF!</definedName>
    <definedName name="_________MV16" localSheetId="4">#REF!</definedName>
    <definedName name="_________MV16">#REF!</definedName>
    <definedName name="_________MV17" localSheetId="13">#REF!</definedName>
    <definedName name="_________MV17" localSheetId="8">#REF!</definedName>
    <definedName name="_________MV17" localSheetId="4">#REF!</definedName>
    <definedName name="_________MV17">#REF!</definedName>
    <definedName name="_________MV18" localSheetId="13">#REF!</definedName>
    <definedName name="_________MV18" localSheetId="8">#REF!</definedName>
    <definedName name="_________MV18" localSheetId="4">#REF!</definedName>
    <definedName name="_________MV18">#REF!</definedName>
    <definedName name="_________MV19" localSheetId="13">#REF!</definedName>
    <definedName name="_________MV19" localSheetId="8">#REF!</definedName>
    <definedName name="_________MV19" localSheetId="4">#REF!</definedName>
    <definedName name="_________MV19">#REF!</definedName>
    <definedName name="_________MV2" localSheetId="13">#REF!</definedName>
    <definedName name="_________MV2" localSheetId="8">#REF!</definedName>
    <definedName name="_________MV2" localSheetId="4">#REF!</definedName>
    <definedName name="_________MV2">#REF!</definedName>
    <definedName name="_________MV20" localSheetId="13">#REF!</definedName>
    <definedName name="_________MV20" localSheetId="8">#REF!</definedName>
    <definedName name="_________MV20" localSheetId="4">#REF!</definedName>
    <definedName name="_________MV20">#REF!</definedName>
    <definedName name="_________MV3" localSheetId="13">#REF!</definedName>
    <definedName name="_________MV3" localSheetId="8">#REF!</definedName>
    <definedName name="_________MV3" localSheetId="4">#REF!</definedName>
    <definedName name="_________MV3">#REF!</definedName>
    <definedName name="_________MV4" localSheetId="13">#REF!</definedName>
    <definedName name="_________MV4" localSheetId="8">#REF!</definedName>
    <definedName name="_________MV4" localSheetId="4">#REF!</definedName>
    <definedName name="_________MV4">#REF!</definedName>
    <definedName name="_________MV5" localSheetId="13">#REF!</definedName>
    <definedName name="_________MV5" localSheetId="8">#REF!</definedName>
    <definedName name="_________MV5" localSheetId="4">#REF!</definedName>
    <definedName name="_________MV5">#REF!</definedName>
    <definedName name="_________MV6" localSheetId="13">#REF!</definedName>
    <definedName name="_________MV6" localSheetId="8">#REF!</definedName>
    <definedName name="_________MV6" localSheetId="4">#REF!</definedName>
    <definedName name="_________MV6">#REF!</definedName>
    <definedName name="_________MV7" localSheetId="13">#REF!</definedName>
    <definedName name="_________MV7" localSheetId="8">#REF!</definedName>
    <definedName name="_________MV7" localSheetId="4">#REF!</definedName>
    <definedName name="_________MV7">#REF!</definedName>
    <definedName name="_________MV8" localSheetId="13">#REF!</definedName>
    <definedName name="_________MV8" localSheetId="8">#REF!</definedName>
    <definedName name="_________MV8" localSheetId="4">#REF!</definedName>
    <definedName name="_________MV8">#REF!</definedName>
    <definedName name="_________MV9" localSheetId="13">#REF!</definedName>
    <definedName name="_________MV9" localSheetId="8">#REF!</definedName>
    <definedName name="_________MV9" localSheetId="4">#REF!</definedName>
    <definedName name="_________MV9">#REF!</definedName>
    <definedName name="_________oj1" localSheetId="13">#REF!</definedName>
    <definedName name="_________oj1" localSheetId="8">#REF!</definedName>
    <definedName name="_________oj1" localSheetId="4">#REF!</definedName>
    <definedName name="_________oj1">#REF!</definedName>
    <definedName name="_________PJ50" localSheetId="13">#REF!</definedName>
    <definedName name="_________PJ50" localSheetId="8">#REF!</definedName>
    <definedName name="_________PJ50" localSheetId="4">#REF!</definedName>
    <definedName name="_________PJ50">#REF!</definedName>
    <definedName name="_________pj51" localSheetId="13">#REF!</definedName>
    <definedName name="_________pj51" localSheetId="8">#REF!</definedName>
    <definedName name="_________pj51" localSheetId="4">#REF!</definedName>
    <definedName name="_________pj51">#REF!</definedName>
    <definedName name="_________PMT5671" localSheetId="13">#REF!</definedName>
    <definedName name="_________PMT5671" localSheetId="8">#REF!</definedName>
    <definedName name="_________PMT5671" localSheetId="4">#REF!</definedName>
    <definedName name="_________PMT5671">#REF!</definedName>
    <definedName name="_________PMT5805" localSheetId="13">#REF!</definedName>
    <definedName name="_________PMT5805" localSheetId="8">#REF!</definedName>
    <definedName name="_________PMT5805" localSheetId="4">#REF!</definedName>
    <definedName name="_________PMT5805">#REF!</definedName>
    <definedName name="_________PMT5806" localSheetId="13">#REF!</definedName>
    <definedName name="_________PMT5806" localSheetId="8">#REF!</definedName>
    <definedName name="_________PMT5806" localSheetId="4">#REF!</definedName>
    <definedName name="_________PMT5806">#REF!</definedName>
    <definedName name="_________PMT5815" localSheetId="13">#REF!</definedName>
    <definedName name="_________PMT5815" localSheetId="8">#REF!</definedName>
    <definedName name="_________PMT5815" localSheetId="4">#REF!</definedName>
    <definedName name="_________PMT5815">#REF!</definedName>
    <definedName name="_________PMT5820" localSheetId="13">#REF!</definedName>
    <definedName name="_________PMT5820" localSheetId="8">#REF!</definedName>
    <definedName name="_________PMT5820" localSheetId="4">#REF!</definedName>
    <definedName name="_________PMT5820">#REF!</definedName>
    <definedName name="_________POR1" localSheetId="13">#REF!</definedName>
    <definedName name="_________POR1" localSheetId="8">#REF!</definedName>
    <definedName name="_________POR1" localSheetId="4">#REF!</definedName>
    <definedName name="_________POR1">#REF!</definedName>
    <definedName name="_________POR2" localSheetId="13">#REF!</definedName>
    <definedName name="_________POR2" localSheetId="8">#REF!</definedName>
    <definedName name="_________POR2" localSheetId="4">#REF!</definedName>
    <definedName name="_________POR2">#REF!</definedName>
    <definedName name="_________POR3" localSheetId="13">#REF!</definedName>
    <definedName name="_________POR3" localSheetId="8">#REF!</definedName>
    <definedName name="_________POR3" localSheetId="4">#REF!</definedName>
    <definedName name="_________POR3">#REF!</definedName>
    <definedName name="_________POR4" localSheetId="13">#REF!</definedName>
    <definedName name="_________POR4" localSheetId="8">#REF!</definedName>
    <definedName name="_________POR4" localSheetId="4">#REF!</definedName>
    <definedName name="_________POR4">#REF!</definedName>
    <definedName name="_________POR5" localSheetId="13">#REF!</definedName>
    <definedName name="_________POR5" localSheetId="8">#REF!</definedName>
    <definedName name="_________POR5" localSheetId="4">#REF!</definedName>
    <definedName name="_________POR5">#REF!</definedName>
    <definedName name="_________rc" localSheetId="13">#REF!</definedName>
    <definedName name="_________rc" localSheetId="8">#REF!</definedName>
    <definedName name="_________rc" localSheetId="4">#REF!</definedName>
    <definedName name="_________rc">#REF!</definedName>
    <definedName name="_________SBC1" localSheetId="13">#REF!</definedName>
    <definedName name="_________SBC1" localSheetId="8">#REF!</definedName>
    <definedName name="_________SBC1" localSheetId="4">#REF!</definedName>
    <definedName name="_________SBC1">#REF!</definedName>
    <definedName name="_________SBC3" localSheetId="13">#REF!</definedName>
    <definedName name="_________SBC3" localSheetId="8">#REF!</definedName>
    <definedName name="_________SBC3" localSheetId="4">#REF!</definedName>
    <definedName name="_________SBC3">#REF!</definedName>
    <definedName name="_________SBC5" localSheetId="13">#REF!</definedName>
    <definedName name="_________SBC5" localSheetId="8">#REF!</definedName>
    <definedName name="_________SBC5" localSheetId="4">#REF!</definedName>
    <definedName name="_________SBC5">#REF!</definedName>
    <definedName name="_________xlnm.Print_Area" localSheetId="13">#REF!</definedName>
    <definedName name="_________xlnm.Print_Area" localSheetId="8">#REF!</definedName>
    <definedName name="_________xlnm.Print_Area" localSheetId="4">#REF!</definedName>
    <definedName name="_________xlnm.Print_Area">#REF!</definedName>
    <definedName name="_________xlnm.Print_Titles" localSheetId="13">#REF!</definedName>
    <definedName name="_________xlnm.Print_Titles" localSheetId="8">#REF!</definedName>
    <definedName name="_________xlnm.Print_Titles" localSheetId="4">#REF!</definedName>
    <definedName name="_________xlnm.Print_Titles">#REF!</definedName>
    <definedName name="_________xlnm.Print_Titles_1" localSheetId="13">#REF!</definedName>
    <definedName name="_________xlnm.Print_Titles_1" localSheetId="8">#REF!</definedName>
    <definedName name="_________xlnm.Print_Titles_1" localSheetId="4">#REF!</definedName>
    <definedName name="_________xlnm.Print_Titles_1">#REF!</definedName>
    <definedName name="_________xlnm.Print_Titles_2" localSheetId="13">#REF!</definedName>
    <definedName name="_________xlnm.Print_Titles_2" localSheetId="8">#REF!</definedName>
    <definedName name="_________xlnm.Print_Titles_2" localSheetId="4">#REF!</definedName>
    <definedName name="_________xlnm.Print_Titles_2">#REF!</definedName>
    <definedName name="_________xlnm.Print_Titles_4" localSheetId="13">#REF!</definedName>
    <definedName name="_________xlnm.Print_Titles_4" localSheetId="8">#REF!</definedName>
    <definedName name="_________xlnm.Print_Titles_4" localSheetId="4">#REF!</definedName>
    <definedName name="_________xlnm.Print_Titles_4">#REF!</definedName>
    <definedName name="_________xlnm.Print_Titles_4_1" localSheetId="13">#REF!</definedName>
    <definedName name="_________xlnm.Print_Titles_4_1" localSheetId="8">#REF!</definedName>
    <definedName name="_________xlnm.Print_Titles_4_1" localSheetId="4">#REF!</definedName>
    <definedName name="_________xlnm.Print_Titles_4_1">#REF!</definedName>
    <definedName name="_________xlnm.Print_Titles_4_2" localSheetId="13">#REF!</definedName>
    <definedName name="_________xlnm.Print_Titles_4_2" localSheetId="8">#REF!</definedName>
    <definedName name="_________xlnm.Print_Titles_4_2" localSheetId="4">#REF!</definedName>
    <definedName name="_________xlnm.Print_Titles_4_2">#REF!</definedName>
    <definedName name="________AFC1" localSheetId="13">#REF!</definedName>
    <definedName name="________AFC1" localSheetId="8">#REF!</definedName>
    <definedName name="________AFC1" localSheetId="4">#REF!</definedName>
    <definedName name="________AFC1">#REF!</definedName>
    <definedName name="________AFC3" localSheetId="13">#REF!</definedName>
    <definedName name="________AFC3" localSheetId="8">#REF!</definedName>
    <definedName name="________AFC3" localSheetId="4">#REF!</definedName>
    <definedName name="________AFC3">#REF!</definedName>
    <definedName name="________AFC5" localSheetId="13">#REF!</definedName>
    <definedName name="________AFC5" localSheetId="8">#REF!</definedName>
    <definedName name="________AFC5" localSheetId="4">#REF!</definedName>
    <definedName name="________AFC5">#REF!</definedName>
    <definedName name="________aiu2" localSheetId="13">#REF!</definedName>
    <definedName name="________aiu2" localSheetId="8">#REF!</definedName>
    <definedName name="________aiu2" localSheetId="4">#REF!</definedName>
    <definedName name="________aiu2">#REF!</definedName>
    <definedName name="________apu1" localSheetId="13">#REF!</definedName>
    <definedName name="________apu1" localSheetId="8">#REF!</definedName>
    <definedName name="________apu1" localSheetId="4">#REF!</definedName>
    <definedName name="________apu1">#REF!</definedName>
    <definedName name="________APU221" localSheetId="13">#REF!</definedName>
    <definedName name="________APU221" localSheetId="8">#REF!</definedName>
    <definedName name="________APU221" localSheetId="4">#REF!</definedName>
    <definedName name="________APU221">#REF!</definedName>
    <definedName name="________APU465" localSheetId="13">#REF!</definedName>
    <definedName name="________APU465" localSheetId="8">#REF!</definedName>
    <definedName name="________APU465" localSheetId="4">#REF!</definedName>
    <definedName name="________APU465">#REF!</definedName>
    <definedName name="________BGC1" localSheetId="13">#REF!</definedName>
    <definedName name="________BGC1" localSheetId="8">#REF!</definedName>
    <definedName name="________BGC1" localSheetId="4">#REF!</definedName>
    <definedName name="________BGC1">#REF!</definedName>
    <definedName name="________BGC3" localSheetId="13">#REF!</definedName>
    <definedName name="________BGC3" localSheetId="8">#REF!</definedName>
    <definedName name="________BGC3" localSheetId="4">#REF!</definedName>
    <definedName name="________BGC3">#REF!</definedName>
    <definedName name="________BGC5" localSheetId="13">#REF!</definedName>
    <definedName name="________BGC5" localSheetId="8">#REF!</definedName>
    <definedName name="________BGC5" localSheetId="4">#REF!</definedName>
    <definedName name="________BGC5">#REF!</definedName>
    <definedName name="________CAC1" localSheetId="13">#REF!</definedName>
    <definedName name="________CAC1" localSheetId="8">#REF!</definedName>
    <definedName name="________CAC1" localSheetId="4">#REF!</definedName>
    <definedName name="________CAC1">#REF!</definedName>
    <definedName name="________CAC3" localSheetId="13">#REF!</definedName>
    <definedName name="________CAC3" localSheetId="8">#REF!</definedName>
    <definedName name="________CAC3" localSheetId="4">#REF!</definedName>
    <definedName name="________CAC3">#REF!</definedName>
    <definedName name="________CAC5" localSheetId="13">#REF!</definedName>
    <definedName name="________CAC5" localSheetId="8">#REF!</definedName>
    <definedName name="________CAC5" localSheetId="4">#REF!</definedName>
    <definedName name="________CAC5">#REF!</definedName>
    <definedName name="________CON123" localSheetId="13">#REF!</definedName>
    <definedName name="________CON123" localSheetId="8">#REF!</definedName>
    <definedName name="________CON123" localSheetId="4">#REF!</definedName>
    <definedName name="________CON123">#REF!</definedName>
    <definedName name="________EQP1" localSheetId="13">#REF!</definedName>
    <definedName name="________EQP1" localSheetId="8">#REF!</definedName>
    <definedName name="________EQP1" localSheetId="4">#REF!</definedName>
    <definedName name="________EQP1">#REF!</definedName>
    <definedName name="________EQP10" localSheetId="13">#REF!</definedName>
    <definedName name="________EQP10" localSheetId="8">#REF!</definedName>
    <definedName name="________EQP10" localSheetId="4">#REF!</definedName>
    <definedName name="________EQP10">#REF!</definedName>
    <definedName name="________EQP11" localSheetId="13">#REF!</definedName>
    <definedName name="________EQP11" localSheetId="8">#REF!</definedName>
    <definedName name="________EQP11" localSheetId="4">#REF!</definedName>
    <definedName name="________EQP11">#REF!</definedName>
    <definedName name="________EQP12" localSheetId="13">#REF!</definedName>
    <definedName name="________EQP12" localSheetId="8">#REF!</definedName>
    <definedName name="________EQP12" localSheetId="4">#REF!</definedName>
    <definedName name="________EQP12">#REF!</definedName>
    <definedName name="________EQP13" localSheetId="13">#REF!</definedName>
    <definedName name="________EQP13" localSheetId="8">#REF!</definedName>
    <definedName name="________EQP13" localSheetId="4">#REF!</definedName>
    <definedName name="________EQP13">#REF!</definedName>
    <definedName name="________EQP14" localSheetId="13">#REF!</definedName>
    <definedName name="________EQP14" localSheetId="8">#REF!</definedName>
    <definedName name="________EQP14" localSheetId="4">#REF!</definedName>
    <definedName name="________EQP14">#REF!</definedName>
    <definedName name="________EQP15" localSheetId="13">#REF!</definedName>
    <definedName name="________EQP15" localSheetId="8">#REF!</definedName>
    <definedName name="________EQP15" localSheetId="4">#REF!</definedName>
    <definedName name="________EQP15">#REF!</definedName>
    <definedName name="________EQP16" localSheetId="13">#REF!</definedName>
    <definedName name="________EQP16" localSheetId="8">#REF!</definedName>
    <definedName name="________EQP16" localSheetId="4">#REF!</definedName>
    <definedName name="________EQP16">#REF!</definedName>
    <definedName name="________EQP17" localSheetId="13">#REF!</definedName>
    <definedName name="________EQP17" localSheetId="8">#REF!</definedName>
    <definedName name="________EQP17" localSheetId="4">#REF!</definedName>
    <definedName name="________EQP17">#REF!</definedName>
    <definedName name="________EQP18" localSheetId="13">#REF!</definedName>
    <definedName name="________EQP18" localSheetId="8">#REF!</definedName>
    <definedName name="________EQP18" localSheetId="4">#REF!</definedName>
    <definedName name="________EQP18">#REF!</definedName>
    <definedName name="________EQP19" localSheetId="13">#REF!</definedName>
    <definedName name="________EQP19" localSheetId="8">#REF!</definedName>
    <definedName name="________EQP19" localSheetId="4">#REF!</definedName>
    <definedName name="________EQP19">#REF!</definedName>
    <definedName name="________EQP2" localSheetId="13">#REF!</definedName>
    <definedName name="________EQP2" localSheetId="8">#REF!</definedName>
    <definedName name="________EQP2" localSheetId="4">#REF!</definedName>
    <definedName name="________EQP2">#REF!</definedName>
    <definedName name="________EQP20" localSheetId="13">#REF!</definedName>
    <definedName name="________EQP20" localSheetId="8">#REF!</definedName>
    <definedName name="________EQP20" localSheetId="4">#REF!</definedName>
    <definedName name="________EQP20">#REF!</definedName>
    <definedName name="________EQP3" localSheetId="13">#REF!</definedName>
    <definedName name="________EQP3" localSheetId="8">#REF!</definedName>
    <definedName name="________EQP3" localSheetId="4">#REF!</definedName>
    <definedName name="________EQP3">#REF!</definedName>
    <definedName name="________EQP4" localSheetId="13">#REF!</definedName>
    <definedName name="________EQP4" localSheetId="8">#REF!</definedName>
    <definedName name="________EQP4" localSheetId="4">#REF!</definedName>
    <definedName name="________EQP4">#REF!</definedName>
    <definedName name="________EQP5" localSheetId="13">#REF!</definedName>
    <definedName name="________EQP5" localSheetId="8">#REF!</definedName>
    <definedName name="________EQP5" localSheetId="4">#REF!</definedName>
    <definedName name="________EQP5">#REF!</definedName>
    <definedName name="________EQP6" localSheetId="13">#REF!</definedName>
    <definedName name="________EQP6" localSheetId="8">#REF!</definedName>
    <definedName name="________EQP6" localSheetId="4">#REF!</definedName>
    <definedName name="________EQP6">#REF!</definedName>
    <definedName name="________EQP7" localSheetId="13">#REF!</definedName>
    <definedName name="________EQP7" localSheetId="8">#REF!</definedName>
    <definedName name="________EQP7" localSheetId="4">#REF!</definedName>
    <definedName name="________EQP7">#REF!</definedName>
    <definedName name="________EQP8" localSheetId="13">#REF!</definedName>
    <definedName name="________EQP8" localSheetId="8">#REF!</definedName>
    <definedName name="________EQP8" localSheetId="4">#REF!</definedName>
    <definedName name="________EQP8">#REF!</definedName>
    <definedName name="________EQP9" localSheetId="13">#REF!</definedName>
    <definedName name="________EQP9" localSheetId="8">#REF!</definedName>
    <definedName name="________EQP9" localSheetId="4">#REF!</definedName>
    <definedName name="________EQP9">#REF!</definedName>
    <definedName name="________EST1" localSheetId="13">#REF!</definedName>
    <definedName name="________EST1" localSheetId="8">#REF!</definedName>
    <definedName name="________EST1" localSheetId="4">#REF!</definedName>
    <definedName name="________EST1">#REF!</definedName>
    <definedName name="________EST10" localSheetId="13">#REF!</definedName>
    <definedName name="________EST10" localSheetId="8">#REF!</definedName>
    <definedName name="________EST10" localSheetId="4">#REF!</definedName>
    <definedName name="________EST10">#REF!</definedName>
    <definedName name="________EST11" localSheetId="13">#REF!</definedName>
    <definedName name="________EST11" localSheetId="8">#REF!</definedName>
    <definedName name="________EST11" localSheetId="4">#REF!</definedName>
    <definedName name="________EST11">#REF!</definedName>
    <definedName name="________EST12" localSheetId="13">#REF!</definedName>
    <definedName name="________EST12" localSheetId="8">#REF!</definedName>
    <definedName name="________EST12" localSheetId="4">#REF!</definedName>
    <definedName name="________EST12">#REF!</definedName>
    <definedName name="________EST13" localSheetId="13">#REF!</definedName>
    <definedName name="________EST13" localSheetId="8">#REF!</definedName>
    <definedName name="________EST13" localSheetId="4">#REF!</definedName>
    <definedName name="________EST13">#REF!</definedName>
    <definedName name="________EST14" localSheetId="13">#REF!</definedName>
    <definedName name="________EST14" localSheetId="8">#REF!</definedName>
    <definedName name="________EST14" localSheetId="4">#REF!</definedName>
    <definedName name="________EST14">#REF!</definedName>
    <definedName name="________EST15" localSheetId="13">#REF!</definedName>
    <definedName name="________EST15" localSheetId="8">#REF!</definedName>
    <definedName name="________EST15" localSheetId="4">#REF!</definedName>
    <definedName name="________EST15">#REF!</definedName>
    <definedName name="________EST16" localSheetId="13">#REF!</definedName>
    <definedName name="________EST16" localSheetId="8">#REF!</definedName>
    <definedName name="________EST16" localSheetId="4">#REF!</definedName>
    <definedName name="________EST16">#REF!</definedName>
    <definedName name="________EST17" localSheetId="13">#REF!</definedName>
    <definedName name="________EST17" localSheetId="8">#REF!</definedName>
    <definedName name="________EST17" localSheetId="4">#REF!</definedName>
    <definedName name="________EST17">#REF!</definedName>
    <definedName name="________EST18" localSheetId="13">#REF!</definedName>
    <definedName name="________EST18" localSheetId="8">#REF!</definedName>
    <definedName name="________EST18" localSheetId="4">#REF!</definedName>
    <definedName name="________EST18">#REF!</definedName>
    <definedName name="________EST19" localSheetId="13">#REF!</definedName>
    <definedName name="________EST19" localSheetId="8">#REF!</definedName>
    <definedName name="________EST19" localSheetId="4">#REF!</definedName>
    <definedName name="________EST19">#REF!</definedName>
    <definedName name="________EST2" localSheetId="13">#REF!</definedName>
    <definedName name="________EST2" localSheetId="8">#REF!</definedName>
    <definedName name="________EST2" localSheetId="4">#REF!</definedName>
    <definedName name="________EST2">#REF!</definedName>
    <definedName name="________EST3" localSheetId="13">#REF!</definedName>
    <definedName name="________EST3" localSheetId="8">#REF!</definedName>
    <definedName name="________EST3" localSheetId="4">#REF!</definedName>
    <definedName name="________EST3">#REF!</definedName>
    <definedName name="________EST4" localSheetId="13">#REF!</definedName>
    <definedName name="________EST4" localSheetId="8">#REF!</definedName>
    <definedName name="________EST4" localSheetId="4">#REF!</definedName>
    <definedName name="________EST4">#REF!</definedName>
    <definedName name="________EST5" localSheetId="13">#REF!</definedName>
    <definedName name="________EST5" localSheetId="8">#REF!</definedName>
    <definedName name="________EST5" localSheetId="4">#REF!</definedName>
    <definedName name="________EST5">#REF!</definedName>
    <definedName name="________EST6" localSheetId="13">#REF!</definedName>
    <definedName name="________EST6" localSheetId="8">#REF!</definedName>
    <definedName name="________EST6" localSheetId="4">#REF!</definedName>
    <definedName name="________EST6">#REF!</definedName>
    <definedName name="________EST7" localSheetId="13">#REF!</definedName>
    <definedName name="________EST7" localSheetId="8">#REF!</definedName>
    <definedName name="________EST7" localSheetId="4">#REF!</definedName>
    <definedName name="________EST7">#REF!</definedName>
    <definedName name="________EST8" localSheetId="13">#REF!</definedName>
    <definedName name="________EST8" localSheetId="8">#REF!</definedName>
    <definedName name="________EST8" localSheetId="4">#REF!</definedName>
    <definedName name="________EST8">#REF!</definedName>
    <definedName name="________EST9" localSheetId="13">#REF!</definedName>
    <definedName name="________EST9" localSheetId="8">#REF!</definedName>
    <definedName name="________EST9" localSheetId="4">#REF!</definedName>
    <definedName name="________EST9">#REF!</definedName>
    <definedName name="________EXC1" localSheetId="13">#REF!</definedName>
    <definedName name="________EXC1" localSheetId="8">#REF!</definedName>
    <definedName name="________EXC1" localSheetId="4">#REF!</definedName>
    <definedName name="________EXC1">#REF!</definedName>
    <definedName name="________EXC10" localSheetId="13">#REF!</definedName>
    <definedName name="________EXC10" localSheetId="8">#REF!</definedName>
    <definedName name="________EXC10" localSheetId="4">#REF!</definedName>
    <definedName name="________EXC10">#REF!</definedName>
    <definedName name="________EXC11" localSheetId="13">#REF!</definedName>
    <definedName name="________EXC11" localSheetId="8">#REF!</definedName>
    <definedName name="________EXC11" localSheetId="4">#REF!</definedName>
    <definedName name="________EXC11">#REF!</definedName>
    <definedName name="________EXC12" localSheetId="13">#REF!</definedName>
    <definedName name="________EXC12" localSheetId="8">#REF!</definedName>
    <definedName name="________EXC12" localSheetId="4">#REF!</definedName>
    <definedName name="________EXC12">#REF!</definedName>
    <definedName name="________EXC2" localSheetId="13">#REF!</definedName>
    <definedName name="________EXC2" localSheetId="8">#REF!</definedName>
    <definedName name="________EXC2" localSheetId="4">#REF!</definedName>
    <definedName name="________EXC2">#REF!</definedName>
    <definedName name="________EXC3" localSheetId="13">#REF!</definedName>
    <definedName name="________EXC3" localSheetId="8">#REF!</definedName>
    <definedName name="________EXC3" localSheetId="4">#REF!</definedName>
    <definedName name="________EXC3">#REF!</definedName>
    <definedName name="________EXC4" localSheetId="13">#REF!</definedName>
    <definedName name="________EXC4" localSheetId="8">#REF!</definedName>
    <definedName name="________EXC4" localSheetId="4">#REF!</definedName>
    <definedName name="________EXC4">#REF!</definedName>
    <definedName name="________EXC5" localSheetId="13">#REF!</definedName>
    <definedName name="________EXC5" localSheetId="8">#REF!</definedName>
    <definedName name="________EXC5" localSheetId="4">#REF!</definedName>
    <definedName name="________EXC5">#REF!</definedName>
    <definedName name="________EXC6" localSheetId="13">#REF!</definedName>
    <definedName name="________EXC6" localSheetId="8">#REF!</definedName>
    <definedName name="________EXC6" localSheetId="4">#REF!</definedName>
    <definedName name="________EXC6">#REF!</definedName>
    <definedName name="________EXC7" localSheetId="13">#REF!</definedName>
    <definedName name="________EXC7" localSheetId="8">#REF!</definedName>
    <definedName name="________EXC7" localSheetId="4">#REF!</definedName>
    <definedName name="________EXC7">#REF!</definedName>
    <definedName name="________EXC8" localSheetId="13">#REF!</definedName>
    <definedName name="________EXC8" localSheetId="8">#REF!</definedName>
    <definedName name="________EXC8" localSheetId="4">#REF!</definedName>
    <definedName name="________EXC8">#REF!</definedName>
    <definedName name="________EXC9" localSheetId="13">#REF!</definedName>
    <definedName name="________EXC9" localSheetId="8">#REF!</definedName>
    <definedName name="________EXC9" localSheetId="4">#REF!</definedName>
    <definedName name="________EXC9">#REF!</definedName>
    <definedName name="________F" localSheetId="8">[0]!ERR</definedName>
    <definedName name="________F" localSheetId="4">[0]!ERR</definedName>
    <definedName name="________F">[0]!ERR</definedName>
    <definedName name="________F_1">#NAME?</definedName>
    <definedName name="________F_2">#NAME?</definedName>
    <definedName name="________F_4">#NAME?</definedName>
    <definedName name="________F_6">#NAME?</definedName>
    <definedName name="________F_7">#NAME?</definedName>
    <definedName name="________F_8">#NAME?</definedName>
    <definedName name="________FS01" localSheetId="8">[0]!ERR</definedName>
    <definedName name="________FS01" localSheetId="4">[0]!ERR</definedName>
    <definedName name="________FS01">[0]!ERR</definedName>
    <definedName name="________FS01_1">#NAME?</definedName>
    <definedName name="________FS01_2">#NAME?</definedName>
    <definedName name="________FS01_4">#NAME?</definedName>
    <definedName name="________FS01_6">#NAME?</definedName>
    <definedName name="________FS01_7">#NAME?</definedName>
    <definedName name="________FS01_8">#NAME?</definedName>
    <definedName name="________i1" localSheetId="13">#REF!</definedName>
    <definedName name="________i1" localSheetId="8">#REF!</definedName>
    <definedName name="________i1" localSheetId="4">#REF!</definedName>
    <definedName name="________i1">#REF!</definedName>
    <definedName name="________INF1" localSheetId="13">#REF!</definedName>
    <definedName name="________INF1" localSheetId="8">#REF!</definedName>
    <definedName name="________INF1" localSheetId="4">#REF!</definedName>
    <definedName name="________INF1">#REF!</definedName>
    <definedName name="________M14" localSheetId="13">#REF!</definedName>
    <definedName name="________M14" localSheetId="8">#REF!</definedName>
    <definedName name="________M14" localSheetId="4">#REF!</definedName>
    <definedName name="________M14">#REF!</definedName>
    <definedName name="________MA2" localSheetId="13">#REF!</definedName>
    <definedName name="________MA2" localSheetId="8">#REF!</definedName>
    <definedName name="________MA2" localSheetId="4">#REF!</definedName>
    <definedName name="________MA2">#REF!</definedName>
    <definedName name="________MAT1" localSheetId="13">#REF!</definedName>
    <definedName name="________MAT1" localSheetId="8">#REF!</definedName>
    <definedName name="________MAT1" localSheetId="4">#REF!</definedName>
    <definedName name="________MAT1">#REF!</definedName>
    <definedName name="________MAT10" localSheetId="13">#REF!</definedName>
    <definedName name="________MAT10" localSheetId="8">#REF!</definedName>
    <definedName name="________MAT10" localSheetId="4">#REF!</definedName>
    <definedName name="________MAT10">#REF!</definedName>
    <definedName name="________MAT11" localSheetId="13">#REF!</definedName>
    <definedName name="________MAT11" localSheetId="8">#REF!</definedName>
    <definedName name="________MAT11" localSheetId="4">#REF!</definedName>
    <definedName name="________MAT11">#REF!</definedName>
    <definedName name="________MAT1111" localSheetId="13">#REF!</definedName>
    <definedName name="________MAT1111" localSheetId="8">#REF!</definedName>
    <definedName name="________MAT1111" localSheetId="4">#REF!</definedName>
    <definedName name="________MAT1111">#REF!</definedName>
    <definedName name="________MAT12" localSheetId="13">#REF!</definedName>
    <definedName name="________MAT12" localSheetId="8">#REF!</definedName>
    <definedName name="________MAT12" localSheetId="4">#REF!</definedName>
    <definedName name="________MAT12">#REF!</definedName>
    <definedName name="________MAT13" localSheetId="13">#REF!</definedName>
    <definedName name="________MAT13" localSheetId="8">#REF!</definedName>
    <definedName name="________MAT13" localSheetId="4">#REF!</definedName>
    <definedName name="________MAT13">#REF!</definedName>
    <definedName name="________MAT14" localSheetId="13">#REF!</definedName>
    <definedName name="________MAT14" localSheetId="8">#REF!</definedName>
    <definedName name="________MAT14" localSheetId="4">#REF!</definedName>
    <definedName name="________MAT14">#REF!</definedName>
    <definedName name="________MAT15" localSheetId="13">#REF!</definedName>
    <definedName name="________MAT15" localSheetId="8">#REF!</definedName>
    <definedName name="________MAT15" localSheetId="4">#REF!</definedName>
    <definedName name="________MAT15">#REF!</definedName>
    <definedName name="________MAT16" localSheetId="13">#REF!</definedName>
    <definedName name="________MAT16" localSheetId="8">#REF!</definedName>
    <definedName name="________MAT16" localSheetId="4">#REF!</definedName>
    <definedName name="________MAT16">#REF!</definedName>
    <definedName name="________MAT17" localSheetId="13">#REF!</definedName>
    <definedName name="________MAT17" localSheetId="8">#REF!</definedName>
    <definedName name="________MAT17" localSheetId="4">#REF!</definedName>
    <definedName name="________MAT17">#REF!</definedName>
    <definedName name="________MAT170" localSheetId="13">#REF!</definedName>
    <definedName name="________MAT170" localSheetId="8">#REF!</definedName>
    <definedName name="________MAT170" localSheetId="4">#REF!</definedName>
    <definedName name="________MAT170">#REF!</definedName>
    <definedName name="________MAT171" localSheetId="13">#REF!</definedName>
    <definedName name="________MAT171" localSheetId="8">#REF!</definedName>
    <definedName name="________MAT171" localSheetId="4">#REF!</definedName>
    <definedName name="________MAT171">#REF!</definedName>
    <definedName name="________MAT18" localSheetId="13">#REF!</definedName>
    <definedName name="________MAT18" localSheetId="8">#REF!</definedName>
    <definedName name="________MAT18" localSheetId="4">#REF!</definedName>
    <definedName name="________MAT18">#REF!</definedName>
    <definedName name="________MAT19" localSheetId="13">#REF!</definedName>
    <definedName name="________MAT19" localSheetId="8">#REF!</definedName>
    <definedName name="________MAT19" localSheetId="4">#REF!</definedName>
    <definedName name="________MAT19">#REF!</definedName>
    <definedName name="________MAT2" localSheetId="13">#REF!</definedName>
    <definedName name="________MAT2" localSheetId="8">#REF!</definedName>
    <definedName name="________MAT2" localSheetId="4">#REF!</definedName>
    <definedName name="________MAT2">#REF!</definedName>
    <definedName name="________MAT20" localSheetId="13">#REF!</definedName>
    <definedName name="________MAT20" localSheetId="8">#REF!</definedName>
    <definedName name="________MAT20" localSheetId="4">#REF!</definedName>
    <definedName name="________MAT20">#REF!</definedName>
    <definedName name="________MAT21" localSheetId="13">#REF!</definedName>
    <definedName name="________MAT21" localSheetId="8">#REF!</definedName>
    <definedName name="________MAT21" localSheetId="4">#REF!</definedName>
    <definedName name="________MAT21">#REF!</definedName>
    <definedName name="________MAT22" localSheetId="13">#REF!</definedName>
    <definedName name="________MAT22" localSheetId="8">#REF!</definedName>
    <definedName name="________MAT22" localSheetId="4">#REF!</definedName>
    <definedName name="________MAT22">#REF!</definedName>
    <definedName name="________MAT23" localSheetId="13">#REF!</definedName>
    <definedName name="________MAT23" localSheetId="8">#REF!</definedName>
    <definedName name="________MAT23" localSheetId="4">#REF!</definedName>
    <definedName name="________MAT23">#REF!</definedName>
    <definedName name="________MAT24" localSheetId="13">#REF!</definedName>
    <definedName name="________MAT24" localSheetId="8">#REF!</definedName>
    <definedName name="________MAT24" localSheetId="4">#REF!</definedName>
    <definedName name="________MAT24">#REF!</definedName>
    <definedName name="________MAT25" localSheetId="13">#REF!</definedName>
    <definedName name="________MAT25" localSheetId="8">#REF!</definedName>
    <definedName name="________MAT25" localSheetId="4">#REF!</definedName>
    <definedName name="________MAT25">#REF!</definedName>
    <definedName name="________MAT26" localSheetId="13">#REF!</definedName>
    <definedName name="________MAT26" localSheetId="8">#REF!</definedName>
    <definedName name="________MAT26" localSheetId="4">#REF!</definedName>
    <definedName name="________MAT26">#REF!</definedName>
    <definedName name="________MAT27" localSheetId="13">#REF!</definedName>
    <definedName name="________MAT27" localSheetId="8">#REF!</definedName>
    <definedName name="________MAT27" localSheetId="4">#REF!</definedName>
    <definedName name="________MAT27">#REF!</definedName>
    <definedName name="________MAT28" localSheetId="13">#REF!</definedName>
    <definedName name="________MAT28" localSheetId="8">#REF!</definedName>
    <definedName name="________MAT28" localSheetId="4">#REF!</definedName>
    <definedName name="________MAT28">#REF!</definedName>
    <definedName name="________MAT29" localSheetId="13">#REF!</definedName>
    <definedName name="________MAT29" localSheetId="8">#REF!</definedName>
    <definedName name="________MAT29" localSheetId="4">#REF!</definedName>
    <definedName name="________MAT29">#REF!</definedName>
    <definedName name="________MAT3" localSheetId="13">#REF!</definedName>
    <definedName name="________MAT3" localSheetId="8">#REF!</definedName>
    <definedName name="________MAT3" localSheetId="4">#REF!</definedName>
    <definedName name="________MAT3">#REF!</definedName>
    <definedName name="________MAT30" localSheetId="13">#REF!</definedName>
    <definedName name="________MAT30" localSheetId="8">#REF!</definedName>
    <definedName name="________MAT30" localSheetId="4">#REF!</definedName>
    <definedName name="________MAT30">#REF!</definedName>
    <definedName name="________MAT31" localSheetId="13">#REF!</definedName>
    <definedName name="________MAT31" localSheetId="8">#REF!</definedName>
    <definedName name="________MAT31" localSheetId="4">#REF!</definedName>
    <definedName name="________MAT31">#REF!</definedName>
    <definedName name="________MAT32" localSheetId="13">#REF!</definedName>
    <definedName name="________MAT32" localSheetId="8">#REF!</definedName>
    <definedName name="________MAT32" localSheetId="4">#REF!</definedName>
    <definedName name="________MAT32">#REF!</definedName>
    <definedName name="________MAT33" localSheetId="13">#REF!</definedName>
    <definedName name="________MAT33" localSheetId="8">#REF!</definedName>
    <definedName name="________MAT33" localSheetId="4">#REF!</definedName>
    <definedName name="________MAT33">#REF!</definedName>
    <definedName name="________MAT34" localSheetId="13">#REF!</definedName>
    <definedName name="________MAT34" localSheetId="8">#REF!</definedName>
    <definedName name="________MAT34" localSheetId="4">#REF!</definedName>
    <definedName name="________MAT34">#REF!</definedName>
    <definedName name="________MAT35" localSheetId="13">#REF!</definedName>
    <definedName name="________MAT35" localSheetId="8">#REF!</definedName>
    <definedName name="________MAT35" localSheetId="4">#REF!</definedName>
    <definedName name="________MAT35">#REF!</definedName>
    <definedName name="________MAT36" localSheetId="13">#REF!</definedName>
    <definedName name="________MAT36" localSheetId="8">#REF!</definedName>
    <definedName name="________MAT36" localSheetId="4">#REF!</definedName>
    <definedName name="________MAT36">#REF!</definedName>
    <definedName name="________MAT37" localSheetId="13">#REF!</definedName>
    <definedName name="________MAT37" localSheetId="8">#REF!</definedName>
    <definedName name="________MAT37" localSheetId="4">#REF!</definedName>
    <definedName name="________MAT37">#REF!</definedName>
    <definedName name="________MAT4" localSheetId="13">#REF!</definedName>
    <definedName name="________MAT4" localSheetId="8">#REF!</definedName>
    <definedName name="________MAT4" localSheetId="4">#REF!</definedName>
    <definedName name="________MAT4">#REF!</definedName>
    <definedName name="________MAT5" localSheetId="13">#REF!</definedName>
    <definedName name="________MAT5" localSheetId="8">#REF!</definedName>
    <definedName name="________MAT5" localSheetId="4">#REF!</definedName>
    <definedName name="________MAT5">#REF!</definedName>
    <definedName name="________MAT6" localSheetId="13">#REF!</definedName>
    <definedName name="________MAT6" localSheetId="8">#REF!</definedName>
    <definedName name="________MAT6" localSheetId="4">#REF!</definedName>
    <definedName name="________MAT6">#REF!</definedName>
    <definedName name="________MAT7" localSheetId="13">#REF!</definedName>
    <definedName name="________MAT7" localSheetId="8">#REF!</definedName>
    <definedName name="________MAT7" localSheetId="4">#REF!</definedName>
    <definedName name="________MAT7">#REF!</definedName>
    <definedName name="________MAT8" localSheetId="13">#REF!</definedName>
    <definedName name="________MAT8" localSheetId="8">#REF!</definedName>
    <definedName name="________MAT8" localSheetId="4">#REF!</definedName>
    <definedName name="________MAT8">#REF!</definedName>
    <definedName name="________MAT832" localSheetId="13">#REF!</definedName>
    <definedName name="________MAT832" localSheetId="8">#REF!</definedName>
    <definedName name="________MAT832" localSheetId="4">#REF!</definedName>
    <definedName name="________MAT832">#REF!</definedName>
    <definedName name="________MAT9" localSheetId="13">#REF!</definedName>
    <definedName name="________MAT9" localSheetId="8">#REF!</definedName>
    <definedName name="________MAT9" localSheetId="4">#REF!</definedName>
    <definedName name="________MAT9">#REF!</definedName>
    <definedName name="________MAY88" localSheetId="13">#REF!</definedName>
    <definedName name="________MAY88" localSheetId="8">#REF!</definedName>
    <definedName name="________MAY88" localSheetId="4">#REF!</definedName>
    <definedName name="________MAY88">#REF!</definedName>
    <definedName name="________MO1" localSheetId="13">#REF!</definedName>
    <definedName name="________MO1" localSheetId="8">#REF!</definedName>
    <definedName name="________MO1" localSheetId="4">#REF!</definedName>
    <definedName name="________MO1">#REF!</definedName>
    <definedName name="________MO10" localSheetId="13">#REF!</definedName>
    <definedName name="________MO10" localSheetId="8">#REF!</definedName>
    <definedName name="________MO10" localSheetId="4">#REF!</definedName>
    <definedName name="________MO10">#REF!</definedName>
    <definedName name="________MO2" localSheetId="13">#REF!</definedName>
    <definedName name="________MO2" localSheetId="8">#REF!</definedName>
    <definedName name="________MO2" localSheetId="4">#REF!</definedName>
    <definedName name="________MO2">#REF!</definedName>
    <definedName name="________MO3" localSheetId="13">#REF!</definedName>
    <definedName name="________MO3" localSheetId="8">#REF!</definedName>
    <definedName name="________MO3" localSheetId="4">#REF!</definedName>
    <definedName name="________MO3">#REF!</definedName>
    <definedName name="________MO4" localSheetId="13">#REF!</definedName>
    <definedName name="________MO4" localSheetId="8">#REF!</definedName>
    <definedName name="________MO4" localSheetId="4">#REF!</definedName>
    <definedName name="________MO4">#REF!</definedName>
    <definedName name="________MO5" localSheetId="13">#REF!</definedName>
    <definedName name="________MO5" localSheetId="8">#REF!</definedName>
    <definedName name="________MO5" localSheetId="4">#REF!</definedName>
    <definedName name="________MO5">#REF!</definedName>
    <definedName name="________MO6" localSheetId="13">#REF!</definedName>
    <definedName name="________MO6" localSheetId="8">#REF!</definedName>
    <definedName name="________MO6" localSheetId="4">#REF!</definedName>
    <definedName name="________MO6">#REF!</definedName>
    <definedName name="________MO7" localSheetId="13">#REF!</definedName>
    <definedName name="________MO7" localSheetId="8">#REF!</definedName>
    <definedName name="________MO7" localSheetId="4">#REF!</definedName>
    <definedName name="________MO7">#REF!</definedName>
    <definedName name="________MO8" localSheetId="13">#REF!</definedName>
    <definedName name="________MO8" localSheetId="8">#REF!</definedName>
    <definedName name="________MO8" localSheetId="4">#REF!</definedName>
    <definedName name="________MO8">#REF!</definedName>
    <definedName name="________MO9" localSheetId="13">#REF!</definedName>
    <definedName name="________MO9" localSheetId="8">#REF!</definedName>
    <definedName name="________MO9" localSheetId="4">#REF!</definedName>
    <definedName name="________MO9">#REF!</definedName>
    <definedName name="________MV1" localSheetId="13">#REF!</definedName>
    <definedName name="________MV1" localSheetId="8">#REF!</definedName>
    <definedName name="________MV1" localSheetId="4">#REF!</definedName>
    <definedName name="________MV1">#REF!</definedName>
    <definedName name="________MV10" localSheetId="13">#REF!</definedName>
    <definedName name="________MV10" localSheetId="8">#REF!</definedName>
    <definedName name="________MV10" localSheetId="4">#REF!</definedName>
    <definedName name="________MV10">#REF!</definedName>
    <definedName name="________MV11" localSheetId="13">#REF!</definedName>
    <definedName name="________MV11" localSheetId="8">#REF!</definedName>
    <definedName name="________MV11" localSheetId="4">#REF!</definedName>
    <definedName name="________MV11">#REF!</definedName>
    <definedName name="________MV12" localSheetId="13">#REF!</definedName>
    <definedName name="________MV12" localSheetId="8">#REF!</definedName>
    <definedName name="________MV12" localSheetId="4">#REF!</definedName>
    <definedName name="________MV12">#REF!</definedName>
    <definedName name="________MV13" localSheetId="13">#REF!</definedName>
    <definedName name="________MV13" localSheetId="8">#REF!</definedName>
    <definedName name="________MV13" localSheetId="4">#REF!</definedName>
    <definedName name="________MV13">#REF!</definedName>
    <definedName name="________MV14" localSheetId="13">#REF!</definedName>
    <definedName name="________MV14" localSheetId="8">#REF!</definedName>
    <definedName name="________MV14" localSheetId="4">#REF!</definedName>
    <definedName name="________MV14">#REF!</definedName>
    <definedName name="________MV15" localSheetId="13">#REF!</definedName>
    <definedName name="________MV15" localSheetId="8">#REF!</definedName>
    <definedName name="________MV15" localSheetId="4">#REF!</definedName>
    <definedName name="________MV15">#REF!</definedName>
    <definedName name="________MV16" localSheetId="13">#REF!</definedName>
    <definedName name="________MV16" localSheetId="8">#REF!</definedName>
    <definedName name="________MV16" localSheetId="4">#REF!</definedName>
    <definedName name="________MV16">#REF!</definedName>
    <definedName name="________MV17" localSheetId="13">#REF!</definedName>
    <definedName name="________MV17" localSheetId="8">#REF!</definedName>
    <definedName name="________MV17" localSheetId="4">#REF!</definedName>
    <definedName name="________MV17">#REF!</definedName>
    <definedName name="________MV18" localSheetId="13">#REF!</definedName>
    <definedName name="________MV18" localSheetId="8">#REF!</definedName>
    <definedName name="________MV18" localSheetId="4">#REF!</definedName>
    <definedName name="________MV18">#REF!</definedName>
    <definedName name="________MV19" localSheetId="13">#REF!</definedName>
    <definedName name="________MV19" localSheetId="8">#REF!</definedName>
    <definedName name="________MV19" localSheetId="4">#REF!</definedName>
    <definedName name="________MV19">#REF!</definedName>
    <definedName name="________MV2" localSheetId="13">#REF!</definedName>
    <definedName name="________MV2" localSheetId="8">#REF!</definedName>
    <definedName name="________MV2" localSheetId="4">#REF!</definedName>
    <definedName name="________MV2">#REF!</definedName>
    <definedName name="________MV20" localSheetId="13">#REF!</definedName>
    <definedName name="________MV20" localSheetId="8">#REF!</definedName>
    <definedName name="________MV20" localSheetId="4">#REF!</definedName>
    <definedName name="________MV20">#REF!</definedName>
    <definedName name="________MV3" localSheetId="13">#REF!</definedName>
    <definedName name="________MV3" localSheetId="8">#REF!</definedName>
    <definedName name="________MV3" localSheetId="4">#REF!</definedName>
    <definedName name="________MV3">#REF!</definedName>
    <definedName name="________MV5" localSheetId="13">#REF!</definedName>
    <definedName name="________MV5" localSheetId="8">#REF!</definedName>
    <definedName name="________MV5" localSheetId="4">#REF!</definedName>
    <definedName name="________MV5">#REF!</definedName>
    <definedName name="________MV6" localSheetId="13">#REF!</definedName>
    <definedName name="________MV6" localSheetId="8">#REF!</definedName>
    <definedName name="________MV6" localSheetId="4">#REF!</definedName>
    <definedName name="________MV6">#REF!</definedName>
    <definedName name="________MV7" localSheetId="13">#REF!</definedName>
    <definedName name="________MV7" localSheetId="8">#REF!</definedName>
    <definedName name="________MV7" localSheetId="4">#REF!</definedName>
    <definedName name="________MV7">#REF!</definedName>
    <definedName name="________MV8" localSheetId="13">#REF!</definedName>
    <definedName name="________MV8" localSheetId="8">#REF!</definedName>
    <definedName name="________MV8" localSheetId="4">#REF!</definedName>
    <definedName name="________MV8">#REF!</definedName>
    <definedName name="________MV9" localSheetId="13">#REF!</definedName>
    <definedName name="________MV9" localSheetId="8">#REF!</definedName>
    <definedName name="________MV9" localSheetId="4">#REF!</definedName>
    <definedName name="________MV9">#REF!</definedName>
    <definedName name="________oj1" localSheetId="13">#REF!</definedName>
    <definedName name="________oj1" localSheetId="8">#REF!</definedName>
    <definedName name="________oj1" localSheetId="4">#REF!</definedName>
    <definedName name="________oj1">#REF!</definedName>
    <definedName name="________PJ50" localSheetId="13">#REF!</definedName>
    <definedName name="________PJ50" localSheetId="8">#REF!</definedName>
    <definedName name="________PJ50" localSheetId="4">#REF!</definedName>
    <definedName name="________PJ50">#REF!</definedName>
    <definedName name="________pj51" localSheetId="13">#REF!</definedName>
    <definedName name="________pj51" localSheetId="8">#REF!</definedName>
    <definedName name="________pj51" localSheetId="4">#REF!</definedName>
    <definedName name="________pj51">#REF!</definedName>
    <definedName name="________r" localSheetId="8" hidden="1">{"TAB1",#N/A,TRUE,"GENERAL";"TAB2",#N/A,TRUE,"GENERAL";"TAB3",#N/A,TRUE,"GENERAL";"TAB4",#N/A,TRUE,"GENERAL";"TAB5",#N/A,TRUE,"GENERAL"}</definedName>
    <definedName name="________r" localSheetId="4" hidden="1">{"TAB1",#N/A,TRUE,"GENERAL";"TAB2",#N/A,TRUE,"GENERAL";"TAB3",#N/A,TRUE,"GENERAL";"TAB4",#N/A,TRUE,"GENERAL";"TAB5",#N/A,TRUE,"GENERAL"}</definedName>
    <definedName name="________r" hidden="1">{"TAB1",#N/A,TRUE,"GENERAL";"TAB2",#N/A,TRUE,"GENERAL";"TAB3",#N/A,TRUE,"GENERAL";"TAB4",#N/A,TRUE,"GENERAL";"TAB5",#N/A,TRUE,"GENERAL"}</definedName>
    <definedName name="________r4r" localSheetId="8" hidden="1">{"via1",#N/A,TRUE,"general";"via2",#N/A,TRUE,"general";"via3",#N/A,TRUE,"general"}</definedName>
    <definedName name="________r4r" localSheetId="4" hidden="1">{"via1",#N/A,TRUE,"general";"via2",#N/A,TRUE,"general";"via3",#N/A,TRUE,"general"}</definedName>
    <definedName name="________r4r" hidden="1">{"via1",#N/A,TRUE,"general";"via2",#N/A,TRUE,"general";"via3",#N/A,TRUE,"general"}</definedName>
    <definedName name="________rc" localSheetId="13">#REF!</definedName>
    <definedName name="________rc" localSheetId="8">#REF!</definedName>
    <definedName name="________rc" localSheetId="4">#REF!</definedName>
    <definedName name="________rc">#REF!</definedName>
    <definedName name="________SBC1" localSheetId="13">#REF!</definedName>
    <definedName name="________SBC1" localSheetId="8">#REF!</definedName>
    <definedName name="________SBC1" localSheetId="4">#REF!</definedName>
    <definedName name="________SBC1">#REF!</definedName>
    <definedName name="________SBC3" localSheetId="13">#REF!</definedName>
    <definedName name="________SBC3" localSheetId="8">#REF!</definedName>
    <definedName name="________SBC3" localSheetId="4">#REF!</definedName>
    <definedName name="________SBC3">#REF!</definedName>
    <definedName name="________SBC5" localSheetId="13">#REF!</definedName>
    <definedName name="________SBC5" localSheetId="8">#REF!</definedName>
    <definedName name="________SBC5" localSheetId="4">#REF!</definedName>
    <definedName name="________SBC5">#REF!</definedName>
    <definedName name="________xlnm.Print_Area" localSheetId="13">#REF!</definedName>
    <definedName name="________xlnm.Print_Area" localSheetId="8">#REF!</definedName>
    <definedName name="________xlnm.Print_Area" localSheetId="4">#REF!</definedName>
    <definedName name="________xlnm.Print_Area">#REF!</definedName>
    <definedName name="________xlnm.Print_Titles" localSheetId="13">#REF!</definedName>
    <definedName name="________xlnm.Print_Titles" localSheetId="8">#REF!</definedName>
    <definedName name="________xlnm.Print_Titles" localSheetId="4">#REF!</definedName>
    <definedName name="________xlnm.Print_Titles">#REF!</definedName>
    <definedName name="________xlnm.Print_Titles_1" localSheetId="13">#REF!</definedName>
    <definedName name="________xlnm.Print_Titles_1" localSheetId="8">#REF!</definedName>
    <definedName name="________xlnm.Print_Titles_1" localSheetId="4">#REF!</definedName>
    <definedName name="________xlnm.Print_Titles_1">#REF!</definedName>
    <definedName name="________xlnm.Print_Titles_2" localSheetId="13">#REF!</definedName>
    <definedName name="________xlnm.Print_Titles_2" localSheetId="8">#REF!</definedName>
    <definedName name="________xlnm.Print_Titles_2" localSheetId="4">#REF!</definedName>
    <definedName name="________xlnm.Print_Titles_2">#REF!</definedName>
    <definedName name="________xlnm.Print_Titles_4" localSheetId="13">#REF!</definedName>
    <definedName name="________xlnm.Print_Titles_4" localSheetId="8">#REF!</definedName>
    <definedName name="________xlnm.Print_Titles_4" localSheetId="4">#REF!</definedName>
    <definedName name="________xlnm.Print_Titles_4">#REF!</definedName>
    <definedName name="________xlnm.Print_Titles_4_1" localSheetId="13">#REF!</definedName>
    <definedName name="________xlnm.Print_Titles_4_1" localSheetId="8">#REF!</definedName>
    <definedName name="________xlnm.Print_Titles_4_1" localSheetId="4">#REF!</definedName>
    <definedName name="________xlnm.Print_Titles_4_1">#REF!</definedName>
    <definedName name="________xlnm.Print_Titles_4_2" localSheetId="13">#REF!</definedName>
    <definedName name="________xlnm.Print_Titles_4_2" localSheetId="8">#REF!</definedName>
    <definedName name="________xlnm.Print_Titles_4_2" localSheetId="4">#REF!</definedName>
    <definedName name="________xlnm.Print_Titles_4_2">#REF!</definedName>
    <definedName name="_______a1" localSheetId="8" hidden="1">{"TAB1",#N/A,TRUE,"GENERAL";"TAB2",#N/A,TRUE,"GENERAL";"TAB3",#N/A,TRUE,"GENERAL";"TAB4",#N/A,TRUE,"GENERAL";"TAB5",#N/A,TRUE,"GENERAL"}</definedName>
    <definedName name="_______a1" localSheetId="4" hidden="1">{"TAB1",#N/A,TRUE,"GENERAL";"TAB2",#N/A,TRUE,"GENERAL";"TAB3",#N/A,TRUE,"GENERAL";"TAB4",#N/A,TRUE,"GENERAL";"TAB5",#N/A,TRUE,"GENERAL"}</definedName>
    <definedName name="_______a1" hidden="1">{"TAB1",#N/A,TRUE,"GENERAL";"TAB2",#N/A,TRUE,"GENERAL";"TAB3",#N/A,TRUE,"GENERAL";"TAB4",#N/A,TRUE,"GENERAL";"TAB5",#N/A,TRUE,"GENERAL"}</definedName>
    <definedName name="_______a3" localSheetId="8" hidden="1">{"TAB1",#N/A,TRUE,"GENERAL";"TAB2",#N/A,TRUE,"GENERAL";"TAB3",#N/A,TRUE,"GENERAL";"TAB4",#N/A,TRUE,"GENERAL";"TAB5",#N/A,TRUE,"GENERAL"}</definedName>
    <definedName name="_______a3" localSheetId="4" hidden="1">{"TAB1",#N/A,TRUE,"GENERAL";"TAB2",#N/A,TRUE,"GENERAL";"TAB3",#N/A,TRUE,"GENERAL";"TAB4",#N/A,TRUE,"GENERAL";"TAB5",#N/A,TRUE,"GENERAL"}</definedName>
    <definedName name="_______a3" hidden="1">{"TAB1",#N/A,TRUE,"GENERAL";"TAB2",#N/A,TRUE,"GENERAL";"TAB3",#N/A,TRUE,"GENERAL";"TAB4",#N/A,TRUE,"GENERAL";"TAB5",#N/A,TRUE,"GENERAL"}</definedName>
    <definedName name="_______a4" localSheetId="8" hidden="1">{"via1",#N/A,TRUE,"general";"via2",#N/A,TRUE,"general";"via3",#N/A,TRUE,"general"}</definedName>
    <definedName name="_______a4" localSheetId="4" hidden="1">{"via1",#N/A,TRUE,"general";"via2",#N/A,TRUE,"general";"via3",#N/A,TRUE,"general"}</definedName>
    <definedName name="_______a4" hidden="1">{"via1",#N/A,TRUE,"general";"via2",#N/A,TRUE,"general";"via3",#N/A,TRUE,"general"}</definedName>
    <definedName name="_______a5" localSheetId="8" hidden="1">{"TAB1",#N/A,TRUE,"GENERAL";"TAB2",#N/A,TRUE,"GENERAL";"TAB3",#N/A,TRUE,"GENERAL";"TAB4",#N/A,TRUE,"GENERAL";"TAB5",#N/A,TRUE,"GENERAL"}</definedName>
    <definedName name="_______a5" localSheetId="4" hidden="1">{"TAB1",#N/A,TRUE,"GENERAL";"TAB2",#N/A,TRUE,"GENERAL";"TAB3",#N/A,TRUE,"GENERAL";"TAB4",#N/A,TRUE,"GENERAL";"TAB5",#N/A,TRUE,"GENERAL"}</definedName>
    <definedName name="_______a5" hidden="1">{"TAB1",#N/A,TRUE,"GENERAL";"TAB2",#N/A,TRUE,"GENERAL";"TAB3",#N/A,TRUE,"GENERAL";"TAB4",#N/A,TRUE,"GENERAL";"TAB5",#N/A,TRUE,"GENERAL"}</definedName>
    <definedName name="_______a6" localSheetId="8" hidden="1">{"TAB1",#N/A,TRUE,"GENERAL";"TAB2",#N/A,TRUE,"GENERAL";"TAB3",#N/A,TRUE,"GENERAL";"TAB4",#N/A,TRUE,"GENERAL";"TAB5",#N/A,TRUE,"GENERAL"}</definedName>
    <definedName name="_______a6" localSheetId="4" hidden="1">{"TAB1",#N/A,TRUE,"GENERAL";"TAB2",#N/A,TRUE,"GENERAL";"TAB3",#N/A,TRUE,"GENERAL";"TAB4",#N/A,TRUE,"GENERAL";"TAB5",#N/A,TRUE,"GENERAL"}</definedName>
    <definedName name="_______a6" hidden="1">{"TAB1",#N/A,TRUE,"GENERAL";"TAB2",#N/A,TRUE,"GENERAL";"TAB3",#N/A,TRUE,"GENERAL";"TAB4",#N/A,TRUE,"GENERAL";"TAB5",#N/A,TRUE,"GENERAL"}</definedName>
    <definedName name="_______AFC1" localSheetId="13">#REF!</definedName>
    <definedName name="_______AFC1" localSheetId="8">#REF!</definedName>
    <definedName name="_______AFC1" localSheetId="4">#REF!</definedName>
    <definedName name="_______AFC1">#REF!</definedName>
    <definedName name="_______AFC3" localSheetId="13">#REF!</definedName>
    <definedName name="_______AFC3" localSheetId="8">#REF!</definedName>
    <definedName name="_______AFC3" localSheetId="4">#REF!</definedName>
    <definedName name="_______AFC3">#REF!</definedName>
    <definedName name="_______AFC5" localSheetId="13">#REF!</definedName>
    <definedName name="_______AFC5" localSheetId="8">#REF!</definedName>
    <definedName name="_______AFC5" localSheetId="4">#REF!</definedName>
    <definedName name="_______AFC5">#REF!</definedName>
    <definedName name="_______apu1" localSheetId="13">#REF!</definedName>
    <definedName name="_______apu1" localSheetId="8">#REF!</definedName>
    <definedName name="_______apu1" localSheetId="4">#REF!</definedName>
    <definedName name="_______apu1">#REF!</definedName>
    <definedName name="_______APU221" localSheetId="13">#REF!</definedName>
    <definedName name="_______APU221" localSheetId="8">#REF!</definedName>
    <definedName name="_______APU221" localSheetId="4">#REF!</definedName>
    <definedName name="_______APU221">#REF!</definedName>
    <definedName name="_______APU465" localSheetId="13">#REF!</definedName>
    <definedName name="_______APU465" localSheetId="8">#REF!</definedName>
    <definedName name="_______APU465" localSheetId="4">#REF!</definedName>
    <definedName name="_______APU465">#REF!</definedName>
    <definedName name="_______b2" localSheetId="8" hidden="1">{"TAB1",#N/A,TRUE,"GENERAL";"TAB2",#N/A,TRUE,"GENERAL";"TAB3",#N/A,TRUE,"GENERAL";"TAB4",#N/A,TRUE,"GENERAL";"TAB5",#N/A,TRUE,"GENERAL"}</definedName>
    <definedName name="_______b2" localSheetId="4" hidden="1">{"TAB1",#N/A,TRUE,"GENERAL";"TAB2",#N/A,TRUE,"GENERAL";"TAB3",#N/A,TRUE,"GENERAL";"TAB4",#N/A,TRUE,"GENERAL";"TAB5",#N/A,TRUE,"GENERAL"}</definedName>
    <definedName name="_______b2" hidden="1">{"TAB1",#N/A,TRUE,"GENERAL";"TAB2",#N/A,TRUE,"GENERAL";"TAB3",#N/A,TRUE,"GENERAL";"TAB4",#N/A,TRUE,"GENERAL";"TAB5",#N/A,TRUE,"GENERAL"}</definedName>
    <definedName name="_______b3" localSheetId="8" hidden="1">{"TAB1",#N/A,TRUE,"GENERAL";"TAB2",#N/A,TRUE,"GENERAL";"TAB3",#N/A,TRUE,"GENERAL";"TAB4",#N/A,TRUE,"GENERAL";"TAB5",#N/A,TRUE,"GENERAL"}</definedName>
    <definedName name="_______b3" localSheetId="4" hidden="1">{"TAB1",#N/A,TRUE,"GENERAL";"TAB2",#N/A,TRUE,"GENERAL";"TAB3",#N/A,TRUE,"GENERAL";"TAB4",#N/A,TRUE,"GENERAL";"TAB5",#N/A,TRUE,"GENERAL"}</definedName>
    <definedName name="_______b3" hidden="1">{"TAB1",#N/A,TRUE,"GENERAL";"TAB2",#N/A,TRUE,"GENERAL";"TAB3",#N/A,TRUE,"GENERAL";"TAB4",#N/A,TRUE,"GENERAL";"TAB5",#N/A,TRUE,"GENERAL"}</definedName>
    <definedName name="_______b4" localSheetId="8" hidden="1">{"TAB1",#N/A,TRUE,"GENERAL";"TAB2",#N/A,TRUE,"GENERAL";"TAB3",#N/A,TRUE,"GENERAL";"TAB4",#N/A,TRUE,"GENERAL";"TAB5",#N/A,TRUE,"GENERAL"}</definedName>
    <definedName name="_______b4" localSheetId="4" hidden="1">{"TAB1",#N/A,TRUE,"GENERAL";"TAB2",#N/A,TRUE,"GENERAL";"TAB3",#N/A,TRUE,"GENERAL";"TAB4",#N/A,TRUE,"GENERAL";"TAB5",#N/A,TRUE,"GENERAL"}</definedName>
    <definedName name="_______b4" hidden="1">{"TAB1",#N/A,TRUE,"GENERAL";"TAB2",#N/A,TRUE,"GENERAL";"TAB3",#N/A,TRUE,"GENERAL";"TAB4",#N/A,TRUE,"GENERAL";"TAB5",#N/A,TRUE,"GENERAL"}</definedName>
    <definedName name="_______b5" localSheetId="8" hidden="1">{"TAB1",#N/A,TRUE,"GENERAL";"TAB2",#N/A,TRUE,"GENERAL";"TAB3",#N/A,TRUE,"GENERAL";"TAB4",#N/A,TRUE,"GENERAL";"TAB5",#N/A,TRUE,"GENERAL"}</definedName>
    <definedName name="_______b5" localSheetId="4" hidden="1">{"TAB1",#N/A,TRUE,"GENERAL";"TAB2",#N/A,TRUE,"GENERAL";"TAB3",#N/A,TRUE,"GENERAL";"TAB4",#N/A,TRUE,"GENERAL";"TAB5",#N/A,TRUE,"GENERAL"}</definedName>
    <definedName name="_______b5" hidden="1">{"TAB1",#N/A,TRUE,"GENERAL";"TAB2",#N/A,TRUE,"GENERAL";"TAB3",#N/A,TRUE,"GENERAL";"TAB4",#N/A,TRUE,"GENERAL";"TAB5",#N/A,TRUE,"GENERAL"}</definedName>
    <definedName name="_______b6" localSheetId="8" hidden="1">{"TAB1",#N/A,TRUE,"GENERAL";"TAB2",#N/A,TRUE,"GENERAL";"TAB3",#N/A,TRUE,"GENERAL";"TAB4",#N/A,TRUE,"GENERAL";"TAB5",#N/A,TRUE,"GENERAL"}</definedName>
    <definedName name="_______b6" localSheetId="4" hidden="1">{"TAB1",#N/A,TRUE,"GENERAL";"TAB2",#N/A,TRUE,"GENERAL";"TAB3",#N/A,TRUE,"GENERAL";"TAB4",#N/A,TRUE,"GENERAL";"TAB5",#N/A,TRUE,"GENERAL"}</definedName>
    <definedName name="_______b6" hidden="1">{"TAB1",#N/A,TRUE,"GENERAL";"TAB2",#N/A,TRUE,"GENERAL";"TAB3",#N/A,TRUE,"GENERAL";"TAB4",#N/A,TRUE,"GENERAL";"TAB5",#N/A,TRUE,"GENERAL"}</definedName>
    <definedName name="_______b7" localSheetId="8" hidden="1">{"via1",#N/A,TRUE,"general";"via2",#N/A,TRUE,"general";"via3",#N/A,TRUE,"general"}</definedName>
    <definedName name="_______b7" localSheetId="4" hidden="1">{"via1",#N/A,TRUE,"general";"via2",#N/A,TRUE,"general";"via3",#N/A,TRUE,"general"}</definedName>
    <definedName name="_______b7" hidden="1">{"via1",#N/A,TRUE,"general";"via2",#N/A,TRUE,"general";"via3",#N/A,TRUE,"general"}</definedName>
    <definedName name="_______b8" localSheetId="8" hidden="1">{"via1",#N/A,TRUE,"general";"via2",#N/A,TRUE,"general";"via3",#N/A,TRUE,"general"}</definedName>
    <definedName name="_______b8" localSheetId="4" hidden="1">{"via1",#N/A,TRUE,"general";"via2",#N/A,TRUE,"general";"via3",#N/A,TRUE,"general"}</definedName>
    <definedName name="_______b8" hidden="1">{"via1",#N/A,TRUE,"general";"via2",#N/A,TRUE,"general";"via3",#N/A,TRUE,"general"}</definedName>
    <definedName name="_______bb9" localSheetId="8" hidden="1">{"TAB1",#N/A,TRUE,"GENERAL";"TAB2",#N/A,TRUE,"GENERAL";"TAB3",#N/A,TRUE,"GENERAL";"TAB4",#N/A,TRUE,"GENERAL";"TAB5",#N/A,TRUE,"GENERAL"}</definedName>
    <definedName name="_______bb9" localSheetId="4" hidden="1">{"TAB1",#N/A,TRUE,"GENERAL";"TAB2",#N/A,TRUE,"GENERAL";"TAB3",#N/A,TRUE,"GENERAL";"TAB4",#N/A,TRUE,"GENERAL";"TAB5",#N/A,TRUE,"GENERAL"}</definedName>
    <definedName name="_______bb9" hidden="1">{"TAB1",#N/A,TRUE,"GENERAL";"TAB2",#N/A,TRUE,"GENERAL";"TAB3",#N/A,TRUE,"GENERAL";"TAB4",#N/A,TRUE,"GENERAL";"TAB5",#N/A,TRUE,"GENERAL"}</definedName>
    <definedName name="_______bgb5" localSheetId="8" hidden="1">{"TAB1",#N/A,TRUE,"GENERAL";"TAB2",#N/A,TRUE,"GENERAL";"TAB3",#N/A,TRUE,"GENERAL";"TAB4",#N/A,TRUE,"GENERAL";"TAB5",#N/A,TRUE,"GENERAL"}</definedName>
    <definedName name="_______bgb5" localSheetId="4" hidden="1">{"TAB1",#N/A,TRUE,"GENERAL";"TAB2",#N/A,TRUE,"GENERAL";"TAB3",#N/A,TRUE,"GENERAL";"TAB4",#N/A,TRUE,"GENERAL";"TAB5",#N/A,TRUE,"GENERAL"}</definedName>
    <definedName name="_______bgb5" hidden="1">{"TAB1",#N/A,TRUE,"GENERAL";"TAB2",#N/A,TRUE,"GENERAL";"TAB3",#N/A,TRUE,"GENERAL";"TAB4",#N/A,TRUE,"GENERAL";"TAB5",#N/A,TRUE,"GENERAL"}</definedName>
    <definedName name="_______BGC1" localSheetId="13">#REF!</definedName>
    <definedName name="_______BGC1" localSheetId="8">#REF!</definedName>
    <definedName name="_______BGC1" localSheetId="4">#REF!</definedName>
    <definedName name="_______BGC1">#REF!</definedName>
    <definedName name="_______BGC3" localSheetId="13">#REF!</definedName>
    <definedName name="_______BGC3" localSheetId="8">#REF!</definedName>
    <definedName name="_______BGC3" localSheetId="4">#REF!</definedName>
    <definedName name="_______BGC3">#REF!</definedName>
    <definedName name="_______BGC5" localSheetId="13">#REF!</definedName>
    <definedName name="_______BGC5" localSheetId="8">#REF!</definedName>
    <definedName name="_______BGC5" localSheetId="4">#REF!</definedName>
    <definedName name="_______BGC5">#REF!</definedName>
    <definedName name="_______CAC1" localSheetId="13">#REF!</definedName>
    <definedName name="_______CAC1" localSheetId="8">#REF!</definedName>
    <definedName name="_______CAC1" localSheetId="4">#REF!</definedName>
    <definedName name="_______CAC1">#REF!</definedName>
    <definedName name="_______CAC3" localSheetId="13">#REF!</definedName>
    <definedName name="_______CAC3" localSheetId="8">#REF!</definedName>
    <definedName name="_______CAC3" localSheetId="4">#REF!</definedName>
    <definedName name="_______CAC3">#REF!</definedName>
    <definedName name="_______CAC5" localSheetId="13">#REF!</definedName>
    <definedName name="_______CAC5" localSheetId="8">#REF!</definedName>
    <definedName name="_______CAC5" localSheetId="4">#REF!</definedName>
    <definedName name="_______CAC5">#REF!</definedName>
    <definedName name="_______CON123" localSheetId="13">#REF!</definedName>
    <definedName name="_______CON123" localSheetId="8">#REF!</definedName>
    <definedName name="_______CON123" localSheetId="4">#REF!</definedName>
    <definedName name="_______CON123">#REF!</definedName>
    <definedName name="_______EQP1" localSheetId="13">#REF!</definedName>
    <definedName name="_______EQP1" localSheetId="8">#REF!</definedName>
    <definedName name="_______EQP1" localSheetId="4">#REF!</definedName>
    <definedName name="_______EQP1">#REF!</definedName>
    <definedName name="_______EQP10" localSheetId="13">#REF!</definedName>
    <definedName name="_______EQP10" localSheetId="8">#REF!</definedName>
    <definedName name="_______EQP10" localSheetId="4">#REF!</definedName>
    <definedName name="_______EQP10">#REF!</definedName>
    <definedName name="_______EQP11" localSheetId="13">#REF!</definedName>
    <definedName name="_______EQP11" localSheetId="8">#REF!</definedName>
    <definedName name="_______EQP11" localSheetId="4">#REF!</definedName>
    <definedName name="_______EQP11">#REF!</definedName>
    <definedName name="_______EQP12" localSheetId="13">#REF!</definedName>
    <definedName name="_______EQP12" localSheetId="8">#REF!</definedName>
    <definedName name="_______EQP12" localSheetId="4">#REF!</definedName>
    <definedName name="_______EQP12">#REF!</definedName>
    <definedName name="_______EQP13" localSheetId="13">#REF!</definedName>
    <definedName name="_______EQP13" localSheetId="8">#REF!</definedName>
    <definedName name="_______EQP13" localSheetId="4">#REF!</definedName>
    <definedName name="_______EQP13">#REF!</definedName>
    <definedName name="_______EQP14" localSheetId="13">#REF!</definedName>
    <definedName name="_______EQP14" localSheetId="8">#REF!</definedName>
    <definedName name="_______EQP14" localSheetId="4">#REF!</definedName>
    <definedName name="_______EQP14">#REF!</definedName>
    <definedName name="_______EQP15" localSheetId="13">#REF!</definedName>
    <definedName name="_______EQP15" localSheetId="8">#REF!</definedName>
    <definedName name="_______EQP15" localSheetId="4">#REF!</definedName>
    <definedName name="_______EQP15">#REF!</definedName>
    <definedName name="_______EQP16" localSheetId="13">#REF!</definedName>
    <definedName name="_______EQP16" localSheetId="8">#REF!</definedName>
    <definedName name="_______EQP16" localSheetId="4">#REF!</definedName>
    <definedName name="_______EQP16">#REF!</definedName>
    <definedName name="_______EQP17" localSheetId="13">#REF!</definedName>
    <definedName name="_______EQP17" localSheetId="8">#REF!</definedName>
    <definedName name="_______EQP17" localSheetId="4">#REF!</definedName>
    <definedName name="_______EQP17">#REF!</definedName>
    <definedName name="_______EQP18" localSheetId="13">#REF!</definedName>
    <definedName name="_______EQP18" localSheetId="8">#REF!</definedName>
    <definedName name="_______EQP18" localSheetId="4">#REF!</definedName>
    <definedName name="_______EQP18">#REF!</definedName>
    <definedName name="_______EQP19" localSheetId="13">#REF!</definedName>
    <definedName name="_______EQP19" localSheetId="8">#REF!</definedName>
    <definedName name="_______EQP19" localSheetId="4">#REF!</definedName>
    <definedName name="_______EQP19">#REF!</definedName>
    <definedName name="_______EQP2" localSheetId="13">#REF!</definedName>
    <definedName name="_______EQP2" localSheetId="8">#REF!</definedName>
    <definedName name="_______EQP2" localSheetId="4">#REF!</definedName>
    <definedName name="_______EQP2">#REF!</definedName>
    <definedName name="_______EQP20" localSheetId="13">#REF!</definedName>
    <definedName name="_______EQP20" localSheetId="8">#REF!</definedName>
    <definedName name="_______EQP20" localSheetId="4">#REF!</definedName>
    <definedName name="_______EQP20">#REF!</definedName>
    <definedName name="_______EQP3" localSheetId="13">#REF!</definedName>
    <definedName name="_______EQP3" localSheetId="8">#REF!</definedName>
    <definedName name="_______EQP3" localSheetId="4">#REF!</definedName>
    <definedName name="_______EQP3">#REF!</definedName>
    <definedName name="_______EQP4" localSheetId="13">#REF!</definedName>
    <definedName name="_______EQP4" localSheetId="8">#REF!</definedName>
    <definedName name="_______EQP4" localSheetId="4">#REF!</definedName>
    <definedName name="_______EQP4">#REF!</definedName>
    <definedName name="_______EQP5" localSheetId="13">#REF!</definedName>
    <definedName name="_______EQP5" localSheetId="8">#REF!</definedName>
    <definedName name="_______EQP5" localSheetId="4">#REF!</definedName>
    <definedName name="_______EQP5">#REF!</definedName>
    <definedName name="_______EQP6" localSheetId="13">#REF!</definedName>
    <definedName name="_______EQP6" localSheetId="8">#REF!</definedName>
    <definedName name="_______EQP6" localSheetId="4">#REF!</definedName>
    <definedName name="_______EQP6">#REF!</definedName>
    <definedName name="_______EQP7" localSheetId="13">#REF!</definedName>
    <definedName name="_______EQP7" localSheetId="8">#REF!</definedName>
    <definedName name="_______EQP7" localSheetId="4">#REF!</definedName>
    <definedName name="_______EQP7">#REF!</definedName>
    <definedName name="_______EQP8" localSheetId="13">#REF!</definedName>
    <definedName name="_______EQP8" localSheetId="8">#REF!</definedName>
    <definedName name="_______EQP8" localSheetId="4">#REF!</definedName>
    <definedName name="_______EQP8">#REF!</definedName>
    <definedName name="_______EQP9" localSheetId="13">#REF!</definedName>
    <definedName name="_______EQP9" localSheetId="8">#REF!</definedName>
    <definedName name="_______EQP9" localSheetId="4">#REF!</definedName>
    <definedName name="_______EQP9">#REF!</definedName>
    <definedName name="_______EST1" localSheetId="13">#REF!</definedName>
    <definedName name="_______EST1" localSheetId="8">#REF!</definedName>
    <definedName name="_______EST1" localSheetId="4">#REF!</definedName>
    <definedName name="_______EST1">#REF!</definedName>
    <definedName name="_______EST10" localSheetId="13">#REF!</definedName>
    <definedName name="_______EST10" localSheetId="8">#REF!</definedName>
    <definedName name="_______EST10" localSheetId="4">#REF!</definedName>
    <definedName name="_______EST10">#REF!</definedName>
    <definedName name="_______EST11" localSheetId="13">#REF!</definedName>
    <definedName name="_______EST11" localSheetId="8">#REF!</definedName>
    <definedName name="_______EST11" localSheetId="4">#REF!</definedName>
    <definedName name="_______EST11">#REF!</definedName>
    <definedName name="_______EST12" localSheetId="13">#REF!</definedName>
    <definedName name="_______EST12" localSheetId="8">#REF!</definedName>
    <definedName name="_______EST12" localSheetId="4">#REF!</definedName>
    <definedName name="_______EST12">#REF!</definedName>
    <definedName name="_______EST13" localSheetId="13">#REF!</definedName>
    <definedName name="_______EST13" localSheetId="8">#REF!</definedName>
    <definedName name="_______EST13" localSheetId="4">#REF!</definedName>
    <definedName name="_______EST13">#REF!</definedName>
    <definedName name="_______EST14" localSheetId="13">#REF!</definedName>
    <definedName name="_______EST14" localSheetId="8">#REF!</definedName>
    <definedName name="_______EST14" localSheetId="4">#REF!</definedName>
    <definedName name="_______EST14">#REF!</definedName>
    <definedName name="_______EST15" localSheetId="13">#REF!</definedName>
    <definedName name="_______EST15" localSheetId="8">#REF!</definedName>
    <definedName name="_______EST15" localSheetId="4">#REF!</definedName>
    <definedName name="_______EST15">#REF!</definedName>
    <definedName name="_______EST16" localSheetId="13">#REF!</definedName>
    <definedName name="_______EST16" localSheetId="8">#REF!</definedName>
    <definedName name="_______EST16" localSheetId="4">#REF!</definedName>
    <definedName name="_______EST16">#REF!</definedName>
    <definedName name="_______EST17" localSheetId="13">#REF!</definedName>
    <definedName name="_______EST17" localSheetId="8">#REF!</definedName>
    <definedName name="_______EST17" localSheetId="4">#REF!</definedName>
    <definedName name="_______EST17">#REF!</definedName>
    <definedName name="_______EST18" localSheetId="13">#REF!</definedName>
    <definedName name="_______EST18" localSheetId="8">#REF!</definedName>
    <definedName name="_______EST18" localSheetId="4">#REF!</definedName>
    <definedName name="_______EST18">#REF!</definedName>
    <definedName name="_______EST19" localSheetId="13">#REF!</definedName>
    <definedName name="_______EST19" localSheetId="8">#REF!</definedName>
    <definedName name="_______EST19" localSheetId="4">#REF!</definedName>
    <definedName name="_______EST19">#REF!</definedName>
    <definedName name="_______EST2" localSheetId="13">#REF!</definedName>
    <definedName name="_______EST2" localSheetId="8">#REF!</definedName>
    <definedName name="_______EST2" localSheetId="4">#REF!</definedName>
    <definedName name="_______EST2">#REF!</definedName>
    <definedName name="_______EST3" localSheetId="13">#REF!</definedName>
    <definedName name="_______EST3" localSheetId="8">#REF!</definedName>
    <definedName name="_______EST3" localSheetId="4">#REF!</definedName>
    <definedName name="_______EST3">#REF!</definedName>
    <definedName name="_______EST4" localSheetId="13">#REF!</definedName>
    <definedName name="_______EST4" localSheetId="8">#REF!</definedName>
    <definedName name="_______EST4" localSheetId="4">#REF!</definedName>
    <definedName name="_______EST4">#REF!</definedName>
    <definedName name="_______EST5" localSheetId="13">#REF!</definedName>
    <definedName name="_______EST5" localSheetId="8">#REF!</definedName>
    <definedName name="_______EST5" localSheetId="4">#REF!</definedName>
    <definedName name="_______EST5">#REF!</definedName>
    <definedName name="_______EST6" localSheetId="13">#REF!</definedName>
    <definedName name="_______EST6" localSheetId="8">#REF!</definedName>
    <definedName name="_______EST6" localSheetId="4">#REF!</definedName>
    <definedName name="_______EST6">#REF!</definedName>
    <definedName name="_______EST7" localSheetId="13">#REF!</definedName>
    <definedName name="_______EST7" localSheetId="8">#REF!</definedName>
    <definedName name="_______EST7" localSheetId="4">#REF!</definedName>
    <definedName name="_______EST7">#REF!</definedName>
    <definedName name="_______EST8" localSheetId="13">#REF!</definedName>
    <definedName name="_______EST8" localSheetId="8">#REF!</definedName>
    <definedName name="_______EST8" localSheetId="4">#REF!</definedName>
    <definedName name="_______EST8">#REF!</definedName>
    <definedName name="_______EST9" localSheetId="13">#REF!</definedName>
    <definedName name="_______EST9" localSheetId="8">#REF!</definedName>
    <definedName name="_______EST9" localSheetId="4">#REF!</definedName>
    <definedName name="_______EST9">#REF!</definedName>
    <definedName name="_______EXC1" localSheetId="13">#REF!</definedName>
    <definedName name="_______EXC1" localSheetId="8">#REF!</definedName>
    <definedName name="_______EXC1" localSheetId="4">#REF!</definedName>
    <definedName name="_______EXC1">#REF!</definedName>
    <definedName name="_______EXC10" localSheetId="13">#REF!</definedName>
    <definedName name="_______EXC10" localSheetId="8">#REF!</definedName>
    <definedName name="_______EXC10" localSheetId="4">#REF!</definedName>
    <definedName name="_______EXC10">#REF!</definedName>
    <definedName name="_______EXC11" localSheetId="13">#REF!</definedName>
    <definedName name="_______EXC11" localSheetId="8">#REF!</definedName>
    <definedName name="_______EXC11" localSheetId="4">#REF!</definedName>
    <definedName name="_______EXC11">#REF!</definedName>
    <definedName name="_______EXC12" localSheetId="13">#REF!</definedName>
    <definedName name="_______EXC12" localSheetId="8">#REF!</definedName>
    <definedName name="_______EXC12" localSheetId="4">#REF!</definedName>
    <definedName name="_______EXC12">#REF!</definedName>
    <definedName name="_______EXC2" localSheetId="13">#REF!</definedName>
    <definedName name="_______EXC2" localSheetId="8">#REF!</definedName>
    <definedName name="_______EXC2" localSheetId="4">#REF!</definedName>
    <definedName name="_______EXC2">#REF!</definedName>
    <definedName name="_______EXC3" localSheetId="13">#REF!</definedName>
    <definedName name="_______EXC3" localSheetId="8">#REF!</definedName>
    <definedName name="_______EXC3" localSheetId="4">#REF!</definedName>
    <definedName name="_______EXC3">#REF!</definedName>
    <definedName name="_______EXC4" localSheetId="13">#REF!</definedName>
    <definedName name="_______EXC4" localSheetId="8">#REF!</definedName>
    <definedName name="_______EXC4" localSheetId="4">#REF!</definedName>
    <definedName name="_______EXC4">#REF!</definedName>
    <definedName name="_______EXC5" localSheetId="13">#REF!</definedName>
    <definedName name="_______EXC5" localSheetId="8">#REF!</definedName>
    <definedName name="_______EXC5" localSheetId="4">#REF!</definedName>
    <definedName name="_______EXC5">#REF!</definedName>
    <definedName name="_______EXC6" localSheetId="13">#REF!</definedName>
    <definedName name="_______EXC6" localSheetId="8">#REF!</definedName>
    <definedName name="_______EXC6" localSheetId="4">#REF!</definedName>
    <definedName name="_______EXC6">#REF!</definedName>
    <definedName name="_______EXC7" localSheetId="13">#REF!</definedName>
    <definedName name="_______EXC7" localSheetId="8">#REF!</definedName>
    <definedName name="_______EXC7" localSheetId="4">#REF!</definedName>
    <definedName name="_______EXC7">#REF!</definedName>
    <definedName name="_______EXC8" localSheetId="13">#REF!</definedName>
    <definedName name="_______EXC8" localSheetId="8">#REF!</definedName>
    <definedName name="_______EXC8" localSheetId="4">#REF!</definedName>
    <definedName name="_______EXC8">#REF!</definedName>
    <definedName name="_______EXC9" localSheetId="13">#REF!</definedName>
    <definedName name="_______EXC9" localSheetId="8">#REF!</definedName>
    <definedName name="_______EXC9" localSheetId="4">#REF!</definedName>
    <definedName name="_______EXC9">#REF!</definedName>
    <definedName name="_______F" localSheetId="8">[0]!ERR</definedName>
    <definedName name="_______F" localSheetId="4">[0]!ERR</definedName>
    <definedName name="_______F">[0]!ERR</definedName>
    <definedName name="_______F_1">#NAME?</definedName>
    <definedName name="_______F_2">#NAME?</definedName>
    <definedName name="_______F_4">#NAME?</definedName>
    <definedName name="_______F_6">#NAME?</definedName>
    <definedName name="_______F_7">#NAME?</definedName>
    <definedName name="_______F_8">#NAME?</definedName>
    <definedName name="_______ff2005" localSheetId="8">[0]!ERR</definedName>
    <definedName name="_______ff2005" localSheetId="4">[0]!ERR</definedName>
    <definedName name="_______ff2005">[0]!ERR</definedName>
    <definedName name="_______ff2005_1">#NAME?</definedName>
    <definedName name="_______ff2005_2">#NAME?</definedName>
    <definedName name="_______ff2005_4">#NAME?</definedName>
    <definedName name="_______ff2005_6">#NAME?</definedName>
    <definedName name="_______ff2005_7">#NAME?</definedName>
    <definedName name="_______ff2005_8">#NAME?</definedName>
    <definedName name="_______FS01" localSheetId="8">[0]!ERR</definedName>
    <definedName name="_______FS01" localSheetId="4">[0]!ERR</definedName>
    <definedName name="_______FS01">[0]!ERR</definedName>
    <definedName name="_______FS01_1">#NAME?</definedName>
    <definedName name="_______FS01_2">#NAME?</definedName>
    <definedName name="_______FS01_4">#NAME?</definedName>
    <definedName name="_______FS01_6">#NAME?</definedName>
    <definedName name="_______FS01_7">#NAME?</definedName>
    <definedName name="_______FS01_8">#NAME?</definedName>
    <definedName name="_______g2" localSheetId="8" hidden="1">{"TAB1",#N/A,TRUE,"GENERAL";"TAB2",#N/A,TRUE,"GENERAL";"TAB3",#N/A,TRUE,"GENERAL";"TAB4",#N/A,TRUE,"GENERAL";"TAB5",#N/A,TRUE,"GENERAL"}</definedName>
    <definedName name="_______g2" localSheetId="4" hidden="1">{"TAB1",#N/A,TRUE,"GENERAL";"TAB2",#N/A,TRUE,"GENERAL";"TAB3",#N/A,TRUE,"GENERAL";"TAB4",#N/A,TRUE,"GENERAL";"TAB5",#N/A,TRUE,"GENERAL"}</definedName>
    <definedName name="_______g2" hidden="1">{"TAB1",#N/A,TRUE,"GENERAL";"TAB2",#N/A,TRUE,"GENERAL";"TAB3",#N/A,TRUE,"GENERAL";"TAB4",#N/A,TRUE,"GENERAL";"TAB5",#N/A,TRUE,"GENERAL"}</definedName>
    <definedName name="_______g3" localSheetId="8" hidden="1">{"via1",#N/A,TRUE,"general";"via2",#N/A,TRUE,"general";"via3",#N/A,TRUE,"general"}</definedName>
    <definedName name="_______g3" localSheetId="4" hidden="1">{"via1",#N/A,TRUE,"general";"via2",#N/A,TRUE,"general";"via3",#N/A,TRUE,"general"}</definedName>
    <definedName name="_______g3" hidden="1">{"via1",#N/A,TRUE,"general";"via2",#N/A,TRUE,"general";"via3",#N/A,TRUE,"general"}</definedName>
    <definedName name="_______g4" localSheetId="8" hidden="1">{"via1",#N/A,TRUE,"general";"via2",#N/A,TRUE,"general";"via3",#N/A,TRUE,"general"}</definedName>
    <definedName name="_______g4" localSheetId="4" hidden="1">{"via1",#N/A,TRUE,"general";"via2",#N/A,TRUE,"general";"via3",#N/A,TRUE,"general"}</definedName>
    <definedName name="_______g4" hidden="1">{"via1",#N/A,TRUE,"general";"via2",#N/A,TRUE,"general";"via3",#N/A,TRUE,"general"}</definedName>
    <definedName name="_______g5" localSheetId="8" hidden="1">{"via1",#N/A,TRUE,"general";"via2",#N/A,TRUE,"general";"via3",#N/A,TRUE,"general"}</definedName>
    <definedName name="_______g5" localSheetId="4" hidden="1">{"via1",#N/A,TRUE,"general";"via2",#N/A,TRUE,"general";"via3",#N/A,TRUE,"general"}</definedName>
    <definedName name="_______g5" hidden="1">{"via1",#N/A,TRUE,"general";"via2",#N/A,TRUE,"general";"via3",#N/A,TRUE,"general"}</definedName>
    <definedName name="_______g6" localSheetId="8" hidden="1">{"via1",#N/A,TRUE,"general";"via2",#N/A,TRUE,"general";"via3",#N/A,TRUE,"general"}</definedName>
    <definedName name="_______g6" localSheetId="4" hidden="1">{"via1",#N/A,TRUE,"general";"via2",#N/A,TRUE,"general";"via3",#N/A,TRUE,"general"}</definedName>
    <definedName name="_______g6" hidden="1">{"via1",#N/A,TRUE,"general";"via2",#N/A,TRUE,"general";"via3",#N/A,TRUE,"general"}</definedName>
    <definedName name="_______g7" localSheetId="8" hidden="1">{"TAB1",#N/A,TRUE,"GENERAL";"TAB2",#N/A,TRUE,"GENERAL";"TAB3",#N/A,TRUE,"GENERAL";"TAB4",#N/A,TRUE,"GENERAL";"TAB5",#N/A,TRUE,"GENERAL"}</definedName>
    <definedName name="_______g7" localSheetId="4" hidden="1">{"TAB1",#N/A,TRUE,"GENERAL";"TAB2",#N/A,TRUE,"GENERAL";"TAB3",#N/A,TRUE,"GENERAL";"TAB4",#N/A,TRUE,"GENERAL";"TAB5",#N/A,TRUE,"GENERAL"}</definedName>
    <definedName name="_______g7" hidden="1">{"TAB1",#N/A,TRUE,"GENERAL";"TAB2",#N/A,TRUE,"GENERAL";"TAB3",#N/A,TRUE,"GENERAL";"TAB4",#N/A,TRUE,"GENERAL";"TAB5",#N/A,TRUE,"GENERAL"}</definedName>
    <definedName name="_______GR1" localSheetId="8" hidden="1">{"TAB1",#N/A,TRUE,"GENERAL";"TAB2",#N/A,TRUE,"GENERAL";"TAB3",#N/A,TRUE,"GENERAL";"TAB4",#N/A,TRUE,"GENERAL";"TAB5",#N/A,TRUE,"GENERAL"}</definedName>
    <definedName name="_______GR1" localSheetId="4" hidden="1">{"TAB1",#N/A,TRUE,"GENERAL";"TAB2",#N/A,TRUE,"GENERAL";"TAB3",#N/A,TRUE,"GENERAL";"TAB4",#N/A,TRUE,"GENERAL";"TAB5",#N/A,TRUE,"GENERAL"}</definedName>
    <definedName name="_______GR1" hidden="1">{"TAB1",#N/A,TRUE,"GENERAL";"TAB2",#N/A,TRUE,"GENERAL";"TAB3",#N/A,TRUE,"GENERAL";"TAB4",#N/A,TRUE,"GENERAL";"TAB5",#N/A,TRUE,"GENERAL"}</definedName>
    <definedName name="_______gtr4" localSheetId="8" hidden="1">{"via1",#N/A,TRUE,"general";"via2",#N/A,TRUE,"general";"via3",#N/A,TRUE,"general"}</definedName>
    <definedName name="_______gtr4" localSheetId="4" hidden="1">{"via1",#N/A,TRUE,"general";"via2",#N/A,TRUE,"general";"via3",#N/A,TRUE,"general"}</definedName>
    <definedName name="_______gtr4" hidden="1">{"via1",#N/A,TRUE,"general";"via2",#N/A,TRUE,"general";"via3",#N/A,TRUE,"general"}</definedName>
    <definedName name="_______h2" localSheetId="8" hidden="1">{"via1",#N/A,TRUE,"general";"via2",#N/A,TRUE,"general";"via3",#N/A,TRUE,"general"}</definedName>
    <definedName name="_______h2" localSheetId="4" hidden="1">{"via1",#N/A,TRUE,"general";"via2",#N/A,TRUE,"general";"via3",#N/A,TRUE,"general"}</definedName>
    <definedName name="_______h2" hidden="1">{"via1",#N/A,TRUE,"general";"via2",#N/A,TRUE,"general";"via3",#N/A,TRUE,"general"}</definedName>
    <definedName name="_______h3" localSheetId="8" hidden="1">{"via1",#N/A,TRUE,"general";"via2",#N/A,TRUE,"general";"via3",#N/A,TRUE,"general"}</definedName>
    <definedName name="_______h3" localSheetId="4" hidden="1">{"via1",#N/A,TRUE,"general";"via2",#N/A,TRUE,"general";"via3",#N/A,TRUE,"general"}</definedName>
    <definedName name="_______h3" hidden="1">{"via1",#N/A,TRUE,"general";"via2",#N/A,TRUE,"general";"via3",#N/A,TRUE,"general"}</definedName>
    <definedName name="_______h4" localSheetId="8" hidden="1">{"TAB1",#N/A,TRUE,"GENERAL";"TAB2",#N/A,TRUE,"GENERAL";"TAB3",#N/A,TRUE,"GENERAL";"TAB4",#N/A,TRUE,"GENERAL";"TAB5",#N/A,TRUE,"GENERAL"}</definedName>
    <definedName name="_______h4" localSheetId="4" hidden="1">{"TAB1",#N/A,TRUE,"GENERAL";"TAB2",#N/A,TRUE,"GENERAL";"TAB3",#N/A,TRUE,"GENERAL";"TAB4",#N/A,TRUE,"GENERAL";"TAB5",#N/A,TRUE,"GENERAL"}</definedName>
    <definedName name="_______h4" hidden="1">{"TAB1",#N/A,TRUE,"GENERAL";"TAB2",#N/A,TRUE,"GENERAL";"TAB3",#N/A,TRUE,"GENERAL";"TAB4",#N/A,TRUE,"GENERAL";"TAB5",#N/A,TRUE,"GENERAL"}</definedName>
    <definedName name="_______h5" localSheetId="8" hidden="1">{"TAB1",#N/A,TRUE,"GENERAL";"TAB2",#N/A,TRUE,"GENERAL";"TAB3",#N/A,TRUE,"GENERAL";"TAB4",#N/A,TRUE,"GENERAL";"TAB5",#N/A,TRUE,"GENERAL"}</definedName>
    <definedName name="_______h5" localSheetId="4" hidden="1">{"TAB1",#N/A,TRUE,"GENERAL";"TAB2",#N/A,TRUE,"GENERAL";"TAB3",#N/A,TRUE,"GENERAL";"TAB4",#N/A,TRUE,"GENERAL";"TAB5",#N/A,TRUE,"GENERAL"}</definedName>
    <definedName name="_______h5" hidden="1">{"TAB1",#N/A,TRUE,"GENERAL";"TAB2",#N/A,TRUE,"GENERAL";"TAB3",#N/A,TRUE,"GENERAL";"TAB4",#N/A,TRUE,"GENERAL";"TAB5",#N/A,TRUE,"GENERAL"}</definedName>
    <definedName name="_______h6" localSheetId="8" hidden="1">{"via1",#N/A,TRUE,"general";"via2",#N/A,TRUE,"general";"via3",#N/A,TRUE,"general"}</definedName>
    <definedName name="_______h6" localSheetId="4" hidden="1">{"via1",#N/A,TRUE,"general";"via2",#N/A,TRUE,"general";"via3",#N/A,TRUE,"general"}</definedName>
    <definedName name="_______h6" hidden="1">{"via1",#N/A,TRUE,"general";"via2",#N/A,TRUE,"general";"via3",#N/A,TRUE,"general"}</definedName>
    <definedName name="_______h7" localSheetId="8" hidden="1">{"TAB1",#N/A,TRUE,"GENERAL";"TAB2",#N/A,TRUE,"GENERAL";"TAB3",#N/A,TRUE,"GENERAL";"TAB4",#N/A,TRUE,"GENERAL";"TAB5",#N/A,TRUE,"GENERAL"}</definedName>
    <definedName name="_______h7" localSheetId="4" hidden="1">{"TAB1",#N/A,TRUE,"GENERAL";"TAB2",#N/A,TRUE,"GENERAL";"TAB3",#N/A,TRUE,"GENERAL";"TAB4",#N/A,TRUE,"GENERAL";"TAB5",#N/A,TRUE,"GENERAL"}</definedName>
    <definedName name="_______h7" hidden="1">{"TAB1",#N/A,TRUE,"GENERAL";"TAB2",#N/A,TRUE,"GENERAL";"TAB3",#N/A,TRUE,"GENERAL";"TAB4",#N/A,TRUE,"GENERAL";"TAB5",#N/A,TRUE,"GENERAL"}</definedName>
    <definedName name="_______h8" localSheetId="8" hidden="1">{"via1",#N/A,TRUE,"general";"via2",#N/A,TRUE,"general";"via3",#N/A,TRUE,"general"}</definedName>
    <definedName name="_______h8" localSheetId="4" hidden="1">{"via1",#N/A,TRUE,"general";"via2",#N/A,TRUE,"general";"via3",#N/A,TRUE,"general"}</definedName>
    <definedName name="_______h8" hidden="1">{"via1",#N/A,TRUE,"general";"via2",#N/A,TRUE,"general";"via3",#N/A,TRUE,"general"}</definedName>
    <definedName name="_______hfh7" localSheetId="8" hidden="1">{"via1",#N/A,TRUE,"general";"via2",#N/A,TRUE,"general";"via3",#N/A,TRUE,"general"}</definedName>
    <definedName name="_______hfh7" localSheetId="4" hidden="1">{"via1",#N/A,TRUE,"general";"via2",#N/A,TRUE,"general";"via3",#N/A,TRUE,"general"}</definedName>
    <definedName name="_______hfh7" hidden="1">{"via1",#N/A,TRUE,"general";"via2",#N/A,TRUE,"general";"via3",#N/A,TRUE,"general"}</definedName>
    <definedName name="_______i1" localSheetId="13">#REF!</definedName>
    <definedName name="_______i1" localSheetId="8">#REF!</definedName>
    <definedName name="_______i1" localSheetId="4">#REF!</definedName>
    <definedName name="_______i1">#REF!</definedName>
    <definedName name="_______i4" localSheetId="8" hidden="1">{"via1",#N/A,TRUE,"general";"via2",#N/A,TRUE,"general";"via3",#N/A,TRUE,"general"}</definedName>
    <definedName name="_______i4" localSheetId="4" hidden="1">{"via1",#N/A,TRUE,"general";"via2",#N/A,TRUE,"general";"via3",#N/A,TRUE,"general"}</definedName>
    <definedName name="_______i4" hidden="1">{"via1",#N/A,TRUE,"general";"via2",#N/A,TRUE,"general";"via3",#N/A,TRUE,"general"}</definedName>
    <definedName name="_______i5" localSheetId="8" hidden="1">{"TAB1",#N/A,TRUE,"GENERAL";"TAB2",#N/A,TRUE,"GENERAL";"TAB3",#N/A,TRUE,"GENERAL";"TAB4",#N/A,TRUE,"GENERAL";"TAB5",#N/A,TRUE,"GENERAL"}</definedName>
    <definedName name="_______i5" localSheetId="4" hidden="1">{"TAB1",#N/A,TRUE,"GENERAL";"TAB2",#N/A,TRUE,"GENERAL";"TAB3",#N/A,TRUE,"GENERAL";"TAB4",#N/A,TRUE,"GENERAL";"TAB5",#N/A,TRUE,"GENERAL"}</definedName>
    <definedName name="_______i5" hidden="1">{"TAB1",#N/A,TRUE,"GENERAL";"TAB2",#N/A,TRUE,"GENERAL";"TAB3",#N/A,TRUE,"GENERAL";"TAB4",#N/A,TRUE,"GENERAL";"TAB5",#N/A,TRUE,"GENERAL"}</definedName>
    <definedName name="_______i6" localSheetId="8" hidden="1">{"TAB1",#N/A,TRUE,"GENERAL";"TAB2",#N/A,TRUE,"GENERAL";"TAB3",#N/A,TRUE,"GENERAL";"TAB4",#N/A,TRUE,"GENERAL";"TAB5",#N/A,TRUE,"GENERAL"}</definedName>
    <definedName name="_______i6" localSheetId="4" hidden="1">{"TAB1",#N/A,TRUE,"GENERAL";"TAB2",#N/A,TRUE,"GENERAL";"TAB3",#N/A,TRUE,"GENERAL";"TAB4",#N/A,TRUE,"GENERAL";"TAB5",#N/A,TRUE,"GENERAL"}</definedName>
    <definedName name="_______i6" hidden="1">{"TAB1",#N/A,TRUE,"GENERAL";"TAB2",#N/A,TRUE,"GENERAL";"TAB3",#N/A,TRUE,"GENERAL";"TAB4",#N/A,TRUE,"GENERAL";"TAB5",#N/A,TRUE,"GENERAL"}</definedName>
    <definedName name="_______i7" localSheetId="8" hidden="1">{"via1",#N/A,TRUE,"general";"via2",#N/A,TRUE,"general";"via3",#N/A,TRUE,"general"}</definedName>
    <definedName name="_______i7" localSheetId="4" hidden="1">{"via1",#N/A,TRUE,"general";"via2",#N/A,TRUE,"general";"via3",#N/A,TRUE,"general"}</definedName>
    <definedName name="_______i7" hidden="1">{"via1",#N/A,TRUE,"general";"via2",#N/A,TRUE,"general";"via3",#N/A,TRUE,"general"}</definedName>
    <definedName name="_______i77" localSheetId="8" hidden="1">{"TAB1",#N/A,TRUE,"GENERAL";"TAB2",#N/A,TRUE,"GENERAL";"TAB3",#N/A,TRUE,"GENERAL";"TAB4",#N/A,TRUE,"GENERAL";"TAB5",#N/A,TRUE,"GENERAL"}</definedName>
    <definedName name="_______i77" localSheetId="4" hidden="1">{"TAB1",#N/A,TRUE,"GENERAL";"TAB2",#N/A,TRUE,"GENERAL";"TAB3",#N/A,TRUE,"GENERAL";"TAB4",#N/A,TRUE,"GENERAL";"TAB5",#N/A,TRUE,"GENERAL"}</definedName>
    <definedName name="_______i77" hidden="1">{"TAB1",#N/A,TRUE,"GENERAL";"TAB2",#N/A,TRUE,"GENERAL";"TAB3",#N/A,TRUE,"GENERAL";"TAB4",#N/A,TRUE,"GENERAL";"TAB5",#N/A,TRUE,"GENERAL"}</definedName>
    <definedName name="_______i8" localSheetId="8" hidden="1">{"via1",#N/A,TRUE,"general";"via2",#N/A,TRUE,"general";"via3",#N/A,TRUE,"general"}</definedName>
    <definedName name="_______i8" localSheetId="4" hidden="1">{"via1",#N/A,TRUE,"general";"via2",#N/A,TRUE,"general";"via3",#N/A,TRUE,"general"}</definedName>
    <definedName name="_______i8" hidden="1">{"via1",#N/A,TRUE,"general";"via2",#N/A,TRUE,"general";"via3",#N/A,TRUE,"general"}</definedName>
    <definedName name="_______i9" localSheetId="8" hidden="1">{"TAB1",#N/A,TRUE,"GENERAL";"TAB2",#N/A,TRUE,"GENERAL";"TAB3",#N/A,TRUE,"GENERAL";"TAB4",#N/A,TRUE,"GENERAL";"TAB5",#N/A,TRUE,"GENERAL"}</definedName>
    <definedName name="_______i9" localSheetId="4" hidden="1">{"TAB1",#N/A,TRUE,"GENERAL";"TAB2",#N/A,TRUE,"GENERAL";"TAB3",#N/A,TRUE,"GENERAL";"TAB4",#N/A,TRUE,"GENERAL";"TAB5",#N/A,TRUE,"GENERAL"}</definedName>
    <definedName name="_______i9" hidden="1">{"TAB1",#N/A,TRUE,"GENERAL";"TAB2",#N/A,TRUE,"GENERAL";"TAB3",#N/A,TRUE,"GENERAL";"TAB4",#N/A,TRUE,"GENERAL";"TAB5",#N/A,TRUE,"GENERAL"}</definedName>
    <definedName name="_______INF1" localSheetId="13">#REF!</definedName>
    <definedName name="_______INF1" localSheetId="8">#REF!</definedName>
    <definedName name="_______INF1" localSheetId="4">#REF!</definedName>
    <definedName name="_______INF1">#REF!</definedName>
    <definedName name="_______k3" localSheetId="8" hidden="1">{"TAB1",#N/A,TRUE,"GENERAL";"TAB2",#N/A,TRUE,"GENERAL";"TAB3",#N/A,TRUE,"GENERAL";"TAB4",#N/A,TRUE,"GENERAL";"TAB5",#N/A,TRUE,"GENERAL"}</definedName>
    <definedName name="_______k3" localSheetId="4" hidden="1">{"TAB1",#N/A,TRUE,"GENERAL";"TAB2",#N/A,TRUE,"GENERAL";"TAB3",#N/A,TRUE,"GENERAL";"TAB4",#N/A,TRUE,"GENERAL";"TAB5",#N/A,TRUE,"GENERAL"}</definedName>
    <definedName name="_______k3" hidden="1">{"TAB1",#N/A,TRUE,"GENERAL";"TAB2",#N/A,TRUE,"GENERAL";"TAB3",#N/A,TRUE,"GENERAL";"TAB4",#N/A,TRUE,"GENERAL";"TAB5",#N/A,TRUE,"GENERAL"}</definedName>
    <definedName name="_______k4" localSheetId="8" hidden="1">{"via1",#N/A,TRUE,"general";"via2",#N/A,TRUE,"general";"via3",#N/A,TRUE,"general"}</definedName>
    <definedName name="_______k4" localSheetId="4" hidden="1">{"via1",#N/A,TRUE,"general";"via2",#N/A,TRUE,"general";"via3",#N/A,TRUE,"general"}</definedName>
    <definedName name="_______k4" hidden="1">{"via1",#N/A,TRUE,"general";"via2",#N/A,TRUE,"general";"via3",#N/A,TRUE,"general"}</definedName>
    <definedName name="_______k5" localSheetId="8" hidden="1">{"via1",#N/A,TRUE,"general";"via2",#N/A,TRUE,"general";"via3",#N/A,TRUE,"general"}</definedName>
    <definedName name="_______k5" localSheetId="4" hidden="1">{"via1",#N/A,TRUE,"general";"via2",#N/A,TRUE,"general";"via3",#N/A,TRUE,"general"}</definedName>
    <definedName name="_______k5" hidden="1">{"via1",#N/A,TRUE,"general";"via2",#N/A,TRUE,"general";"via3",#N/A,TRUE,"general"}</definedName>
    <definedName name="_______k6" localSheetId="8" hidden="1">{"TAB1",#N/A,TRUE,"GENERAL";"TAB2",#N/A,TRUE,"GENERAL";"TAB3",#N/A,TRUE,"GENERAL";"TAB4",#N/A,TRUE,"GENERAL";"TAB5",#N/A,TRUE,"GENERAL"}</definedName>
    <definedName name="_______k6" localSheetId="4" hidden="1">{"TAB1",#N/A,TRUE,"GENERAL";"TAB2",#N/A,TRUE,"GENERAL";"TAB3",#N/A,TRUE,"GENERAL";"TAB4",#N/A,TRUE,"GENERAL";"TAB5",#N/A,TRUE,"GENERAL"}</definedName>
    <definedName name="_______k6" hidden="1">{"TAB1",#N/A,TRUE,"GENERAL";"TAB2",#N/A,TRUE,"GENERAL";"TAB3",#N/A,TRUE,"GENERAL";"TAB4",#N/A,TRUE,"GENERAL";"TAB5",#N/A,TRUE,"GENERAL"}</definedName>
    <definedName name="_______k7" localSheetId="8" hidden="1">{"via1",#N/A,TRUE,"general";"via2",#N/A,TRUE,"general";"via3",#N/A,TRUE,"general"}</definedName>
    <definedName name="_______k7" localSheetId="4" hidden="1">{"via1",#N/A,TRUE,"general";"via2",#N/A,TRUE,"general";"via3",#N/A,TRUE,"general"}</definedName>
    <definedName name="_______k7" hidden="1">{"via1",#N/A,TRUE,"general";"via2",#N/A,TRUE,"general";"via3",#N/A,TRUE,"general"}</definedName>
    <definedName name="_______k8" localSheetId="8" hidden="1">{"via1",#N/A,TRUE,"general";"via2",#N/A,TRUE,"general";"via3",#N/A,TRUE,"general"}</definedName>
    <definedName name="_______k8" localSheetId="4" hidden="1">{"via1",#N/A,TRUE,"general";"via2",#N/A,TRUE,"general";"via3",#N/A,TRUE,"general"}</definedName>
    <definedName name="_______k8" hidden="1">{"via1",#N/A,TRUE,"general";"via2",#N/A,TRUE,"general";"via3",#N/A,TRUE,"general"}</definedName>
    <definedName name="_______k9" localSheetId="8" hidden="1">{"TAB1",#N/A,TRUE,"GENERAL";"TAB2",#N/A,TRUE,"GENERAL";"TAB3",#N/A,TRUE,"GENERAL";"TAB4",#N/A,TRUE,"GENERAL";"TAB5",#N/A,TRUE,"GENERAL"}</definedName>
    <definedName name="_______k9" localSheetId="4" hidden="1">{"TAB1",#N/A,TRUE,"GENERAL";"TAB2",#N/A,TRUE,"GENERAL";"TAB3",#N/A,TRUE,"GENERAL";"TAB4",#N/A,TRUE,"GENERAL";"TAB5",#N/A,TRUE,"GENERAL"}</definedName>
    <definedName name="_______k9" hidden="1">{"TAB1",#N/A,TRUE,"GENERAL";"TAB2",#N/A,TRUE,"GENERAL";"TAB3",#N/A,TRUE,"GENERAL";"TAB4",#N/A,TRUE,"GENERAL";"TAB5",#N/A,TRUE,"GENERAL"}</definedName>
    <definedName name="_______kjk6" localSheetId="8" hidden="1">{"TAB1",#N/A,TRUE,"GENERAL";"TAB2",#N/A,TRUE,"GENERAL";"TAB3",#N/A,TRUE,"GENERAL";"TAB4",#N/A,TRUE,"GENERAL";"TAB5",#N/A,TRUE,"GENERAL"}</definedName>
    <definedName name="_______kjk6" localSheetId="4" hidden="1">{"TAB1",#N/A,TRUE,"GENERAL";"TAB2",#N/A,TRUE,"GENERAL";"TAB3",#N/A,TRUE,"GENERAL";"TAB4",#N/A,TRUE,"GENERAL";"TAB5",#N/A,TRUE,"GENERAL"}</definedName>
    <definedName name="_______kjk6" hidden="1">{"TAB1",#N/A,TRUE,"GENERAL";"TAB2",#N/A,TRUE,"GENERAL";"TAB3",#N/A,TRUE,"GENERAL";"TAB4",#N/A,TRUE,"GENERAL";"TAB5",#N/A,TRUE,"GENERAL"}</definedName>
    <definedName name="_______M14" localSheetId="13">#REF!</definedName>
    <definedName name="_______M14" localSheetId="8">#REF!</definedName>
    <definedName name="_______M14" localSheetId="4">#REF!</definedName>
    <definedName name="_______M14">#REF!</definedName>
    <definedName name="_______m3" localSheetId="8" hidden="1">{"via1",#N/A,TRUE,"general";"via2",#N/A,TRUE,"general";"via3",#N/A,TRUE,"general"}</definedName>
    <definedName name="_______m3" localSheetId="4" hidden="1">{"via1",#N/A,TRUE,"general";"via2",#N/A,TRUE,"general";"via3",#N/A,TRUE,"general"}</definedName>
    <definedName name="_______m3" hidden="1">{"via1",#N/A,TRUE,"general";"via2",#N/A,TRUE,"general";"via3",#N/A,TRUE,"general"}</definedName>
    <definedName name="_______m4" localSheetId="8" hidden="1">{"TAB1",#N/A,TRUE,"GENERAL";"TAB2",#N/A,TRUE,"GENERAL";"TAB3",#N/A,TRUE,"GENERAL";"TAB4",#N/A,TRUE,"GENERAL";"TAB5",#N/A,TRUE,"GENERAL"}</definedName>
    <definedName name="_______m4" localSheetId="4" hidden="1">{"TAB1",#N/A,TRUE,"GENERAL";"TAB2",#N/A,TRUE,"GENERAL";"TAB3",#N/A,TRUE,"GENERAL";"TAB4",#N/A,TRUE,"GENERAL";"TAB5",#N/A,TRUE,"GENERAL"}</definedName>
    <definedName name="_______m4" hidden="1">{"TAB1",#N/A,TRUE,"GENERAL";"TAB2",#N/A,TRUE,"GENERAL";"TAB3",#N/A,TRUE,"GENERAL";"TAB4",#N/A,TRUE,"GENERAL";"TAB5",#N/A,TRUE,"GENERAL"}</definedName>
    <definedName name="_______m5" localSheetId="8" hidden="1">{"via1",#N/A,TRUE,"general";"via2",#N/A,TRUE,"general";"via3",#N/A,TRUE,"general"}</definedName>
    <definedName name="_______m5" localSheetId="4" hidden="1">{"via1",#N/A,TRUE,"general";"via2",#N/A,TRUE,"general";"via3",#N/A,TRUE,"general"}</definedName>
    <definedName name="_______m5" hidden="1">{"via1",#N/A,TRUE,"general";"via2",#N/A,TRUE,"general";"via3",#N/A,TRUE,"general"}</definedName>
    <definedName name="_______m6" localSheetId="8" hidden="1">{"TAB1",#N/A,TRUE,"GENERAL";"TAB2",#N/A,TRUE,"GENERAL";"TAB3",#N/A,TRUE,"GENERAL";"TAB4",#N/A,TRUE,"GENERAL";"TAB5",#N/A,TRUE,"GENERAL"}</definedName>
    <definedName name="_______m6" localSheetId="4" hidden="1">{"TAB1",#N/A,TRUE,"GENERAL";"TAB2",#N/A,TRUE,"GENERAL";"TAB3",#N/A,TRUE,"GENERAL";"TAB4",#N/A,TRUE,"GENERAL";"TAB5",#N/A,TRUE,"GENERAL"}</definedName>
    <definedName name="_______m6" hidden="1">{"TAB1",#N/A,TRUE,"GENERAL";"TAB2",#N/A,TRUE,"GENERAL";"TAB3",#N/A,TRUE,"GENERAL";"TAB4",#N/A,TRUE,"GENERAL";"TAB5",#N/A,TRUE,"GENERAL"}</definedName>
    <definedName name="_______m7" localSheetId="8" hidden="1">{"TAB1",#N/A,TRUE,"GENERAL";"TAB2",#N/A,TRUE,"GENERAL";"TAB3",#N/A,TRUE,"GENERAL";"TAB4",#N/A,TRUE,"GENERAL";"TAB5",#N/A,TRUE,"GENERAL"}</definedName>
    <definedName name="_______m7" localSheetId="4" hidden="1">{"TAB1",#N/A,TRUE,"GENERAL";"TAB2",#N/A,TRUE,"GENERAL";"TAB3",#N/A,TRUE,"GENERAL";"TAB4",#N/A,TRUE,"GENERAL";"TAB5",#N/A,TRUE,"GENERAL"}</definedName>
    <definedName name="_______m7" hidden="1">{"TAB1",#N/A,TRUE,"GENERAL";"TAB2",#N/A,TRUE,"GENERAL";"TAB3",#N/A,TRUE,"GENERAL";"TAB4",#N/A,TRUE,"GENERAL";"TAB5",#N/A,TRUE,"GENERAL"}</definedName>
    <definedName name="_______m8" localSheetId="8" hidden="1">{"via1",#N/A,TRUE,"general";"via2",#N/A,TRUE,"general";"via3",#N/A,TRUE,"general"}</definedName>
    <definedName name="_______m8" localSheetId="4" hidden="1">{"via1",#N/A,TRUE,"general";"via2",#N/A,TRUE,"general";"via3",#N/A,TRUE,"general"}</definedName>
    <definedName name="_______m8" hidden="1">{"via1",#N/A,TRUE,"general";"via2",#N/A,TRUE,"general";"via3",#N/A,TRUE,"general"}</definedName>
    <definedName name="_______m9" localSheetId="8" hidden="1">{"via1",#N/A,TRUE,"general";"via2",#N/A,TRUE,"general";"via3",#N/A,TRUE,"general"}</definedName>
    <definedName name="_______m9" localSheetId="4" hidden="1">{"via1",#N/A,TRUE,"general";"via2",#N/A,TRUE,"general";"via3",#N/A,TRUE,"general"}</definedName>
    <definedName name="_______m9" hidden="1">{"via1",#N/A,TRUE,"general";"via2",#N/A,TRUE,"general";"via3",#N/A,TRUE,"general"}</definedName>
    <definedName name="_______MA2" localSheetId="13">#REF!</definedName>
    <definedName name="_______MA2" localSheetId="8">#REF!</definedName>
    <definedName name="_______MA2" localSheetId="4">#REF!</definedName>
    <definedName name="_______MA2">#REF!</definedName>
    <definedName name="_______MAT1" localSheetId="13">#REF!</definedName>
    <definedName name="_______MAT1" localSheetId="8">#REF!</definedName>
    <definedName name="_______MAT1" localSheetId="4">#REF!</definedName>
    <definedName name="_______MAT1">#REF!</definedName>
    <definedName name="_______MAT10" localSheetId="13">#REF!</definedName>
    <definedName name="_______MAT10" localSheetId="8">#REF!</definedName>
    <definedName name="_______MAT10" localSheetId="4">#REF!</definedName>
    <definedName name="_______MAT10">#REF!</definedName>
    <definedName name="_______MAT11" localSheetId="13">#REF!</definedName>
    <definedName name="_______MAT11" localSheetId="8">#REF!</definedName>
    <definedName name="_______MAT11" localSheetId="4">#REF!</definedName>
    <definedName name="_______MAT11">#REF!</definedName>
    <definedName name="_______MAT1111" localSheetId="13">#REF!</definedName>
    <definedName name="_______MAT1111" localSheetId="8">#REF!</definedName>
    <definedName name="_______MAT1111" localSheetId="4">#REF!</definedName>
    <definedName name="_______MAT1111">#REF!</definedName>
    <definedName name="_______MAT12" localSheetId="13">#REF!</definedName>
    <definedName name="_______MAT12" localSheetId="8">#REF!</definedName>
    <definedName name="_______MAT12" localSheetId="4">#REF!</definedName>
    <definedName name="_______MAT12">#REF!</definedName>
    <definedName name="_______MAT13" localSheetId="13">#REF!</definedName>
    <definedName name="_______MAT13" localSheetId="8">#REF!</definedName>
    <definedName name="_______MAT13" localSheetId="4">#REF!</definedName>
    <definedName name="_______MAT13">#REF!</definedName>
    <definedName name="_______MAT14" localSheetId="13">#REF!</definedName>
    <definedName name="_______MAT14" localSheetId="8">#REF!</definedName>
    <definedName name="_______MAT14" localSheetId="4">#REF!</definedName>
    <definedName name="_______MAT14">#REF!</definedName>
    <definedName name="_______MAT15" localSheetId="13">#REF!</definedName>
    <definedName name="_______MAT15" localSheetId="8">#REF!</definedName>
    <definedName name="_______MAT15" localSheetId="4">#REF!</definedName>
    <definedName name="_______MAT15">#REF!</definedName>
    <definedName name="_______MAT16" localSheetId="13">#REF!</definedName>
    <definedName name="_______MAT16" localSheetId="8">#REF!</definedName>
    <definedName name="_______MAT16" localSheetId="4">#REF!</definedName>
    <definedName name="_______MAT16">#REF!</definedName>
    <definedName name="_______MAT17" localSheetId="13">#REF!</definedName>
    <definedName name="_______MAT17" localSheetId="8">#REF!</definedName>
    <definedName name="_______MAT17" localSheetId="4">#REF!</definedName>
    <definedName name="_______MAT17">#REF!</definedName>
    <definedName name="_______MAT170" localSheetId="13">#REF!</definedName>
    <definedName name="_______MAT170" localSheetId="8">#REF!</definedName>
    <definedName name="_______MAT170" localSheetId="4">#REF!</definedName>
    <definedName name="_______MAT170">#REF!</definedName>
    <definedName name="_______MAT171" localSheetId="13">#REF!</definedName>
    <definedName name="_______MAT171" localSheetId="8">#REF!</definedName>
    <definedName name="_______MAT171" localSheetId="4">#REF!</definedName>
    <definedName name="_______MAT171">#REF!</definedName>
    <definedName name="_______MAT18" localSheetId="13">#REF!</definedName>
    <definedName name="_______MAT18" localSheetId="8">#REF!</definedName>
    <definedName name="_______MAT18" localSheetId="4">#REF!</definedName>
    <definedName name="_______MAT18">#REF!</definedName>
    <definedName name="_______MAT19" localSheetId="13">#REF!</definedName>
    <definedName name="_______MAT19" localSheetId="8">#REF!</definedName>
    <definedName name="_______MAT19" localSheetId="4">#REF!</definedName>
    <definedName name="_______MAT19">#REF!</definedName>
    <definedName name="_______MAT2" localSheetId="13">#REF!</definedName>
    <definedName name="_______MAT2" localSheetId="8">#REF!</definedName>
    <definedName name="_______MAT2" localSheetId="4">#REF!</definedName>
    <definedName name="_______MAT2">#REF!</definedName>
    <definedName name="_______MAT20" localSheetId="13">#REF!</definedName>
    <definedName name="_______MAT20" localSheetId="8">#REF!</definedName>
    <definedName name="_______MAT20" localSheetId="4">#REF!</definedName>
    <definedName name="_______MAT20">#REF!</definedName>
    <definedName name="_______MAT21" localSheetId="13">#REF!</definedName>
    <definedName name="_______MAT21" localSheetId="8">#REF!</definedName>
    <definedName name="_______MAT21" localSheetId="4">#REF!</definedName>
    <definedName name="_______MAT21">#REF!</definedName>
    <definedName name="_______MAT22" localSheetId="13">#REF!</definedName>
    <definedName name="_______MAT22" localSheetId="8">#REF!</definedName>
    <definedName name="_______MAT22" localSheetId="4">#REF!</definedName>
    <definedName name="_______MAT22">#REF!</definedName>
    <definedName name="_______MAT23" localSheetId="13">#REF!</definedName>
    <definedName name="_______MAT23" localSheetId="8">#REF!</definedName>
    <definedName name="_______MAT23" localSheetId="4">#REF!</definedName>
    <definedName name="_______MAT23">#REF!</definedName>
    <definedName name="_______MAT24" localSheetId="13">#REF!</definedName>
    <definedName name="_______MAT24" localSheetId="8">#REF!</definedName>
    <definedName name="_______MAT24" localSheetId="4">#REF!</definedName>
    <definedName name="_______MAT24">#REF!</definedName>
    <definedName name="_______MAT25" localSheetId="13">#REF!</definedName>
    <definedName name="_______MAT25" localSheetId="8">#REF!</definedName>
    <definedName name="_______MAT25" localSheetId="4">#REF!</definedName>
    <definedName name="_______MAT25">#REF!</definedName>
    <definedName name="_______MAT26" localSheetId="13">#REF!</definedName>
    <definedName name="_______MAT26" localSheetId="8">#REF!</definedName>
    <definedName name="_______MAT26" localSheetId="4">#REF!</definedName>
    <definedName name="_______MAT26">#REF!</definedName>
    <definedName name="_______MAT27" localSheetId="13">#REF!</definedName>
    <definedName name="_______MAT27" localSheetId="8">#REF!</definedName>
    <definedName name="_______MAT27" localSheetId="4">#REF!</definedName>
    <definedName name="_______MAT27">#REF!</definedName>
    <definedName name="_______MAT28" localSheetId="13">#REF!</definedName>
    <definedName name="_______MAT28" localSheetId="8">#REF!</definedName>
    <definedName name="_______MAT28" localSheetId="4">#REF!</definedName>
    <definedName name="_______MAT28">#REF!</definedName>
    <definedName name="_______MAT29" localSheetId="13">#REF!</definedName>
    <definedName name="_______MAT29" localSheetId="8">#REF!</definedName>
    <definedName name="_______MAT29" localSheetId="4">#REF!</definedName>
    <definedName name="_______MAT29">#REF!</definedName>
    <definedName name="_______MAT3" localSheetId="13">#REF!</definedName>
    <definedName name="_______MAT3" localSheetId="8">#REF!</definedName>
    <definedName name="_______MAT3" localSheetId="4">#REF!</definedName>
    <definedName name="_______MAT3">#REF!</definedName>
    <definedName name="_______MAT30" localSheetId="13">#REF!</definedName>
    <definedName name="_______MAT30" localSheetId="8">#REF!</definedName>
    <definedName name="_______MAT30" localSheetId="4">#REF!</definedName>
    <definedName name="_______MAT30">#REF!</definedName>
    <definedName name="_______MAT31" localSheetId="13">#REF!</definedName>
    <definedName name="_______MAT31" localSheetId="8">#REF!</definedName>
    <definedName name="_______MAT31" localSheetId="4">#REF!</definedName>
    <definedName name="_______MAT31">#REF!</definedName>
    <definedName name="_______MAT32" localSheetId="13">#REF!</definedName>
    <definedName name="_______MAT32" localSheetId="8">#REF!</definedName>
    <definedName name="_______MAT32" localSheetId="4">#REF!</definedName>
    <definedName name="_______MAT32">#REF!</definedName>
    <definedName name="_______MAT33" localSheetId="13">#REF!</definedName>
    <definedName name="_______MAT33" localSheetId="8">#REF!</definedName>
    <definedName name="_______MAT33" localSheetId="4">#REF!</definedName>
    <definedName name="_______MAT33">#REF!</definedName>
    <definedName name="_______MAT34" localSheetId="13">#REF!</definedName>
    <definedName name="_______MAT34" localSheetId="8">#REF!</definedName>
    <definedName name="_______MAT34" localSheetId="4">#REF!</definedName>
    <definedName name="_______MAT34">#REF!</definedName>
    <definedName name="_______MAT35" localSheetId="13">#REF!</definedName>
    <definedName name="_______MAT35" localSheetId="8">#REF!</definedName>
    <definedName name="_______MAT35" localSheetId="4">#REF!</definedName>
    <definedName name="_______MAT35">#REF!</definedName>
    <definedName name="_______MAT36" localSheetId="13">#REF!</definedName>
    <definedName name="_______MAT36" localSheetId="8">#REF!</definedName>
    <definedName name="_______MAT36" localSheetId="4">#REF!</definedName>
    <definedName name="_______MAT36">#REF!</definedName>
    <definedName name="_______MAT37" localSheetId="13">#REF!</definedName>
    <definedName name="_______MAT37" localSheetId="8">#REF!</definedName>
    <definedName name="_______MAT37" localSheetId="4">#REF!</definedName>
    <definedName name="_______MAT37">#REF!</definedName>
    <definedName name="_______MAT4" localSheetId="13">#REF!</definedName>
    <definedName name="_______MAT4" localSheetId="8">#REF!</definedName>
    <definedName name="_______MAT4" localSheetId="4">#REF!</definedName>
    <definedName name="_______MAT4">#REF!</definedName>
    <definedName name="_______MAT5" localSheetId="13">#REF!</definedName>
    <definedName name="_______MAT5" localSheetId="8">#REF!</definedName>
    <definedName name="_______MAT5" localSheetId="4">#REF!</definedName>
    <definedName name="_______MAT5">#REF!</definedName>
    <definedName name="_______MAT6" localSheetId="13">#REF!</definedName>
    <definedName name="_______MAT6" localSheetId="8">#REF!</definedName>
    <definedName name="_______MAT6" localSheetId="4">#REF!</definedName>
    <definedName name="_______MAT6">#REF!</definedName>
    <definedName name="_______MAT7" localSheetId="13">#REF!</definedName>
    <definedName name="_______MAT7" localSheetId="8">#REF!</definedName>
    <definedName name="_______MAT7" localSheetId="4">#REF!</definedName>
    <definedName name="_______MAT7">#REF!</definedName>
    <definedName name="_______MAT72" localSheetId="13">#REF!</definedName>
    <definedName name="_______MAT72" localSheetId="8">#REF!</definedName>
    <definedName name="_______MAT72" localSheetId="4">#REF!</definedName>
    <definedName name="_______MAT72">#REF!</definedName>
    <definedName name="_______MAT8" localSheetId="13">#REF!</definedName>
    <definedName name="_______MAT8" localSheetId="8">#REF!</definedName>
    <definedName name="_______MAT8" localSheetId="4">#REF!</definedName>
    <definedName name="_______MAT8">#REF!</definedName>
    <definedName name="_______MAT832" localSheetId="13">#REF!</definedName>
    <definedName name="_______MAT832" localSheetId="8">#REF!</definedName>
    <definedName name="_______MAT832" localSheetId="4">#REF!</definedName>
    <definedName name="_______MAT832">#REF!</definedName>
    <definedName name="_______MAT9" localSheetId="13">#REF!</definedName>
    <definedName name="_______MAT9" localSheetId="8">#REF!</definedName>
    <definedName name="_______MAT9" localSheetId="4">#REF!</definedName>
    <definedName name="_______MAT9">#REF!</definedName>
    <definedName name="_______MAY88" localSheetId="13">#REF!</definedName>
    <definedName name="_______MAY88" localSheetId="8">#REF!</definedName>
    <definedName name="_______MAY88" localSheetId="4">#REF!</definedName>
    <definedName name="_______MAY88">#REF!</definedName>
    <definedName name="_______MO1" localSheetId="13">#REF!</definedName>
    <definedName name="_______MO1" localSheetId="8">#REF!</definedName>
    <definedName name="_______MO1" localSheetId="4">#REF!</definedName>
    <definedName name="_______MO1">#REF!</definedName>
    <definedName name="_______MO10" localSheetId="13">#REF!</definedName>
    <definedName name="_______MO10" localSheetId="8">#REF!</definedName>
    <definedName name="_______MO10" localSheetId="4">#REF!</definedName>
    <definedName name="_______MO10">#REF!</definedName>
    <definedName name="_______MO2" localSheetId="13">#REF!</definedName>
    <definedName name="_______MO2" localSheetId="8">#REF!</definedName>
    <definedName name="_______MO2" localSheetId="4">#REF!</definedName>
    <definedName name="_______MO2">#REF!</definedName>
    <definedName name="_______MO3" localSheetId="13">#REF!</definedName>
    <definedName name="_______MO3" localSheetId="8">#REF!</definedName>
    <definedName name="_______MO3" localSheetId="4">#REF!</definedName>
    <definedName name="_______MO3">#REF!</definedName>
    <definedName name="_______MO4" localSheetId="13">#REF!</definedName>
    <definedName name="_______MO4" localSheetId="8">#REF!</definedName>
    <definedName name="_______MO4" localSheetId="4">#REF!</definedName>
    <definedName name="_______MO4">#REF!</definedName>
    <definedName name="_______MO5" localSheetId="13">#REF!</definedName>
    <definedName name="_______MO5" localSheetId="8">#REF!</definedName>
    <definedName name="_______MO5" localSheetId="4">#REF!</definedName>
    <definedName name="_______MO5">#REF!</definedName>
    <definedName name="_______MO6" localSheetId="13">#REF!</definedName>
    <definedName name="_______MO6" localSheetId="8">#REF!</definedName>
    <definedName name="_______MO6" localSheetId="4">#REF!</definedName>
    <definedName name="_______MO6">#REF!</definedName>
    <definedName name="_______MO7" localSheetId="13">#REF!</definedName>
    <definedName name="_______MO7" localSheetId="8">#REF!</definedName>
    <definedName name="_______MO7" localSheetId="4">#REF!</definedName>
    <definedName name="_______MO7">#REF!</definedName>
    <definedName name="_______MO8" localSheetId="13">#REF!</definedName>
    <definedName name="_______MO8" localSheetId="8">#REF!</definedName>
    <definedName name="_______MO8" localSheetId="4">#REF!</definedName>
    <definedName name="_______MO8">#REF!</definedName>
    <definedName name="_______MO9" localSheetId="13">#REF!</definedName>
    <definedName name="_______MO9" localSheetId="8">#REF!</definedName>
    <definedName name="_______MO9" localSheetId="4">#REF!</definedName>
    <definedName name="_______MO9">#REF!</definedName>
    <definedName name="_______MV1" localSheetId="13">#REF!</definedName>
    <definedName name="_______MV1" localSheetId="8">#REF!</definedName>
    <definedName name="_______MV1" localSheetId="4">#REF!</definedName>
    <definedName name="_______MV1">#REF!</definedName>
    <definedName name="_______MV10" localSheetId="13">#REF!</definedName>
    <definedName name="_______MV10" localSheetId="8">#REF!</definedName>
    <definedName name="_______MV10" localSheetId="4">#REF!</definedName>
    <definedName name="_______MV10">#REF!</definedName>
    <definedName name="_______MV11" localSheetId="13">#REF!</definedName>
    <definedName name="_______MV11" localSheetId="8">#REF!</definedName>
    <definedName name="_______MV11" localSheetId="4">#REF!</definedName>
    <definedName name="_______MV11">#REF!</definedName>
    <definedName name="_______MV12" localSheetId="13">#REF!</definedName>
    <definedName name="_______MV12" localSheetId="8">#REF!</definedName>
    <definedName name="_______MV12" localSheetId="4">#REF!</definedName>
    <definedName name="_______MV12">#REF!</definedName>
    <definedName name="_______MV13" localSheetId="13">#REF!</definedName>
    <definedName name="_______MV13" localSheetId="8">#REF!</definedName>
    <definedName name="_______MV13" localSheetId="4">#REF!</definedName>
    <definedName name="_______MV13">#REF!</definedName>
    <definedName name="_______MV14" localSheetId="13">#REF!</definedName>
    <definedName name="_______MV14" localSheetId="8">#REF!</definedName>
    <definedName name="_______MV14" localSheetId="4">#REF!</definedName>
    <definedName name="_______MV14">#REF!</definedName>
    <definedName name="_______MV15" localSheetId="13">#REF!</definedName>
    <definedName name="_______MV15" localSheetId="8">#REF!</definedName>
    <definedName name="_______MV15" localSheetId="4">#REF!</definedName>
    <definedName name="_______MV15">#REF!</definedName>
    <definedName name="_______MV16" localSheetId="13">#REF!</definedName>
    <definedName name="_______MV16" localSheetId="8">#REF!</definedName>
    <definedName name="_______MV16" localSheetId="4">#REF!</definedName>
    <definedName name="_______MV16">#REF!</definedName>
    <definedName name="_______MV17" localSheetId="13">#REF!</definedName>
    <definedName name="_______MV17" localSheetId="8">#REF!</definedName>
    <definedName name="_______MV17" localSheetId="4">#REF!</definedName>
    <definedName name="_______MV17">#REF!</definedName>
    <definedName name="_______MV18" localSheetId="13">#REF!</definedName>
    <definedName name="_______MV18" localSheetId="8">#REF!</definedName>
    <definedName name="_______MV18" localSheetId="4">#REF!</definedName>
    <definedName name="_______MV18">#REF!</definedName>
    <definedName name="_______MV19" localSheetId="13">#REF!</definedName>
    <definedName name="_______MV19" localSheetId="8">#REF!</definedName>
    <definedName name="_______MV19" localSheetId="4">#REF!</definedName>
    <definedName name="_______MV19">#REF!</definedName>
    <definedName name="_______MV2" localSheetId="13">#REF!</definedName>
    <definedName name="_______MV2" localSheetId="8">#REF!</definedName>
    <definedName name="_______MV2" localSheetId="4">#REF!</definedName>
    <definedName name="_______MV2">#REF!</definedName>
    <definedName name="_______MV20" localSheetId="13">#REF!</definedName>
    <definedName name="_______MV20" localSheetId="8">#REF!</definedName>
    <definedName name="_______MV20" localSheetId="4">#REF!</definedName>
    <definedName name="_______MV20">#REF!</definedName>
    <definedName name="_______MV3" localSheetId="13">#REF!</definedName>
    <definedName name="_______MV3" localSheetId="8">#REF!</definedName>
    <definedName name="_______MV3" localSheetId="4">#REF!</definedName>
    <definedName name="_______MV3">#REF!</definedName>
    <definedName name="_______MV5" localSheetId="13">#REF!</definedName>
    <definedName name="_______MV5" localSheetId="8">#REF!</definedName>
    <definedName name="_______MV5" localSheetId="4">#REF!</definedName>
    <definedName name="_______MV5">#REF!</definedName>
    <definedName name="_______MV6" localSheetId="13">#REF!</definedName>
    <definedName name="_______MV6" localSheetId="8">#REF!</definedName>
    <definedName name="_______MV6" localSheetId="4">#REF!</definedName>
    <definedName name="_______MV6">#REF!</definedName>
    <definedName name="_______MV7" localSheetId="13">#REF!</definedName>
    <definedName name="_______MV7" localSheetId="8">#REF!</definedName>
    <definedName name="_______MV7" localSheetId="4">#REF!</definedName>
    <definedName name="_______MV7">#REF!</definedName>
    <definedName name="_______MV8" localSheetId="13">#REF!</definedName>
    <definedName name="_______MV8" localSheetId="8">#REF!</definedName>
    <definedName name="_______MV8" localSheetId="4">#REF!</definedName>
    <definedName name="_______MV8">#REF!</definedName>
    <definedName name="_______MV9" localSheetId="13">#REF!</definedName>
    <definedName name="_______MV9" localSheetId="8">#REF!</definedName>
    <definedName name="_______MV9" localSheetId="4">#REF!</definedName>
    <definedName name="_______MV9">#REF!</definedName>
    <definedName name="_______n3" localSheetId="8" hidden="1">{"TAB1",#N/A,TRUE,"GENERAL";"TAB2",#N/A,TRUE,"GENERAL";"TAB3",#N/A,TRUE,"GENERAL";"TAB4",#N/A,TRUE,"GENERAL";"TAB5",#N/A,TRUE,"GENERAL"}</definedName>
    <definedName name="_______n3" localSheetId="4" hidden="1">{"TAB1",#N/A,TRUE,"GENERAL";"TAB2",#N/A,TRUE,"GENERAL";"TAB3",#N/A,TRUE,"GENERAL";"TAB4",#N/A,TRUE,"GENERAL";"TAB5",#N/A,TRUE,"GENERAL"}</definedName>
    <definedName name="_______n3" hidden="1">{"TAB1",#N/A,TRUE,"GENERAL";"TAB2",#N/A,TRUE,"GENERAL";"TAB3",#N/A,TRUE,"GENERAL";"TAB4",#N/A,TRUE,"GENERAL";"TAB5",#N/A,TRUE,"GENERAL"}</definedName>
    <definedName name="_______n4" localSheetId="8" hidden="1">{"via1",#N/A,TRUE,"general";"via2",#N/A,TRUE,"general";"via3",#N/A,TRUE,"general"}</definedName>
    <definedName name="_______n4" localSheetId="4" hidden="1">{"via1",#N/A,TRUE,"general";"via2",#N/A,TRUE,"general";"via3",#N/A,TRUE,"general"}</definedName>
    <definedName name="_______n4" hidden="1">{"via1",#N/A,TRUE,"general";"via2",#N/A,TRUE,"general";"via3",#N/A,TRUE,"general"}</definedName>
    <definedName name="_______n5" localSheetId="8" hidden="1">{"TAB1",#N/A,TRUE,"GENERAL";"TAB2",#N/A,TRUE,"GENERAL";"TAB3",#N/A,TRUE,"GENERAL";"TAB4",#N/A,TRUE,"GENERAL";"TAB5",#N/A,TRUE,"GENERAL"}</definedName>
    <definedName name="_______n5" localSheetId="4" hidden="1">{"TAB1",#N/A,TRUE,"GENERAL";"TAB2",#N/A,TRUE,"GENERAL";"TAB3",#N/A,TRUE,"GENERAL";"TAB4",#N/A,TRUE,"GENERAL";"TAB5",#N/A,TRUE,"GENERAL"}</definedName>
    <definedName name="_______n5" hidden="1">{"TAB1",#N/A,TRUE,"GENERAL";"TAB2",#N/A,TRUE,"GENERAL";"TAB3",#N/A,TRUE,"GENERAL";"TAB4",#N/A,TRUE,"GENERAL";"TAB5",#N/A,TRUE,"GENERAL"}</definedName>
    <definedName name="_______nyn7" localSheetId="8" hidden="1">{"via1",#N/A,TRUE,"general";"via2",#N/A,TRUE,"general";"via3",#N/A,TRUE,"general"}</definedName>
    <definedName name="_______nyn7" localSheetId="4" hidden="1">{"via1",#N/A,TRUE,"general";"via2",#N/A,TRUE,"general";"via3",#N/A,TRUE,"general"}</definedName>
    <definedName name="_______nyn7" hidden="1">{"via1",#N/A,TRUE,"general";"via2",#N/A,TRUE,"general";"via3",#N/A,TRUE,"general"}</definedName>
    <definedName name="_______o4" localSheetId="8" hidden="1">{"via1",#N/A,TRUE,"general";"via2",#N/A,TRUE,"general";"via3",#N/A,TRUE,"general"}</definedName>
    <definedName name="_______o4" localSheetId="4" hidden="1">{"via1",#N/A,TRUE,"general";"via2",#N/A,TRUE,"general";"via3",#N/A,TRUE,"general"}</definedName>
    <definedName name="_______o4" hidden="1">{"via1",#N/A,TRUE,"general";"via2",#N/A,TRUE,"general";"via3",#N/A,TRUE,"general"}</definedName>
    <definedName name="_______o5" localSheetId="8" hidden="1">{"TAB1",#N/A,TRUE,"GENERAL";"TAB2",#N/A,TRUE,"GENERAL";"TAB3",#N/A,TRUE,"GENERAL";"TAB4",#N/A,TRUE,"GENERAL";"TAB5",#N/A,TRUE,"GENERAL"}</definedName>
    <definedName name="_______o5" localSheetId="4" hidden="1">{"TAB1",#N/A,TRUE,"GENERAL";"TAB2",#N/A,TRUE,"GENERAL";"TAB3",#N/A,TRUE,"GENERAL";"TAB4",#N/A,TRUE,"GENERAL";"TAB5",#N/A,TRUE,"GENERAL"}</definedName>
    <definedName name="_______o5" hidden="1">{"TAB1",#N/A,TRUE,"GENERAL";"TAB2",#N/A,TRUE,"GENERAL";"TAB3",#N/A,TRUE,"GENERAL";"TAB4",#N/A,TRUE,"GENERAL";"TAB5",#N/A,TRUE,"GENERAL"}</definedName>
    <definedName name="_______o6" localSheetId="8" hidden="1">{"TAB1",#N/A,TRUE,"GENERAL";"TAB2",#N/A,TRUE,"GENERAL";"TAB3",#N/A,TRUE,"GENERAL";"TAB4",#N/A,TRUE,"GENERAL";"TAB5",#N/A,TRUE,"GENERAL"}</definedName>
    <definedName name="_______o6" localSheetId="4" hidden="1">{"TAB1",#N/A,TRUE,"GENERAL";"TAB2",#N/A,TRUE,"GENERAL";"TAB3",#N/A,TRUE,"GENERAL";"TAB4",#N/A,TRUE,"GENERAL";"TAB5",#N/A,TRUE,"GENERAL"}</definedName>
    <definedName name="_______o6" hidden="1">{"TAB1",#N/A,TRUE,"GENERAL";"TAB2",#N/A,TRUE,"GENERAL";"TAB3",#N/A,TRUE,"GENERAL";"TAB4",#N/A,TRUE,"GENERAL";"TAB5",#N/A,TRUE,"GENERAL"}</definedName>
    <definedName name="_______o7" localSheetId="8" hidden="1">{"TAB1",#N/A,TRUE,"GENERAL";"TAB2",#N/A,TRUE,"GENERAL";"TAB3",#N/A,TRUE,"GENERAL";"TAB4",#N/A,TRUE,"GENERAL";"TAB5",#N/A,TRUE,"GENERAL"}</definedName>
    <definedName name="_______o7" localSheetId="4" hidden="1">{"TAB1",#N/A,TRUE,"GENERAL";"TAB2",#N/A,TRUE,"GENERAL";"TAB3",#N/A,TRUE,"GENERAL";"TAB4",#N/A,TRUE,"GENERAL";"TAB5",#N/A,TRUE,"GENERAL"}</definedName>
    <definedName name="_______o7" hidden="1">{"TAB1",#N/A,TRUE,"GENERAL";"TAB2",#N/A,TRUE,"GENERAL";"TAB3",#N/A,TRUE,"GENERAL";"TAB4",#N/A,TRUE,"GENERAL";"TAB5",#N/A,TRUE,"GENERAL"}</definedName>
    <definedName name="_______o8" localSheetId="8" hidden="1">{"via1",#N/A,TRUE,"general";"via2",#N/A,TRUE,"general";"via3",#N/A,TRUE,"general"}</definedName>
    <definedName name="_______o8" localSheetId="4" hidden="1">{"via1",#N/A,TRUE,"general";"via2",#N/A,TRUE,"general";"via3",#N/A,TRUE,"general"}</definedName>
    <definedName name="_______o8" hidden="1">{"via1",#N/A,TRUE,"general";"via2",#N/A,TRUE,"general";"via3",#N/A,TRUE,"general"}</definedName>
    <definedName name="_______o9" localSheetId="8" hidden="1">{"TAB1",#N/A,TRUE,"GENERAL";"TAB2",#N/A,TRUE,"GENERAL";"TAB3",#N/A,TRUE,"GENERAL";"TAB4",#N/A,TRUE,"GENERAL";"TAB5",#N/A,TRUE,"GENERAL"}</definedName>
    <definedName name="_______o9" localSheetId="4" hidden="1">{"TAB1",#N/A,TRUE,"GENERAL";"TAB2",#N/A,TRUE,"GENERAL";"TAB3",#N/A,TRUE,"GENERAL";"TAB4",#N/A,TRUE,"GENERAL";"TAB5",#N/A,TRUE,"GENERAL"}</definedName>
    <definedName name="_______o9" hidden="1">{"TAB1",#N/A,TRUE,"GENERAL";"TAB2",#N/A,TRUE,"GENERAL";"TAB3",#N/A,TRUE,"GENERAL";"TAB4",#N/A,TRUE,"GENERAL";"TAB5",#N/A,TRUE,"GENERAL"}</definedName>
    <definedName name="_______oj1" localSheetId="13">#REF!</definedName>
    <definedName name="_______oj1" localSheetId="8">#REF!</definedName>
    <definedName name="_______oj1" localSheetId="4">#REF!</definedName>
    <definedName name="_______oj1">#REF!</definedName>
    <definedName name="_______p6" localSheetId="8" hidden="1">{"via1",#N/A,TRUE,"general";"via2",#N/A,TRUE,"general";"via3",#N/A,TRUE,"general"}</definedName>
    <definedName name="_______p6" localSheetId="4" hidden="1">{"via1",#N/A,TRUE,"general";"via2",#N/A,TRUE,"general";"via3",#N/A,TRUE,"general"}</definedName>
    <definedName name="_______p6" hidden="1">{"via1",#N/A,TRUE,"general";"via2",#N/A,TRUE,"general";"via3",#N/A,TRUE,"general"}</definedName>
    <definedName name="_______p7" localSheetId="8" hidden="1">{"via1",#N/A,TRUE,"general";"via2",#N/A,TRUE,"general";"via3",#N/A,TRUE,"general"}</definedName>
    <definedName name="_______p7" localSheetId="4" hidden="1">{"via1",#N/A,TRUE,"general";"via2",#N/A,TRUE,"general";"via3",#N/A,TRUE,"general"}</definedName>
    <definedName name="_______p7" hidden="1">{"via1",#N/A,TRUE,"general";"via2",#N/A,TRUE,"general";"via3",#N/A,TRUE,"general"}</definedName>
    <definedName name="_______p8" localSheetId="8" hidden="1">{"TAB1",#N/A,TRUE,"GENERAL";"TAB2",#N/A,TRUE,"GENERAL";"TAB3",#N/A,TRUE,"GENERAL";"TAB4",#N/A,TRUE,"GENERAL";"TAB5",#N/A,TRUE,"GENERAL"}</definedName>
    <definedName name="_______p8" localSheetId="4" hidden="1">{"TAB1",#N/A,TRUE,"GENERAL";"TAB2",#N/A,TRUE,"GENERAL";"TAB3",#N/A,TRUE,"GENERAL";"TAB4",#N/A,TRUE,"GENERAL";"TAB5",#N/A,TRUE,"GENERAL"}</definedName>
    <definedName name="_______p8" hidden="1">{"TAB1",#N/A,TRUE,"GENERAL";"TAB2",#N/A,TRUE,"GENERAL";"TAB3",#N/A,TRUE,"GENERAL";"TAB4",#N/A,TRUE,"GENERAL";"TAB5",#N/A,TRUE,"GENERAL"}</definedName>
    <definedName name="_______PJ50" localSheetId="13">#REF!</definedName>
    <definedName name="_______PJ50" localSheetId="8">#REF!</definedName>
    <definedName name="_______PJ50" localSheetId="4">#REF!</definedName>
    <definedName name="_______PJ50">#REF!</definedName>
    <definedName name="_______pj51" localSheetId="13">#REF!</definedName>
    <definedName name="_______pj51" localSheetId="8">#REF!</definedName>
    <definedName name="_______pj51" localSheetId="4">#REF!</definedName>
    <definedName name="_______pj51">#REF!</definedName>
    <definedName name="_______r" localSheetId="8" hidden="1">{"TAB1",#N/A,TRUE,"GENERAL";"TAB2",#N/A,TRUE,"GENERAL";"TAB3",#N/A,TRUE,"GENERAL";"TAB4",#N/A,TRUE,"GENERAL";"TAB5",#N/A,TRUE,"GENERAL"}</definedName>
    <definedName name="_______r" localSheetId="4" hidden="1">{"TAB1",#N/A,TRUE,"GENERAL";"TAB2",#N/A,TRUE,"GENERAL";"TAB3",#N/A,TRUE,"GENERAL";"TAB4",#N/A,TRUE,"GENERAL";"TAB5",#N/A,TRUE,"GENERAL"}</definedName>
    <definedName name="_______r" hidden="1">{"TAB1",#N/A,TRUE,"GENERAL";"TAB2",#N/A,TRUE,"GENERAL";"TAB3",#N/A,TRUE,"GENERAL";"TAB4",#N/A,TRUE,"GENERAL";"TAB5",#N/A,TRUE,"GENERAL"}</definedName>
    <definedName name="_______r4r" localSheetId="8" hidden="1">{"via1",#N/A,TRUE,"general";"via2",#N/A,TRUE,"general";"via3",#N/A,TRUE,"general"}</definedName>
    <definedName name="_______r4r" localSheetId="4" hidden="1">{"via1",#N/A,TRUE,"general";"via2",#N/A,TRUE,"general";"via3",#N/A,TRUE,"general"}</definedName>
    <definedName name="_______r4r" hidden="1">{"via1",#N/A,TRUE,"general";"via2",#N/A,TRUE,"general";"via3",#N/A,TRUE,"general"}</definedName>
    <definedName name="_______rc" localSheetId="13">#REF!</definedName>
    <definedName name="_______rc" localSheetId="8">#REF!</definedName>
    <definedName name="_______rc" localSheetId="4">#REF!</definedName>
    <definedName name="_______rc">#REF!</definedName>
    <definedName name="_______rtu6" localSheetId="8" hidden="1">{"via1",#N/A,TRUE,"general";"via2",#N/A,TRUE,"general";"via3",#N/A,TRUE,"general"}</definedName>
    <definedName name="_______rtu6" localSheetId="4" hidden="1">{"via1",#N/A,TRUE,"general";"via2",#N/A,TRUE,"general";"via3",#N/A,TRUE,"general"}</definedName>
    <definedName name="_______rtu6" hidden="1">{"via1",#N/A,TRUE,"general";"via2",#N/A,TRUE,"general";"via3",#N/A,TRUE,"general"}</definedName>
    <definedName name="_______s1" localSheetId="8" hidden="1">{"via1",#N/A,TRUE,"general";"via2",#N/A,TRUE,"general";"via3",#N/A,TRUE,"general"}</definedName>
    <definedName name="_______s1" localSheetId="4" hidden="1">{"via1",#N/A,TRUE,"general";"via2",#N/A,TRUE,"general";"via3",#N/A,TRUE,"general"}</definedName>
    <definedName name="_______s1" hidden="1">{"via1",#N/A,TRUE,"general";"via2",#N/A,TRUE,"general";"via3",#N/A,TRUE,"general"}</definedName>
    <definedName name="_______s2" localSheetId="8" hidden="1">{"TAB1",#N/A,TRUE,"GENERAL";"TAB2",#N/A,TRUE,"GENERAL";"TAB3",#N/A,TRUE,"GENERAL";"TAB4",#N/A,TRUE,"GENERAL";"TAB5",#N/A,TRUE,"GENERAL"}</definedName>
    <definedName name="_______s2" localSheetId="4" hidden="1">{"TAB1",#N/A,TRUE,"GENERAL";"TAB2",#N/A,TRUE,"GENERAL";"TAB3",#N/A,TRUE,"GENERAL";"TAB4",#N/A,TRUE,"GENERAL";"TAB5",#N/A,TRUE,"GENERAL"}</definedName>
    <definedName name="_______s2" hidden="1">{"TAB1",#N/A,TRUE,"GENERAL";"TAB2",#N/A,TRUE,"GENERAL";"TAB3",#N/A,TRUE,"GENERAL";"TAB4",#N/A,TRUE,"GENERAL";"TAB5",#N/A,TRUE,"GENERAL"}</definedName>
    <definedName name="_______s3" localSheetId="8" hidden="1">{"TAB1",#N/A,TRUE,"GENERAL";"TAB2",#N/A,TRUE,"GENERAL";"TAB3",#N/A,TRUE,"GENERAL";"TAB4",#N/A,TRUE,"GENERAL";"TAB5",#N/A,TRUE,"GENERAL"}</definedName>
    <definedName name="_______s3" localSheetId="4" hidden="1">{"TAB1",#N/A,TRUE,"GENERAL";"TAB2",#N/A,TRUE,"GENERAL";"TAB3",#N/A,TRUE,"GENERAL";"TAB4",#N/A,TRUE,"GENERAL";"TAB5",#N/A,TRUE,"GENERAL"}</definedName>
    <definedName name="_______s3" hidden="1">{"TAB1",#N/A,TRUE,"GENERAL";"TAB2",#N/A,TRUE,"GENERAL";"TAB3",#N/A,TRUE,"GENERAL";"TAB4",#N/A,TRUE,"GENERAL";"TAB5",#N/A,TRUE,"GENERAL"}</definedName>
    <definedName name="_______s4" localSheetId="8" hidden="1">{"via1",#N/A,TRUE,"general";"via2",#N/A,TRUE,"general";"via3",#N/A,TRUE,"general"}</definedName>
    <definedName name="_______s4" localSheetId="4" hidden="1">{"via1",#N/A,TRUE,"general";"via2",#N/A,TRUE,"general";"via3",#N/A,TRUE,"general"}</definedName>
    <definedName name="_______s4" hidden="1">{"via1",#N/A,TRUE,"general";"via2",#N/A,TRUE,"general";"via3",#N/A,TRUE,"general"}</definedName>
    <definedName name="_______s5" localSheetId="8" hidden="1">{"via1",#N/A,TRUE,"general";"via2",#N/A,TRUE,"general";"via3",#N/A,TRUE,"general"}</definedName>
    <definedName name="_______s5" localSheetId="4" hidden="1">{"via1",#N/A,TRUE,"general";"via2",#N/A,TRUE,"general";"via3",#N/A,TRUE,"general"}</definedName>
    <definedName name="_______s5" hidden="1">{"via1",#N/A,TRUE,"general";"via2",#N/A,TRUE,"general";"via3",#N/A,TRUE,"general"}</definedName>
    <definedName name="_______s6" localSheetId="8" hidden="1">{"TAB1",#N/A,TRUE,"GENERAL";"TAB2",#N/A,TRUE,"GENERAL";"TAB3",#N/A,TRUE,"GENERAL";"TAB4",#N/A,TRUE,"GENERAL";"TAB5",#N/A,TRUE,"GENERAL"}</definedName>
    <definedName name="_______s6" localSheetId="4" hidden="1">{"TAB1",#N/A,TRUE,"GENERAL";"TAB2",#N/A,TRUE,"GENERAL";"TAB3",#N/A,TRUE,"GENERAL";"TAB4",#N/A,TRUE,"GENERAL";"TAB5",#N/A,TRUE,"GENERAL"}</definedName>
    <definedName name="_______s6" hidden="1">{"TAB1",#N/A,TRUE,"GENERAL";"TAB2",#N/A,TRUE,"GENERAL";"TAB3",#N/A,TRUE,"GENERAL";"TAB4",#N/A,TRUE,"GENERAL";"TAB5",#N/A,TRUE,"GENERAL"}</definedName>
    <definedName name="_______s7" localSheetId="8" hidden="1">{"via1",#N/A,TRUE,"general";"via2",#N/A,TRUE,"general";"via3",#N/A,TRUE,"general"}</definedName>
    <definedName name="_______s7" localSheetId="4" hidden="1">{"via1",#N/A,TRUE,"general";"via2",#N/A,TRUE,"general";"via3",#N/A,TRUE,"general"}</definedName>
    <definedName name="_______s7" hidden="1">{"via1",#N/A,TRUE,"general";"via2",#N/A,TRUE,"general";"via3",#N/A,TRUE,"general"}</definedName>
    <definedName name="_______SBC1" localSheetId="13">#REF!</definedName>
    <definedName name="_______SBC1" localSheetId="8">#REF!</definedName>
    <definedName name="_______SBC1" localSheetId="4">#REF!</definedName>
    <definedName name="_______SBC1">#REF!</definedName>
    <definedName name="_______SBC3" localSheetId="13">#REF!</definedName>
    <definedName name="_______SBC3" localSheetId="8">#REF!</definedName>
    <definedName name="_______SBC3" localSheetId="4">#REF!</definedName>
    <definedName name="_______SBC3">#REF!</definedName>
    <definedName name="_______SBC5" localSheetId="13">#REF!</definedName>
    <definedName name="_______SBC5" localSheetId="8">#REF!</definedName>
    <definedName name="_______SBC5" localSheetId="4">#REF!</definedName>
    <definedName name="_______SBC5">#REF!</definedName>
    <definedName name="_______t3" localSheetId="8" hidden="1">{"TAB1",#N/A,TRUE,"GENERAL";"TAB2",#N/A,TRUE,"GENERAL";"TAB3",#N/A,TRUE,"GENERAL";"TAB4",#N/A,TRUE,"GENERAL";"TAB5",#N/A,TRUE,"GENERAL"}</definedName>
    <definedName name="_______t3" localSheetId="4" hidden="1">{"TAB1",#N/A,TRUE,"GENERAL";"TAB2",#N/A,TRUE,"GENERAL";"TAB3",#N/A,TRUE,"GENERAL";"TAB4",#N/A,TRUE,"GENERAL";"TAB5",#N/A,TRUE,"GENERAL"}</definedName>
    <definedName name="_______t3" hidden="1">{"TAB1",#N/A,TRUE,"GENERAL";"TAB2",#N/A,TRUE,"GENERAL";"TAB3",#N/A,TRUE,"GENERAL";"TAB4",#N/A,TRUE,"GENERAL";"TAB5",#N/A,TRUE,"GENERAL"}</definedName>
    <definedName name="_______t4" localSheetId="8" hidden="1">{"via1",#N/A,TRUE,"general";"via2",#N/A,TRUE,"general";"via3",#N/A,TRUE,"general"}</definedName>
    <definedName name="_______t4" localSheetId="4" hidden="1">{"via1",#N/A,TRUE,"general";"via2",#N/A,TRUE,"general";"via3",#N/A,TRUE,"general"}</definedName>
    <definedName name="_______t4" hidden="1">{"via1",#N/A,TRUE,"general";"via2",#N/A,TRUE,"general";"via3",#N/A,TRUE,"general"}</definedName>
    <definedName name="_______t5" localSheetId="8" hidden="1">{"TAB1",#N/A,TRUE,"GENERAL";"TAB2",#N/A,TRUE,"GENERAL";"TAB3",#N/A,TRUE,"GENERAL";"TAB4",#N/A,TRUE,"GENERAL";"TAB5",#N/A,TRUE,"GENERAL"}</definedName>
    <definedName name="_______t5" localSheetId="4" hidden="1">{"TAB1",#N/A,TRUE,"GENERAL";"TAB2",#N/A,TRUE,"GENERAL";"TAB3",#N/A,TRUE,"GENERAL";"TAB4",#N/A,TRUE,"GENERAL";"TAB5",#N/A,TRUE,"GENERAL"}</definedName>
    <definedName name="_______t5" hidden="1">{"TAB1",#N/A,TRUE,"GENERAL";"TAB2",#N/A,TRUE,"GENERAL";"TAB3",#N/A,TRUE,"GENERAL";"TAB4",#N/A,TRUE,"GENERAL";"TAB5",#N/A,TRUE,"GENERAL"}</definedName>
    <definedName name="_______t6" localSheetId="8" hidden="1">{"via1",#N/A,TRUE,"general";"via2",#N/A,TRUE,"general";"via3",#N/A,TRUE,"general"}</definedName>
    <definedName name="_______t6" localSheetId="4" hidden="1">{"via1",#N/A,TRUE,"general";"via2",#N/A,TRUE,"general";"via3",#N/A,TRUE,"general"}</definedName>
    <definedName name="_______t6" hidden="1">{"via1",#N/A,TRUE,"general";"via2",#N/A,TRUE,"general";"via3",#N/A,TRUE,"general"}</definedName>
    <definedName name="_______t66" localSheetId="8" hidden="1">{"TAB1",#N/A,TRUE,"GENERAL";"TAB2",#N/A,TRUE,"GENERAL";"TAB3",#N/A,TRUE,"GENERAL";"TAB4",#N/A,TRUE,"GENERAL";"TAB5",#N/A,TRUE,"GENERAL"}</definedName>
    <definedName name="_______t66" localSheetId="4" hidden="1">{"TAB1",#N/A,TRUE,"GENERAL";"TAB2",#N/A,TRUE,"GENERAL";"TAB3",#N/A,TRUE,"GENERAL";"TAB4",#N/A,TRUE,"GENERAL";"TAB5",#N/A,TRUE,"GENERAL"}</definedName>
    <definedName name="_______t66" hidden="1">{"TAB1",#N/A,TRUE,"GENERAL";"TAB2",#N/A,TRUE,"GENERAL";"TAB3",#N/A,TRUE,"GENERAL";"TAB4",#N/A,TRUE,"GENERAL";"TAB5",#N/A,TRUE,"GENERAL"}</definedName>
    <definedName name="_______t7" localSheetId="8" hidden="1">{"via1",#N/A,TRUE,"general";"via2",#N/A,TRUE,"general";"via3",#N/A,TRUE,"general"}</definedName>
    <definedName name="_______t7" localSheetId="4" hidden="1">{"via1",#N/A,TRUE,"general";"via2",#N/A,TRUE,"general";"via3",#N/A,TRUE,"general"}</definedName>
    <definedName name="_______t7" hidden="1">{"via1",#N/A,TRUE,"general";"via2",#N/A,TRUE,"general";"via3",#N/A,TRUE,"general"}</definedName>
    <definedName name="_______t77" localSheetId="8" hidden="1">{"TAB1",#N/A,TRUE,"GENERAL";"TAB2",#N/A,TRUE,"GENERAL";"TAB3",#N/A,TRUE,"GENERAL";"TAB4",#N/A,TRUE,"GENERAL";"TAB5",#N/A,TRUE,"GENERAL"}</definedName>
    <definedName name="_______t77" localSheetId="4" hidden="1">{"TAB1",#N/A,TRUE,"GENERAL";"TAB2",#N/A,TRUE,"GENERAL";"TAB3",#N/A,TRUE,"GENERAL";"TAB4",#N/A,TRUE,"GENERAL";"TAB5",#N/A,TRUE,"GENERAL"}</definedName>
    <definedName name="_______t77" hidden="1">{"TAB1",#N/A,TRUE,"GENERAL";"TAB2",#N/A,TRUE,"GENERAL";"TAB3",#N/A,TRUE,"GENERAL";"TAB4",#N/A,TRUE,"GENERAL";"TAB5",#N/A,TRUE,"GENERAL"}</definedName>
    <definedName name="_______t8" localSheetId="8" hidden="1">{"TAB1",#N/A,TRUE,"GENERAL";"TAB2",#N/A,TRUE,"GENERAL";"TAB3",#N/A,TRUE,"GENERAL";"TAB4",#N/A,TRUE,"GENERAL";"TAB5",#N/A,TRUE,"GENERAL"}</definedName>
    <definedName name="_______t8" localSheetId="4" hidden="1">{"TAB1",#N/A,TRUE,"GENERAL";"TAB2",#N/A,TRUE,"GENERAL";"TAB3",#N/A,TRUE,"GENERAL";"TAB4",#N/A,TRUE,"GENERAL";"TAB5",#N/A,TRUE,"GENERAL"}</definedName>
    <definedName name="_______t8" hidden="1">{"TAB1",#N/A,TRUE,"GENERAL";"TAB2",#N/A,TRUE,"GENERAL";"TAB3",#N/A,TRUE,"GENERAL";"TAB4",#N/A,TRUE,"GENERAL";"TAB5",#N/A,TRUE,"GENERAL"}</definedName>
    <definedName name="_______t88" localSheetId="8" hidden="1">{"via1",#N/A,TRUE,"general";"via2",#N/A,TRUE,"general";"via3",#N/A,TRUE,"general"}</definedName>
    <definedName name="_______t88" localSheetId="4" hidden="1">{"via1",#N/A,TRUE,"general";"via2",#N/A,TRUE,"general";"via3",#N/A,TRUE,"general"}</definedName>
    <definedName name="_______t88" hidden="1">{"via1",#N/A,TRUE,"general";"via2",#N/A,TRUE,"general";"via3",#N/A,TRUE,"general"}</definedName>
    <definedName name="_______t9" localSheetId="8" hidden="1">{"TAB1",#N/A,TRUE,"GENERAL";"TAB2",#N/A,TRUE,"GENERAL";"TAB3",#N/A,TRUE,"GENERAL";"TAB4",#N/A,TRUE,"GENERAL";"TAB5",#N/A,TRUE,"GENERAL"}</definedName>
    <definedName name="_______t9" localSheetId="4" hidden="1">{"TAB1",#N/A,TRUE,"GENERAL";"TAB2",#N/A,TRUE,"GENERAL";"TAB3",#N/A,TRUE,"GENERAL";"TAB4",#N/A,TRUE,"GENERAL";"TAB5",#N/A,TRUE,"GENERAL"}</definedName>
    <definedName name="_______t9" hidden="1">{"TAB1",#N/A,TRUE,"GENERAL";"TAB2",#N/A,TRUE,"GENERAL";"TAB3",#N/A,TRUE,"GENERAL";"TAB4",#N/A,TRUE,"GENERAL";"TAB5",#N/A,TRUE,"GENERAL"}</definedName>
    <definedName name="_______t99" localSheetId="8" hidden="1">{"via1",#N/A,TRUE,"general";"via2",#N/A,TRUE,"general";"via3",#N/A,TRUE,"general"}</definedName>
    <definedName name="_______t99" localSheetId="4" hidden="1">{"via1",#N/A,TRUE,"general";"via2",#N/A,TRUE,"general";"via3",#N/A,TRUE,"general"}</definedName>
    <definedName name="_______t99" hidden="1">{"via1",#N/A,TRUE,"general";"via2",#N/A,TRUE,"general";"via3",#N/A,TRUE,"general"}</definedName>
    <definedName name="_______TD02" localSheetId="8">[0]!ERR</definedName>
    <definedName name="_______TD02" localSheetId="4">[0]!ERR</definedName>
    <definedName name="_______TD02">[0]!ERR</definedName>
    <definedName name="_______TD02_1">#NAME?</definedName>
    <definedName name="_______TD02_2">#NAME?</definedName>
    <definedName name="_______TD02_4">#NAME?</definedName>
    <definedName name="_______TD02_6">#NAME?</definedName>
    <definedName name="_______TD02_7">#NAME?</definedName>
    <definedName name="_______TD02_8">#NAME?</definedName>
    <definedName name="_______u4" localSheetId="8" hidden="1">{"TAB1",#N/A,TRUE,"GENERAL";"TAB2",#N/A,TRUE,"GENERAL";"TAB3",#N/A,TRUE,"GENERAL";"TAB4",#N/A,TRUE,"GENERAL";"TAB5",#N/A,TRUE,"GENERAL"}</definedName>
    <definedName name="_______u4" localSheetId="4" hidden="1">{"TAB1",#N/A,TRUE,"GENERAL";"TAB2",#N/A,TRUE,"GENERAL";"TAB3",#N/A,TRUE,"GENERAL";"TAB4",#N/A,TRUE,"GENERAL";"TAB5",#N/A,TRUE,"GENERAL"}</definedName>
    <definedName name="_______u4" hidden="1">{"TAB1",#N/A,TRUE,"GENERAL";"TAB2",#N/A,TRUE,"GENERAL";"TAB3",#N/A,TRUE,"GENERAL";"TAB4",#N/A,TRUE,"GENERAL";"TAB5",#N/A,TRUE,"GENERAL"}</definedName>
    <definedName name="_______u5" localSheetId="8" hidden="1">{"TAB1",#N/A,TRUE,"GENERAL";"TAB2",#N/A,TRUE,"GENERAL";"TAB3",#N/A,TRUE,"GENERAL";"TAB4",#N/A,TRUE,"GENERAL";"TAB5",#N/A,TRUE,"GENERAL"}</definedName>
    <definedName name="_______u5" localSheetId="4" hidden="1">{"TAB1",#N/A,TRUE,"GENERAL";"TAB2",#N/A,TRUE,"GENERAL";"TAB3",#N/A,TRUE,"GENERAL";"TAB4",#N/A,TRUE,"GENERAL";"TAB5",#N/A,TRUE,"GENERAL"}</definedName>
    <definedName name="_______u5" hidden="1">{"TAB1",#N/A,TRUE,"GENERAL";"TAB2",#N/A,TRUE,"GENERAL";"TAB3",#N/A,TRUE,"GENERAL";"TAB4",#N/A,TRUE,"GENERAL";"TAB5",#N/A,TRUE,"GENERAL"}</definedName>
    <definedName name="_______u6" localSheetId="8" hidden="1">{"TAB1",#N/A,TRUE,"GENERAL";"TAB2",#N/A,TRUE,"GENERAL";"TAB3",#N/A,TRUE,"GENERAL";"TAB4",#N/A,TRUE,"GENERAL";"TAB5",#N/A,TRUE,"GENERAL"}</definedName>
    <definedName name="_______u6" localSheetId="4" hidden="1">{"TAB1",#N/A,TRUE,"GENERAL";"TAB2",#N/A,TRUE,"GENERAL";"TAB3",#N/A,TRUE,"GENERAL";"TAB4",#N/A,TRUE,"GENERAL";"TAB5",#N/A,TRUE,"GENERAL"}</definedName>
    <definedName name="_______u6" hidden="1">{"TAB1",#N/A,TRUE,"GENERAL";"TAB2",#N/A,TRUE,"GENERAL";"TAB3",#N/A,TRUE,"GENERAL";"TAB4",#N/A,TRUE,"GENERAL";"TAB5",#N/A,TRUE,"GENERAL"}</definedName>
    <definedName name="_______u7" localSheetId="8" hidden="1">{"via1",#N/A,TRUE,"general";"via2",#N/A,TRUE,"general";"via3",#N/A,TRUE,"general"}</definedName>
    <definedName name="_______u7" localSheetId="4" hidden="1">{"via1",#N/A,TRUE,"general";"via2",#N/A,TRUE,"general";"via3",#N/A,TRUE,"general"}</definedName>
    <definedName name="_______u7" hidden="1">{"via1",#N/A,TRUE,"general";"via2",#N/A,TRUE,"general";"via3",#N/A,TRUE,"general"}</definedName>
    <definedName name="_______u8" localSheetId="8" hidden="1">{"TAB1",#N/A,TRUE,"GENERAL";"TAB2",#N/A,TRUE,"GENERAL";"TAB3",#N/A,TRUE,"GENERAL";"TAB4",#N/A,TRUE,"GENERAL";"TAB5",#N/A,TRUE,"GENERAL"}</definedName>
    <definedName name="_______u8" localSheetId="4" hidden="1">{"TAB1",#N/A,TRUE,"GENERAL";"TAB2",#N/A,TRUE,"GENERAL";"TAB3",#N/A,TRUE,"GENERAL";"TAB4",#N/A,TRUE,"GENERAL";"TAB5",#N/A,TRUE,"GENERAL"}</definedName>
    <definedName name="_______u8" hidden="1">{"TAB1",#N/A,TRUE,"GENERAL";"TAB2",#N/A,TRUE,"GENERAL";"TAB3",#N/A,TRUE,"GENERAL";"TAB4",#N/A,TRUE,"GENERAL";"TAB5",#N/A,TRUE,"GENERAL"}</definedName>
    <definedName name="_______u9" localSheetId="8" hidden="1">{"TAB1",#N/A,TRUE,"GENERAL";"TAB2",#N/A,TRUE,"GENERAL";"TAB3",#N/A,TRUE,"GENERAL";"TAB4",#N/A,TRUE,"GENERAL";"TAB5",#N/A,TRUE,"GENERAL"}</definedName>
    <definedName name="_______u9" localSheetId="4" hidden="1">{"TAB1",#N/A,TRUE,"GENERAL";"TAB2",#N/A,TRUE,"GENERAL";"TAB3",#N/A,TRUE,"GENERAL";"TAB4",#N/A,TRUE,"GENERAL";"TAB5",#N/A,TRUE,"GENERAL"}</definedName>
    <definedName name="_______u9" hidden="1">{"TAB1",#N/A,TRUE,"GENERAL";"TAB2",#N/A,TRUE,"GENERAL";"TAB3",#N/A,TRUE,"GENERAL";"TAB4",#N/A,TRUE,"GENERAL";"TAB5",#N/A,TRUE,"GENERAL"}</definedName>
    <definedName name="_______ur7" localSheetId="8" hidden="1">{"TAB1",#N/A,TRUE,"GENERAL";"TAB2",#N/A,TRUE,"GENERAL";"TAB3",#N/A,TRUE,"GENERAL";"TAB4",#N/A,TRUE,"GENERAL";"TAB5",#N/A,TRUE,"GENERAL"}</definedName>
    <definedName name="_______ur7" localSheetId="4" hidden="1">{"TAB1",#N/A,TRUE,"GENERAL";"TAB2",#N/A,TRUE,"GENERAL";"TAB3",#N/A,TRUE,"GENERAL";"TAB4",#N/A,TRUE,"GENERAL";"TAB5",#N/A,TRUE,"GENERAL"}</definedName>
    <definedName name="_______ur7" hidden="1">{"TAB1",#N/A,TRUE,"GENERAL";"TAB2",#N/A,TRUE,"GENERAL";"TAB3",#N/A,TRUE,"GENERAL";"TAB4",#N/A,TRUE,"GENERAL";"TAB5",#N/A,TRUE,"GENERAL"}</definedName>
    <definedName name="_______v2" localSheetId="8" hidden="1">{"via1",#N/A,TRUE,"general";"via2",#N/A,TRUE,"general";"via3",#N/A,TRUE,"general"}</definedName>
    <definedName name="_______v2" localSheetId="4" hidden="1">{"via1",#N/A,TRUE,"general";"via2",#N/A,TRUE,"general";"via3",#N/A,TRUE,"general"}</definedName>
    <definedName name="_______v2" hidden="1">{"via1",#N/A,TRUE,"general";"via2",#N/A,TRUE,"general";"via3",#N/A,TRUE,"general"}</definedName>
    <definedName name="_______v3" localSheetId="8" hidden="1">{"TAB1",#N/A,TRUE,"GENERAL";"TAB2",#N/A,TRUE,"GENERAL";"TAB3",#N/A,TRUE,"GENERAL";"TAB4",#N/A,TRUE,"GENERAL";"TAB5",#N/A,TRUE,"GENERAL"}</definedName>
    <definedName name="_______v3" localSheetId="4" hidden="1">{"TAB1",#N/A,TRUE,"GENERAL";"TAB2",#N/A,TRUE,"GENERAL";"TAB3",#N/A,TRUE,"GENERAL";"TAB4",#N/A,TRUE,"GENERAL";"TAB5",#N/A,TRUE,"GENERAL"}</definedName>
    <definedName name="_______v3" hidden="1">{"TAB1",#N/A,TRUE,"GENERAL";"TAB2",#N/A,TRUE,"GENERAL";"TAB3",#N/A,TRUE,"GENERAL";"TAB4",#N/A,TRUE,"GENERAL";"TAB5",#N/A,TRUE,"GENERAL"}</definedName>
    <definedName name="_______v4" localSheetId="8" hidden="1">{"TAB1",#N/A,TRUE,"GENERAL";"TAB2",#N/A,TRUE,"GENERAL";"TAB3",#N/A,TRUE,"GENERAL";"TAB4",#N/A,TRUE,"GENERAL";"TAB5",#N/A,TRUE,"GENERAL"}</definedName>
    <definedName name="_______v4" localSheetId="4" hidden="1">{"TAB1",#N/A,TRUE,"GENERAL";"TAB2",#N/A,TRUE,"GENERAL";"TAB3",#N/A,TRUE,"GENERAL";"TAB4",#N/A,TRUE,"GENERAL";"TAB5",#N/A,TRUE,"GENERAL"}</definedName>
    <definedName name="_______v4" hidden="1">{"TAB1",#N/A,TRUE,"GENERAL";"TAB2",#N/A,TRUE,"GENERAL";"TAB3",#N/A,TRUE,"GENERAL";"TAB4",#N/A,TRUE,"GENERAL";"TAB5",#N/A,TRUE,"GENERAL"}</definedName>
    <definedName name="_______v5" localSheetId="8" hidden="1">{"TAB1",#N/A,TRUE,"GENERAL";"TAB2",#N/A,TRUE,"GENERAL";"TAB3",#N/A,TRUE,"GENERAL";"TAB4",#N/A,TRUE,"GENERAL";"TAB5",#N/A,TRUE,"GENERAL"}</definedName>
    <definedName name="_______v5" localSheetId="4" hidden="1">{"TAB1",#N/A,TRUE,"GENERAL";"TAB2",#N/A,TRUE,"GENERAL";"TAB3",#N/A,TRUE,"GENERAL";"TAB4",#N/A,TRUE,"GENERAL";"TAB5",#N/A,TRUE,"GENERAL"}</definedName>
    <definedName name="_______v5" hidden="1">{"TAB1",#N/A,TRUE,"GENERAL";"TAB2",#N/A,TRUE,"GENERAL";"TAB3",#N/A,TRUE,"GENERAL";"TAB4",#N/A,TRUE,"GENERAL";"TAB5",#N/A,TRUE,"GENERAL"}</definedName>
    <definedName name="_______v6" localSheetId="8" hidden="1">{"TAB1",#N/A,TRUE,"GENERAL";"TAB2",#N/A,TRUE,"GENERAL";"TAB3",#N/A,TRUE,"GENERAL";"TAB4",#N/A,TRUE,"GENERAL";"TAB5",#N/A,TRUE,"GENERAL"}</definedName>
    <definedName name="_______v6" localSheetId="4" hidden="1">{"TAB1",#N/A,TRUE,"GENERAL";"TAB2",#N/A,TRUE,"GENERAL";"TAB3",#N/A,TRUE,"GENERAL";"TAB4",#N/A,TRUE,"GENERAL";"TAB5",#N/A,TRUE,"GENERAL"}</definedName>
    <definedName name="_______v6" hidden="1">{"TAB1",#N/A,TRUE,"GENERAL";"TAB2",#N/A,TRUE,"GENERAL";"TAB3",#N/A,TRUE,"GENERAL";"TAB4",#N/A,TRUE,"GENERAL";"TAB5",#N/A,TRUE,"GENERAL"}</definedName>
    <definedName name="_______v7" localSheetId="8" hidden="1">{"via1",#N/A,TRUE,"general";"via2",#N/A,TRUE,"general";"via3",#N/A,TRUE,"general"}</definedName>
    <definedName name="_______v7" localSheetId="4" hidden="1">{"via1",#N/A,TRUE,"general";"via2",#N/A,TRUE,"general";"via3",#N/A,TRUE,"general"}</definedName>
    <definedName name="_______v7" hidden="1">{"via1",#N/A,TRUE,"general";"via2",#N/A,TRUE,"general";"via3",#N/A,TRUE,"general"}</definedName>
    <definedName name="_______v8" localSheetId="8" hidden="1">{"TAB1",#N/A,TRUE,"GENERAL";"TAB2",#N/A,TRUE,"GENERAL";"TAB3",#N/A,TRUE,"GENERAL";"TAB4",#N/A,TRUE,"GENERAL";"TAB5",#N/A,TRUE,"GENERAL"}</definedName>
    <definedName name="_______v8" localSheetId="4" hidden="1">{"TAB1",#N/A,TRUE,"GENERAL";"TAB2",#N/A,TRUE,"GENERAL";"TAB3",#N/A,TRUE,"GENERAL";"TAB4",#N/A,TRUE,"GENERAL";"TAB5",#N/A,TRUE,"GENERAL"}</definedName>
    <definedName name="_______v8" hidden="1">{"TAB1",#N/A,TRUE,"GENERAL";"TAB2",#N/A,TRUE,"GENERAL";"TAB3",#N/A,TRUE,"GENERAL";"TAB4",#N/A,TRUE,"GENERAL";"TAB5",#N/A,TRUE,"GENERAL"}</definedName>
    <definedName name="_______v9" localSheetId="8" hidden="1">{"TAB1",#N/A,TRUE,"GENERAL";"TAB2",#N/A,TRUE,"GENERAL";"TAB3",#N/A,TRUE,"GENERAL";"TAB4",#N/A,TRUE,"GENERAL";"TAB5",#N/A,TRUE,"GENERAL"}</definedName>
    <definedName name="_______v9" localSheetId="4" hidden="1">{"TAB1",#N/A,TRUE,"GENERAL";"TAB2",#N/A,TRUE,"GENERAL";"TAB3",#N/A,TRUE,"GENERAL";"TAB4",#N/A,TRUE,"GENERAL";"TAB5",#N/A,TRUE,"GENERAL"}</definedName>
    <definedName name="_______v9" hidden="1">{"TAB1",#N/A,TRUE,"GENERAL";"TAB2",#N/A,TRUE,"GENERAL";"TAB3",#N/A,TRUE,"GENERAL";"TAB4",#N/A,TRUE,"GENERAL";"TAB5",#N/A,TRUE,"GENERAL"}</definedName>
    <definedName name="_______vfv4" localSheetId="8" hidden="1">{"via1",#N/A,TRUE,"general";"via2",#N/A,TRUE,"general";"via3",#N/A,TRUE,"general"}</definedName>
    <definedName name="_______vfv4" localSheetId="4" hidden="1">{"via1",#N/A,TRUE,"general";"via2",#N/A,TRUE,"general";"via3",#N/A,TRUE,"general"}</definedName>
    <definedName name="_______vfv4" hidden="1">{"via1",#N/A,TRUE,"general";"via2",#N/A,TRUE,"general";"via3",#N/A,TRUE,"general"}</definedName>
    <definedName name="_______x1" localSheetId="8" hidden="1">{"TAB1",#N/A,TRUE,"GENERAL";"TAB2",#N/A,TRUE,"GENERAL";"TAB3",#N/A,TRUE,"GENERAL";"TAB4",#N/A,TRUE,"GENERAL";"TAB5",#N/A,TRUE,"GENERAL"}</definedName>
    <definedName name="_______x1" localSheetId="4" hidden="1">{"TAB1",#N/A,TRUE,"GENERAL";"TAB2",#N/A,TRUE,"GENERAL";"TAB3",#N/A,TRUE,"GENERAL";"TAB4",#N/A,TRUE,"GENERAL";"TAB5",#N/A,TRUE,"GENERAL"}</definedName>
    <definedName name="_______x1" hidden="1">{"TAB1",#N/A,TRUE,"GENERAL";"TAB2",#N/A,TRUE,"GENERAL";"TAB3",#N/A,TRUE,"GENERAL";"TAB4",#N/A,TRUE,"GENERAL";"TAB5",#N/A,TRUE,"GENERAL"}</definedName>
    <definedName name="_______x2" localSheetId="8" hidden="1">{"via1",#N/A,TRUE,"general";"via2",#N/A,TRUE,"general";"via3",#N/A,TRUE,"general"}</definedName>
    <definedName name="_______x2" localSheetId="4" hidden="1">{"via1",#N/A,TRUE,"general";"via2",#N/A,TRUE,"general";"via3",#N/A,TRUE,"general"}</definedName>
    <definedName name="_______x2" hidden="1">{"via1",#N/A,TRUE,"general";"via2",#N/A,TRUE,"general";"via3",#N/A,TRUE,"general"}</definedName>
    <definedName name="_______x3" localSheetId="8" hidden="1">{"via1",#N/A,TRUE,"general";"via2",#N/A,TRUE,"general";"via3",#N/A,TRUE,"general"}</definedName>
    <definedName name="_______x3" localSheetId="4" hidden="1">{"via1",#N/A,TRUE,"general";"via2",#N/A,TRUE,"general";"via3",#N/A,TRUE,"general"}</definedName>
    <definedName name="_______x3" hidden="1">{"via1",#N/A,TRUE,"general";"via2",#N/A,TRUE,"general";"via3",#N/A,TRUE,"general"}</definedName>
    <definedName name="_______x4" localSheetId="8" hidden="1">{"via1",#N/A,TRUE,"general";"via2",#N/A,TRUE,"general";"via3",#N/A,TRUE,"general"}</definedName>
    <definedName name="_______x4" localSheetId="4" hidden="1">{"via1",#N/A,TRUE,"general";"via2",#N/A,TRUE,"general";"via3",#N/A,TRUE,"general"}</definedName>
    <definedName name="_______x4" hidden="1">{"via1",#N/A,TRUE,"general";"via2",#N/A,TRUE,"general";"via3",#N/A,TRUE,"general"}</definedName>
    <definedName name="_______x5" localSheetId="8" hidden="1">{"TAB1",#N/A,TRUE,"GENERAL";"TAB2",#N/A,TRUE,"GENERAL";"TAB3",#N/A,TRUE,"GENERAL";"TAB4",#N/A,TRUE,"GENERAL";"TAB5",#N/A,TRUE,"GENERAL"}</definedName>
    <definedName name="_______x5" localSheetId="4" hidden="1">{"TAB1",#N/A,TRUE,"GENERAL";"TAB2",#N/A,TRUE,"GENERAL";"TAB3",#N/A,TRUE,"GENERAL";"TAB4",#N/A,TRUE,"GENERAL";"TAB5",#N/A,TRUE,"GENERAL"}</definedName>
    <definedName name="_______x5" hidden="1">{"TAB1",#N/A,TRUE,"GENERAL";"TAB2",#N/A,TRUE,"GENERAL";"TAB3",#N/A,TRUE,"GENERAL";"TAB4",#N/A,TRUE,"GENERAL";"TAB5",#N/A,TRUE,"GENERAL"}</definedName>
    <definedName name="_______x6" localSheetId="8" hidden="1">{"TAB1",#N/A,TRUE,"GENERAL";"TAB2",#N/A,TRUE,"GENERAL";"TAB3",#N/A,TRUE,"GENERAL";"TAB4",#N/A,TRUE,"GENERAL";"TAB5",#N/A,TRUE,"GENERAL"}</definedName>
    <definedName name="_______x6" localSheetId="4" hidden="1">{"TAB1",#N/A,TRUE,"GENERAL";"TAB2",#N/A,TRUE,"GENERAL";"TAB3",#N/A,TRUE,"GENERAL";"TAB4",#N/A,TRUE,"GENERAL";"TAB5",#N/A,TRUE,"GENERAL"}</definedName>
    <definedName name="_______x6" hidden="1">{"TAB1",#N/A,TRUE,"GENERAL";"TAB2",#N/A,TRUE,"GENERAL";"TAB3",#N/A,TRUE,"GENERAL";"TAB4",#N/A,TRUE,"GENERAL";"TAB5",#N/A,TRUE,"GENERAL"}</definedName>
    <definedName name="_______x7" localSheetId="8" hidden="1">{"TAB1",#N/A,TRUE,"GENERAL";"TAB2",#N/A,TRUE,"GENERAL";"TAB3",#N/A,TRUE,"GENERAL";"TAB4",#N/A,TRUE,"GENERAL";"TAB5",#N/A,TRUE,"GENERAL"}</definedName>
    <definedName name="_______x7" localSheetId="4" hidden="1">{"TAB1",#N/A,TRUE,"GENERAL";"TAB2",#N/A,TRUE,"GENERAL";"TAB3",#N/A,TRUE,"GENERAL";"TAB4",#N/A,TRUE,"GENERAL";"TAB5",#N/A,TRUE,"GENERAL"}</definedName>
    <definedName name="_______x7" hidden="1">{"TAB1",#N/A,TRUE,"GENERAL";"TAB2",#N/A,TRUE,"GENERAL";"TAB3",#N/A,TRUE,"GENERAL";"TAB4",#N/A,TRUE,"GENERAL";"TAB5",#N/A,TRUE,"GENERAL"}</definedName>
    <definedName name="_______x8" localSheetId="8" hidden="1">{"via1",#N/A,TRUE,"general";"via2",#N/A,TRUE,"general";"via3",#N/A,TRUE,"general"}</definedName>
    <definedName name="_______x8" localSheetId="4" hidden="1">{"via1",#N/A,TRUE,"general";"via2",#N/A,TRUE,"general";"via3",#N/A,TRUE,"general"}</definedName>
    <definedName name="_______x8" hidden="1">{"via1",#N/A,TRUE,"general";"via2",#N/A,TRUE,"general";"via3",#N/A,TRUE,"general"}</definedName>
    <definedName name="_______x9" localSheetId="8" hidden="1">{"TAB1",#N/A,TRUE,"GENERAL";"TAB2",#N/A,TRUE,"GENERAL";"TAB3",#N/A,TRUE,"GENERAL";"TAB4",#N/A,TRUE,"GENERAL";"TAB5",#N/A,TRUE,"GENERAL"}</definedName>
    <definedName name="_______x9" localSheetId="4" hidden="1">{"TAB1",#N/A,TRUE,"GENERAL";"TAB2",#N/A,TRUE,"GENERAL";"TAB3",#N/A,TRUE,"GENERAL";"TAB4",#N/A,TRUE,"GENERAL";"TAB5",#N/A,TRUE,"GENERAL"}</definedName>
    <definedName name="_______x9" hidden="1">{"TAB1",#N/A,TRUE,"GENERAL";"TAB2",#N/A,TRUE,"GENERAL";"TAB3",#N/A,TRUE,"GENERAL";"TAB4",#N/A,TRUE,"GENERAL";"TAB5",#N/A,TRUE,"GENERAL"}</definedName>
    <definedName name="_______xlnm.Print_Area" localSheetId="13">#REF!</definedName>
    <definedName name="_______xlnm.Print_Area" localSheetId="8">#REF!</definedName>
    <definedName name="_______xlnm.Print_Area" localSheetId="4">#REF!</definedName>
    <definedName name="_______xlnm.Print_Area">#REF!</definedName>
    <definedName name="_______xlnm.Print_Titles" localSheetId="13">#REF!</definedName>
    <definedName name="_______xlnm.Print_Titles" localSheetId="8">#REF!</definedName>
    <definedName name="_______xlnm.Print_Titles" localSheetId="4">#REF!</definedName>
    <definedName name="_______xlnm.Print_Titles">#REF!</definedName>
    <definedName name="_______xlnm.Print_Titles_1" localSheetId="13">#REF!</definedName>
    <definedName name="_______xlnm.Print_Titles_1" localSheetId="8">#REF!</definedName>
    <definedName name="_______xlnm.Print_Titles_1" localSheetId="4">#REF!</definedName>
    <definedName name="_______xlnm.Print_Titles_1">#REF!</definedName>
    <definedName name="_______xlnm.Print_Titles_2" localSheetId="13">#REF!</definedName>
    <definedName name="_______xlnm.Print_Titles_2" localSheetId="8">#REF!</definedName>
    <definedName name="_______xlnm.Print_Titles_2" localSheetId="4">#REF!</definedName>
    <definedName name="_______xlnm.Print_Titles_2">#REF!</definedName>
    <definedName name="_______xlnm.Print_Titles_4" localSheetId="13">#REF!</definedName>
    <definedName name="_______xlnm.Print_Titles_4" localSheetId="8">#REF!</definedName>
    <definedName name="_______xlnm.Print_Titles_4" localSheetId="4">#REF!</definedName>
    <definedName name="_______xlnm.Print_Titles_4">#REF!</definedName>
    <definedName name="_______xlnm.Print_Titles_4_1" localSheetId="13">#REF!</definedName>
    <definedName name="_______xlnm.Print_Titles_4_1" localSheetId="8">#REF!</definedName>
    <definedName name="_______xlnm.Print_Titles_4_1" localSheetId="4">#REF!</definedName>
    <definedName name="_______xlnm.Print_Titles_4_1">#REF!</definedName>
    <definedName name="_______xlnm.Print_Titles_4_2" localSheetId="13">#REF!</definedName>
    <definedName name="_______xlnm.Print_Titles_4_2" localSheetId="8">#REF!</definedName>
    <definedName name="_______xlnm.Print_Titles_4_2" localSheetId="4">#REF!</definedName>
    <definedName name="_______xlnm.Print_Titles_4_2">#REF!</definedName>
    <definedName name="_______y2" localSheetId="8" hidden="1">{"TAB1",#N/A,TRUE,"GENERAL";"TAB2",#N/A,TRUE,"GENERAL";"TAB3",#N/A,TRUE,"GENERAL";"TAB4",#N/A,TRUE,"GENERAL";"TAB5",#N/A,TRUE,"GENERAL"}</definedName>
    <definedName name="_______y2" localSheetId="4" hidden="1">{"TAB1",#N/A,TRUE,"GENERAL";"TAB2",#N/A,TRUE,"GENERAL";"TAB3",#N/A,TRUE,"GENERAL";"TAB4",#N/A,TRUE,"GENERAL";"TAB5",#N/A,TRUE,"GENERAL"}</definedName>
    <definedName name="_______y2" hidden="1">{"TAB1",#N/A,TRUE,"GENERAL";"TAB2",#N/A,TRUE,"GENERAL";"TAB3",#N/A,TRUE,"GENERAL";"TAB4",#N/A,TRUE,"GENERAL";"TAB5",#N/A,TRUE,"GENERAL"}</definedName>
    <definedName name="_______y3" localSheetId="8" hidden="1">{"via1",#N/A,TRUE,"general";"via2",#N/A,TRUE,"general";"via3",#N/A,TRUE,"general"}</definedName>
    <definedName name="_______y3" localSheetId="4" hidden="1">{"via1",#N/A,TRUE,"general";"via2",#N/A,TRUE,"general";"via3",#N/A,TRUE,"general"}</definedName>
    <definedName name="_______y3" hidden="1">{"via1",#N/A,TRUE,"general";"via2",#N/A,TRUE,"general";"via3",#N/A,TRUE,"general"}</definedName>
    <definedName name="_______y4" localSheetId="8" hidden="1">{"via1",#N/A,TRUE,"general";"via2",#N/A,TRUE,"general";"via3",#N/A,TRUE,"general"}</definedName>
    <definedName name="_______y4" localSheetId="4" hidden="1">{"via1",#N/A,TRUE,"general";"via2",#N/A,TRUE,"general";"via3",#N/A,TRUE,"general"}</definedName>
    <definedName name="_______y4" hidden="1">{"via1",#N/A,TRUE,"general";"via2",#N/A,TRUE,"general";"via3",#N/A,TRUE,"general"}</definedName>
    <definedName name="_______y5" localSheetId="8" hidden="1">{"TAB1",#N/A,TRUE,"GENERAL";"TAB2",#N/A,TRUE,"GENERAL";"TAB3",#N/A,TRUE,"GENERAL";"TAB4",#N/A,TRUE,"GENERAL";"TAB5",#N/A,TRUE,"GENERAL"}</definedName>
    <definedName name="_______y5" localSheetId="4" hidden="1">{"TAB1",#N/A,TRUE,"GENERAL";"TAB2",#N/A,TRUE,"GENERAL";"TAB3",#N/A,TRUE,"GENERAL";"TAB4",#N/A,TRUE,"GENERAL";"TAB5",#N/A,TRUE,"GENERAL"}</definedName>
    <definedName name="_______y5" hidden="1">{"TAB1",#N/A,TRUE,"GENERAL";"TAB2",#N/A,TRUE,"GENERAL";"TAB3",#N/A,TRUE,"GENERAL";"TAB4",#N/A,TRUE,"GENERAL";"TAB5",#N/A,TRUE,"GENERAL"}</definedName>
    <definedName name="_______y6" localSheetId="8" hidden="1">{"via1",#N/A,TRUE,"general";"via2",#N/A,TRUE,"general";"via3",#N/A,TRUE,"general"}</definedName>
    <definedName name="_______y6" localSheetId="4" hidden="1">{"via1",#N/A,TRUE,"general";"via2",#N/A,TRUE,"general";"via3",#N/A,TRUE,"general"}</definedName>
    <definedName name="_______y6" hidden="1">{"via1",#N/A,TRUE,"general";"via2",#N/A,TRUE,"general";"via3",#N/A,TRUE,"general"}</definedName>
    <definedName name="_______y7" localSheetId="8" hidden="1">{"via1",#N/A,TRUE,"general";"via2",#N/A,TRUE,"general";"via3",#N/A,TRUE,"general"}</definedName>
    <definedName name="_______y7" localSheetId="4" hidden="1">{"via1",#N/A,TRUE,"general";"via2",#N/A,TRUE,"general";"via3",#N/A,TRUE,"general"}</definedName>
    <definedName name="_______y7" hidden="1">{"via1",#N/A,TRUE,"general";"via2",#N/A,TRUE,"general";"via3",#N/A,TRUE,"general"}</definedName>
    <definedName name="_______y8" localSheetId="8" hidden="1">{"via1",#N/A,TRUE,"general";"via2",#N/A,TRUE,"general";"via3",#N/A,TRUE,"general"}</definedName>
    <definedName name="_______y8" localSheetId="4" hidden="1">{"via1",#N/A,TRUE,"general";"via2",#N/A,TRUE,"general";"via3",#N/A,TRUE,"general"}</definedName>
    <definedName name="_______y8" hidden="1">{"via1",#N/A,TRUE,"general";"via2",#N/A,TRUE,"general";"via3",#N/A,TRUE,"general"}</definedName>
    <definedName name="_______y9" localSheetId="8" hidden="1">{"TAB1",#N/A,TRUE,"GENERAL";"TAB2",#N/A,TRUE,"GENERAL";"TAB3",#N/A,TRUE,"GENERAL";"TAB4",#N/A,TRUE,"GENERAL";"TAB5",#N/A,TRUE,"GENERAL"}</definedName>
    <definedName name="_______y9" localSheetId="4" hidden="1">{"TAB1",#N/A,TRUE,"GENERAL";"TAB2",#N/A,TRUE,"GENERAL";"TAB3",#N/A,TRUE,"GENERAL";"TAB4",#N/A,TRUE,"GENERAL";"TAB5",#N/A,TRUE,"GENERAL"}</definedName>
    <definedName name="_______y9" hidden="1">{"TAB1",#N/A,TRUE,"GENERAL";"TAB2",#N/A,TRUE,"GENERAL";"TAB3",#N/A,TRUE,"GENERAL";"TAB4",#N/A,TRUE,"GENERAL";"TAB5",#N/A,TRUE,"GENERAL"}</definedName>
    <definedName name="_______z1" localSheetId="8" hidden="1">{"TAB1",#N/A,TRUE,"GENERAL";"TAB2",#N/A,TRUE,"GENERAL";"TAB3",#N/A,TRUE,"GENERAL";"TAB4",#N/A,TRUE,"GENERAL";"TAB5",#N/A,TRUE,"GENERAL"}</definedName>
    <definedName name="_______z1" localSheetId="4" hidden="1">{"TAB1",#N/A,TRUE,"GENERAL";"TAB2",#N/A,TRUE,"GENERAL";"TAB3",#N/A,TRUE,"GENERAL";"TAB4",#N/A,TRUE,"GENERAL";"TAB5",#N/A,TRUE,"GENERAL"}</definedName>
    <definedName name="_______z1" hidden="1">{"TAB1",#N/A,TRUE,"GENERAL";"TAB2",#N/A,TRUE,"GENERAL";"TAB3",#N/A,TRUE,"GENERAL";"TAB4",#N/A,TRUE,"GENERAL";"TAB5",#N/A,TRUE,"GENERAL"}</definedName>
    <definedName name="_______z2" localSheetId="8" hidden="1">{"via1",#N/A,TRUE,"general";"via2",#N/A,TRUE,"general";"via3",#N/A,TRUE,"general"}</definedName>
    <definedName name="_______z2" localSheetId="4" hidden="1">{"via1",#N/A,TRUE,"general";"via2",#N/A,TRUE,"general";"via3",#N/A,TRUE,"general"}</definedName>
    <definedName name="_______z2" hidden="1">{"via1",#N/A,TRUE,"general";"via2",#N/A,TRUE,"general";"via3",#N/A,TRUE,"general"}</definedName>
    <definedName name="_______z3" localSheetId="8" hidden="1">{"via1",#N/A,TRUE,"general";"via2",#N/A,TRUE,"general";"via3",#N/A,TRUE,"general"}</definedName>
    <definedName name="_______z3" localSheetId="4" hidden="1">{"via1",#N/A,TRUE,"general";"via2",#N/A,TRUE,"general";"via3",#N/A,TRUE,"general"}</definedName>
    <definedName name="_______z3" hidden="1">{"via1",#N/A,TRUE,"general";"via2",#N/A,TRUE,"general";"via3",#N/A,TRUE,"general"}</definedName>
    <definedName name="_______z4" localSheetId="8" hidden="1">{"TAB1",#N/A,TRUE,"GENERAL";"TAB2",#N/A,TRUE,"GENERAL";"TAB3",#N/A,TRUE,"GENERAL";"TAB4",#N/A,TRUE,"GENERAL";"TAB5",#N/A,TRUE,"GENERAL"}</definedName>
    <definedName name="_______z4" localSheetId="4" hidden="1">{"TAB1",#N/A,TRUE,"GENERAL";"TAB2",#N/A,TRUE,"GENERAL";"TAB3",#N/A,TRUE,"GENERAL";"TAB4",#N/A,TRUE,"GENERAL";"TAB5",#N/A,TRUE,"GENERAL"}</definedName>
    <definedName name="_______z4" hidden="1">{"TAB1",#N/A,TRUE,"GENERAL";"TAB2",#N/A,TRUE,"GENERAL";"TAB3",#N/A,TRUE,"GENERAL";"TAB4",#N/A,TRUE,"GENERAL";"TAB5",#N/A,TRUE,"GENERAL"}</definedName>
    <definedName name="_______z5" localSheetId="8" hidden="1">{"via1",#N/A,TRUE,"general";"via2",#N/A,TRUE,"general";"via3",#N/A,TRUE,"general"}</definedName>
    <definedName name="_______z5" localSheetId="4" hidden="1">{"via1",#N/A,TRUE,"general";"via2",#N/A,TRUE,"general";"via3",#N/A,TRUE,"general"}</definedName>
    <definedName name="_______z5" hidden="1">{"via1",#N/A,TRUE,"general";"via2",#N/A,TRUE,"general";"via3",#N/A,TRUE,"general"}</definedName>
    <definedName name="_______z6" localSheetId="8" hidden="1">{"TAB1",#N/A,TRUE,"GENERAL";"TAB2",#N/A,TRUE,"GENERAL";"TAB3",#N/A,TRUE,"GENERAL";"TAB4",#N/A,TRUE,"GENERAL";"TAB5",#N/A,TRUE,"GENERAL"}</definedName>
    <definedName name="_______z6" localSheetId="4" hidden="1">{"TAB1",#N/A,TRUE,"GENERAL";"TAB2",#N/A,TRUE,"GENERAL";"TAB3",#N/A,TRUE,"GENERAL";"TAB4",#N/A,TRUE,"GENERAL";"TAB5",#N/A,TRUE,"GENERAL"}</definedName>
    <definedName name="_______z6" hidden="1">{"TAB1",#N/A,TRUE,"GENERAL";"TAB2",#N/A,TRUE,"GENERAL";"TAB3",#N/A,TRUE,"GENERAL";"TAB4",#N/A,TRUE,"GENERAL";"TAB5",#N/A,TRUE,"GENERAL"}</definedName>
    <definedName name="______a1" localSheetId="8" hidden="1">{"TAB1",#N/A,TRUE,"GENERAL";"TAB2",#N/A,TRUE,"GENERAL";"TAB3",#N/A,TRUE,"GENERAL";"TAB4",#N/A,TRUE,"GENERAL";"TAB5",#N/A,TRUE,"GENERAL"}</definedName>
    <definedName name="______a1" localSheetId="4" hidden="1">{"TAB1",#N/A,TRUE,"GENERAL";"TAB2",#N/A,TRUE,"GENERAL";"TAB3",#N/A,TRUE,"GENERAL";"TAB4",#N/A,TRUE,"GENERAL";"TAB5",#N/A,TRUE,"GENERAL"}</definedName>
    <definedName name="______a1" hidden="1">{"TAB1",#N/A,TRUE,"GENERAL";"TAB2",#N/A,TRUE,"GENERAL";"TAB3",#N/A,TRUE,"GENERAL";"TAB4",#N/A,TRUE,"GENERAL";"TAB5",#N/A,TRUE,"GENERAL"}</definedName>
    <definedName name="______A251140" localSheetId="13">#REF!</definedName>
    <definedName name="______A251140" localSheetId="8">#REF!</definedName>
    <definedName name="______A251140" localSheetId="4">#REF!</definedName>
    <definedName name="______A251140">#REF!</definedName>
    <definedName name="______A251150" localSheetId="13">#REF!</definedName>
    <definedName name="______A251150" localSheetId="8">#REF!</definedName>
    <definedName name="______A251150" localSheetId="4">#REF!</definedName>
    <definedName name="______A251150">#REF!</definedName>
    <definedName name="______a3" localSheetId="8" hidden="1">{"TAB1",#N/A,TRUE,"GENERAL";"TAB2",#N/A,TRUE,"GENERAL";"TAB3",#N/A,TRUE,"GENERAL";"TAB4",#N/A,TRUE,"GENERAL";"TAB5",#N/A,TRUE,"GENERAL"}</definedName>
    <definedName name="______a3" localSheetId="4" hidden="1">{"TAB1",#N/A,TRUE,"GENERAL";"TAB2",#N/A,TRUE,"GENERAL";"TAB3",#N/A,TRUE,"GENERAL";"TAB4",#N/A,TRUE,"GENERAL";"TAB5",#N/A,TRUE,"GENERAL"}</definedName>
    <definedName name="______a3" hidden="1">{"TAB1",#N/A,TRUE,"GENERAL";"TAB2",#N/A,TRUE,"GENERAL";"TAB3",#N/A,TRUE,"GENERAL";"TAB4",#N/A,TRUE,"GENERAL";"TAB5",#N/A,TRUE,"GENERAL"}</definedName>
    <definedName name="______A30000" localSheetId="13">#REF!</definedName>
    <definedName name="______A30000" localSheetId="8">#REF!</definedName>
    <definedName name="______A30000" localSheetId="4">#REF!</definedName>
    <definedName name="______A30000">#REF!</definedName>
    <definedName name="______a4" localSheetId="8" hidden="1">{"via1",#N/A,TRUE,"general";"via2",#N/A,TRUE,"general";"via3",#N/A,TRUE,"general"}</definedName>
    <definedName name="______a4" localSheetId="4" hidden="1">{"via1",#N/A,TRUE,"general";"via2",#N/A,TRUE,"general";"via3",#N/A,TRUE,"general"}</definedName>
    <definedName name="______a4" hidden="1">{"via1",#N/A,TRUE,"general";"via2",#N/A,TRUE,"general";"via3",#N/A,TRUE,"general"}</definedName>
    <definedName name="______a5" localSheetId="8" hidden="1">{"TAB1",#N/A,TRUE,"GENERAL";"TAB2",#N/A,TRUE,"GENERAL";"TAB3",#N/A,TRUE,"GENERAL";"TAB4",#N/A,TRUE,"GENERAL";"TAB5",#N/A,TRUE,"GENERAL"}</definedName>
    <definedName name="______a5" localSheetId="4" hidden="1">{"TAB1",#N/A,TRUE,"GENERAL";"TAB2",#N/A,TRUE,"GENERAL";"TAB3",#N/A,TRUE,"GENERAL";"TAB4",#N/A,TRUE,"GENERAL";"TAB5",#N/A,TRUE,"GENERAL"}</definedName>
    <definedName name="______a5" hidden="1">{"TAB1",#N/A,TRUE,"GENERAL";"TAB2",#N/A,TRUE,"GENERAL";"TAB3",#N/A,TRUE,"GENERAL";"TAB4",#N/A,TRUE,"GENERAL";"TAB5",#N/A,TRUE,"GENERAL"}</definedName>
    <definedName name="______a6" localSheetId="8" hidden="1">{"TAB1",#N/A,TRUE,"GENERAL";"TAB2",#N/A,TRUE,"GENERAL";"TAB3",#N/A,TRUE,"GENERAL";"TAB4",#N/A,TRUE,"GENERAL";"TAB5",#N/A,TRUE,"GENERAL"}</definedName>
    <definedName name="______a6" localSheetId="4" hidden="1">{"TAB1",#N/A,TRUE,"GENERAL";"TAB2",#N/A,TRUE,"GENERAL";"TAB3",#N/A,TRUE,"GENERAL";"TAB4",#N/A,TRUE,"GENERAL";"TAB5",#N/A,TRUE,"GENERAL"}</definedName>
    <definedName name="______a6" hidden="1">{"TAB1",#N/A,TRUE,"GENERAL";"TAB2",#N/A,TRUE,"GENERAL";"TAB3",#N/A,TRUE,"GENERAL";"TAB4",#N/A,TRUE,"GENERAL";"TAB5",#N/A,TRUE,"GENERAL"}</definedName>
    <definedName name="______AFC1" localSheetId="13">#REF!</definedName>
    <definedName name="______AFC1" localSheetId="8">#REF!</definedName>
    <definedName name="______AFC1" localSheetId="4">#REF!</definedName>
    <definedName name="______AFC1">#REF!</definedName>
    <definedName name="______AFC3" localSheetId="13">#REF!</definedName>
    <definedName name="______AFC3" localSheetId="8">#REF!</definedName>
    <definedName name="______AFC3" localSheetId="4">#REF!</definedName>
    <definedName name="______AFC3">#REF!</definedName>
    <definedName name="______AFC5" localSheetId="13">#REF!</definedName>
    <definedName name="______AFC5" localSheetId="8">#REF!</definedName>
    <definedName name="______AFC5" localSheetId="4">#REF!</definedName>
    <definedName name="______AFC5">#REF!</definedName>
    <definedName name="______apu1" localSheetId="13">#REF!</definedName>
    <definedName name="______apu1" localSheetId="8">#REF!</definedName>
    <definedName name="______apu1" localSheetId="4">#REF!</definedName>
    <definedName name="______apu1">#REF!</definedName>
    <definedName name="______APU221" localSheetId="13">#REF!</definedName>
    <definedName name="______APU221" localSheetId="8">#REF!</definedName>
    <definedName name="______APU221" localSheetId="4">#REF!</definedName>
    <definedName name="______APU221">#REF!</definedName>
    <definedName name="______APU465" localSheetId="13">#REF!</definedName>
    <definedName name="______APU465" localSheetId="8">#REF!</definedName>
    <definedName name="______APU465" localSheetId="4">#REF!</definedName>
    <definedName name="______APU465">#REF!</definedName>
    <definedName name="______b2" localSheetId="8" hidden="1">{"TAB1",#N/A,TRUE,"GENERAL";"TAB2",#N/A,TRUE,"GENERAL";"TAB3",#N/A,TRUE,"GENERAL";"TAB4",#N/A,TRUE,"GENERAL";"TAB5",#N/A,TRUE,"GENERAL"}</definedName>
    <definedName name="______b2" localSheetId="4" hidden="1">{"TAB1",#N/A,TRUE,"GENERAL";"TAB2",#N/A,TRUE,"GENERAL";"TAB3",#N/A,TRUE,"GENERAL";"TAB4",#N/A,TRUE,"GENERAL";"TAB5",#N/A,TRUE,"GENERAL"}</definedName>
    <definedName name="______b2" hidden="1">{"TAB1",#N/A,TRUE,"GENERAL";"TAB2",#N/A,TRUE,"GENERAL";"TAB3",#N/A,TRUE,"GENERAL";"TAB4",#N/A,TRUE,"GENERAL";"TAB5",#N/A,TRUE,"GENERAL"}</definedName>
    <definedName name="______b3" localSheetId="8" hidden="1">{"TAB1",#N/A,TRUE,"GENERAL";"TAB2",#N/A,TRUE,"GENERAL";"TAB3",#N/A,TRUE,"GENERAL";"TAB4",#N/A,TRUE,"GENERAL";"TAB5",#N/A,TRUE,"GENERAL"}</definedName>
    <definedName name="______b3" localSheetId="4" hidden="1">{"TAB1",#N/A,TRUE,"GENERAL";"TAB2",#N/A,TRUE,"GENERAL";"TAB3",#N/A,TRUE,"GENERAL";"TAB4",#N/A,TRUE,"GENERAL";"TAB5",#N/A,TRUE,"GENERAL"}</definedName>
    <definedName name="______b3" hidden="1">{"TAB1",#N/A,TRUE,"GENERAL";"TAB2",#N/A,TRUE,"GENERAL";"TAB3",#N/A,TRUE,"GENERAL";"TAB4",#N/A,TRUE,"GENERAL";"TAB5",#N/A,TRUE,"GENERAL"}</definedName>
    <definedName name="______b4" localSheetId="8" hidden="1">{"TAB1",#N/A,TRUE,"GENERAL";"TAB2",#N/A,TRUE,"GENERAL";"TAB3",#N/A,TRUE,"GENERAL";"TAB4",#N/A,TRUE,"GENERAL";"TAB5",#N/A,TRUE,"GENERAL"}</definedName>
    <definedName name="______b4" localSheetId="4" hidden="1">{"TAB1",#N/A,TRUE,"GENERAL";"TAB2",#N/A,TRUE,"GENERAL";"TAB3",#N/A,TRUE,"GENERAL";"TAB4",#N/A,TRUE,"GENERAL";"TAB5",#N/A,TRUE,"GENERAL"}</definedName>
    <definedName name="______b4" hidden="1">{"TAB1",#N/A,TRUE,"GENERAL";"TAB2",#N/A,TRUE,"GENERAL";"TAB3",#N/A,TRUE,"GENERAL";"TAB4",#N/A,TRUE,"GENERAL";"TAB5",#N/A,TRUE,"GENERAL"}</definedName>
    <definedName name="______b5" localSheetId="8" hidden="1">{"TAB1",#N/A,TRUE,"GENERAL";"TAB2",#N/A,TRUE,"GENERAL";"TAB3",#N/A,TRUE,"GENERAL";"TAB4",#N/A,TRUE,"GENERAL";"TAB5",#N/A,TRUE,"GENERAL"}</definedName>
    <definedName name="______b5" localSheetId="4" hidden="1">{"TAB1",#N/A,TRUE,"GENERAL";"TAB2",#N/A,TRUE,"GENERAL";"TAB3",#N/A,TRUE,"GENERAL";"TAB4",#N/A,TRUE,"GENERAL";"TAB5",#N/A,TRUE,"GENERAL"}</definedName>
    <definedName name="______b5" hidden="1">{"TAB1",#N/A,TRUE,"GENERAL";"TAB2",#N/A,TRUE,"GENERAL";"TAB3",#N/A,TRUE,"GENERAL";"TAB4",#N/A,TRUE,"GENERAL";"TAB5",#N/A,TRUE,"GENERAL"}</definedName>
    <definedName name="______b6" localSheetId="8" hidden="1">{"TAB1",#N/A,TRUE,"GENERAL";"TAB2",#N/A,TRUE,"GENERAL";"TAB3",#N/A,TRUE,"GENERAL";"TAB4",#N/A,TRUE,"GENERAL";"TAB5",#N/A,TRUE,"GENERAL"}</definedName>
    <definedName name="______b6" localSheetId="4" hidden="1">{"TAB1",#N/A,TRUE,"GENERAL";"TAB2",#N/A,TRUE,"GENERAL";"TAB3",#N/A,TRUE,"GENERAL";"TAB4",#N/A,TRUE,"GENERAL";"TAB5",#N/A,TRUE,"GENERAL"}</definedName>
    <definedName name="______b6" hidden="1">{"TAB1",#N/A,TRUE,"GENERAL";"TAB2",#N/A,TRUE,"GENERAL";"TAB3",#N/A,TRUE,"GENERAL";"TAB4",#N/A,TRUE,"GENERAL";"TAB5",#N/A,TRUE,"GENERAL"}</definedName>
    <definedName name="______b7" localSheetId="8" hidden="1">{"via1",#N/A,TRUE,"general";"via2",#N/A,TRUE,"general";"via3",#N/A,TRUE,"general"}</definedName>
    <definedName name="______b7" localSheetId="4" hidden="1">{"via1",#N/A,TRUE,"general";"via2",#N/A,TRUE,"general";"via3",#N/A,TRUE,"general"}</definedName>
    <definedName name="______b7" hidden="1">{"via1",#N/A,TRUE,"general";"via2",#N/A,TRUE,"general";"via3",#N/A,TRUE,"general"}</definedName>
    <definedName name="______b8" localSheetId="8" hidden="1">{"via1",#N/A,TRUE,"general";"via2",#N/A,TRUE,"general";"via3",#N/A,TRUE,"general"}</definedName>
    <definedName name="______b8" localSheetId="4" hidden="1">{"via1",#N/A,TRUE,"general";"via2",#N/A,TRUE,"general";"via3",#N/A,TRUE,"general"}</definedName>
    <definedName name="______b8" hidden="1">{"via1",#N/A,TRUE,"general";"via2",#N/A,TRUE,"general";"via3",#N/A,TRUE,"general"}</definedName>
    <definedName name="______bb9" localSheetId="8" hidden="1">{"TAB1",#N/A,TRUE,"GENERAL";"TAB2",#N/A,TRUE,"GENERAL";"TAB3",#N/A,TRUE,"GENERAL";"TAB4",#N/A,TRUE,"GENERAL";"TAB5",#N/A,TRUE,"GENERAL"}</definedName>
    <definedName name="______bb9" localSheetId="4" hidden="1">{"TAB1",#N/A,TRUE,"GENERAL";"TAB2",#N/A,TRUE,"GENERAL";"TAB3",#N/A,TRUE,"GENERAL";"TAB4",#N/A,TRUE,"GENERAL";"TAB5",#N/A,TRUE,"GENERAL"}</definedName>
    <definedName name="______bb9" hidden="1">{"TAB1",#N/A,TRUE,"GENERAL";"TAB2",#N/A,TRUE,"GENERAL";"TAB3",#N/A,TRUE,"GENERAL";"TAB4",#N/A,TRUE,"GENERAL";"TAB5",#N/A,TRUE,"GENERAL"}</definedName>
    <definedName name="______bgb5" localSheetId="8" hidden="1">{"TAB1",#N/A,TRUE,"GENERAL";"TAB2",#N/A,TRUE,"GENERAL";"TAB3",#N/A,TRUE,"GENERAL";"TAB4",#N/A,TRUE,"GENERAL";"TAB5",#N/A,TRUE,"GENERAL"}</definedName>
    <definedName name="______bgb5" localSheetId="4" hidden="1">{"TAB1",#N/A,TRUE,"GENERAL";"TAB2",#N/A,TRUE,"GENERAL";"TAB3",#N/A,TRUE,"GENERAL";"TAB4",#N/A,TRUE,"GENERAL";"TAB5",#N/A,TRUE,"GENERAL"}</definedName>
    <definedName name="______bgb5" hidden="1">{"TAB1",#N/A,TRUE,"GENERAL";"TAB2",#N/A,TRUE,"GENERAL";"TAB3",#N/A,TRUE,"GENERAL";"TAB4",#N/A,TRUE,"GENERAL";"TAB5",#N/A,TRUE,"GENERAL"}</definedName>
    <definedName name="______BGC1" localSheetId="13">#REF!</definedName>
    <definedName name="______BGC1" localSheetId="8">#REF!</definedName>
    <definedName name="______BGC1" localSheetId="4">#REF!</definedName>
    <definedName name="______BGC1">#REF!</definedName>
    <definedName name="______BGC3" localSheetId="13">#REF!</definedName>
    <definedName name="______BGC3" localSheetId="8">#REF!</definedName>
    <definedName name="______BGC3" localSheetId="4">#REF!</definedName>
    <definedName name="______BGC3">#REF!</definedName>
    <definedName name="______BGC5" localSheetId="13">#REF!</definedName>
    <definedName name="______BGC5" localSheetId="8">#REF!</definedName>
    <definedName name="______BGC5" localSheetId="4">#REF!</definedName>
    <definedName name="______BGC5">#REF!</definedName>
    <definedName name="______CAC1" localSheetId="13">#REF!</definedName>
    <definedName name="______CAC1" localSheetId="8">#REF!</definedName>
    <definedName name="______CAC1" localSheetId="4">#REF!</definedName>
    <definedName name="______CAC1">#REF!</definedName>
    <definedName name="______CAC3" localSheetId="13">#REF!</definedName>
    <definedName name="______CAC3" localSheetId="8">#REF!</definedName>
    <definedName name="______CAC3" localSheetId="4">#REF!</definedName>
    <definedName name="______CAC3">#REF!</definedName>
    <definedName name="______CAC5" localSheetId="13">#REF!</definedName>
    <definedName name="______CAC5" localSheetId="8">#REF!</definedName>
    <definedName name="______CAC5" localSheetId="4">#REF!</definedName>
    <definedName name="______CAC5">#REF!</definedName>
    <definedName name="______CON123" localSheetId="13">#REF!</definedName>
    <definedName name="______CON123" localSheetId="8">#REF!</definedName>
    <definedName name="______CON123" localSheetId="4">#REF!</definedName>
    <definedName name="______CON123">#REF!</definedName>
    <definedName name="______EQP1" localSheetId="13">#REF!</definedName>
    <definedName name="______EQP1" localSheetId="8">#REF!</definedName>
    <definedName name="______EQP1" localSheetId="4">#REF!</definedName>
    <definedName name="______EQP1">#REF!</definedName>
    <definedName name="______EQP10" localSheetId="13">#REF!</definedName>
    <definedName name="______EQP10" localSheetId="8">#REF!</definedName>
    <definedName name="______EQP10" localSheetId="4">#REF!</definedName>
    <definedName name="______EQP10">#REF!</definedName>
    <definedName name="______EQP11" localSheetId="13">#REF!</definedName>
    <definedName name="______EQP11" localSheetId="8">#REF!</definedName>
    <definedName name="______EQP11" localSheetId="4">#REF!</definedName>
    <definedName name="______EQP11">#REF!</definedName>
    <definedName name="______EQP12" localSheetId="13">#REF!</definedName>
    <definedName name="______EQP12" localSheetId="8">#REF!</definedName>
    <definedName name="______EQP12" localSheetId="4">#REF!</definedName>
    <definedName name="______EQP12">#REF!</definedName>
    <definedName name="______EQP13" localSheetId="13">#REF!</definedName>
    <definedName name="______EQP13" localSheetId="8">#REF!</definedName>
    <definedName name="______EQP13" localSheetId="4">#REF!</definedName>
    <definedName name="______EQP13">#REF!</definedName>
    <definedName name="______EQP14" localSheetId="13">#REF!</definedName>
    <definedName name="______EQP14" localSheetId="8">#REF!</definedName>
    <definedName name="______EQP14" localSheetId="4">#REF!</definedName>
    <definedName name="______EQP14">#REF!</definedName>
    <definedName name="______EQP15" localSheetId="13">#REF!</definedName>
    <definedName name="______EQP15" localSheetId="8">#REF!</definedName>
    <definedName name="______EQP15" localSheetId="4">#REF!</definedName>
    <definedName name="______EQP15">#REF!</definedName>
    <definedName name="______EQP16" localSheetId="13">#REF!</definedName>
    <definedName name="______EQP16" localSheetId="8">#REF!</definedName>
    <definedName name="______EQP16" localSheetId="4">#REF!</definedName>
    <definedName name="______EQP16">#REF!</definedName>
    <definedName name="______EQP17" localSheetId="13">#REF!</definedName>
    <definedName name="______EQP17" localSheetId="8">#REF!</definedName>
    <definedName name="______EQP17" localSheetId="4">#REF!</definedName>
    <definedName name="______EQP17">#REF!</definedName>
    <definedName name="______EQP18" localSheetId="13">#REF!</definedName>
    <definedName name="______EQP18" localSheetId="8">#REF!</definedName>
    <definedName name="______EQP18" localSheetId="4">#REF!</definedName>
    <definedName name="______EQP18">#REF!</definedName>
    <definedName name="______EQP19" localSheetId="13">#REF!</definedName>
    <definedName name="______EQP19" localSheetId="8">#REF!</definedName>
    <definedName name="______EQP19" localSheetId="4">#REF!</definedName>
    <definedName name="______EQP19">#REF!</definedName>
    <definedName name="______EQP2" localSheetId="13">#REF!</definedName>
    <definedName name="______EQP2" localSheetId="8">#REF!</definedName>
    <definedName name="______EQP2" localSheetId="4">#REF!</definedName>
    <definedName name="______EQP2">#REF!</definedName>
    <definedName name="______EQP20" localSheetId="13">#REF!</definedName>
    <definedName name="______EQP20" localSheetId="8">#REF!</definedName>
    <definedName name="______EQP20" localSheetId="4">#REF!</definedName>
    <definedName name="______EQP20">#REF!</definedName>
    <definedName name="______EQP3" localSheetId="13">#REF!</definedName>
    <definedName name="______EQP3" localSheetId="8">#REF!</definedName>
    <definedName name="______EQP3" localSheetId="4">#REF!</definedName>
    <definedName name="______EQP3">#REF!</definedName>
    <definedName name="______EQP4" localSheetId="13">#REF!</definedName>
    <definedName name="______EQP4" localSheetId="8">#REF!</definedName>
    <definedName name="______EQP4" localSheetId="4">#REF!</definedName>
    <definedName name="______EQP4">#REF!</definedName>
    <definedName name="______EQP5" localSheetId="13">#REF!</definedName>
    <definedName name="______EQP5" localSheetId="8">#REF!</definedName>
    <definedName name="______EQP5" localSheetId="4">#REF!</definedName>
    <definedName name="______EQP5">#REF!</definedName>
    <definedName name="______EQP6" localSheetId="13">#REF!</definedName>
    <definedName name="______EQP6" localSheetId="8">#REF!</definedName>
    <definedName name="______EQP6" localSheetId="4">#REF!</definedName>
    <definedName name="______EQP6">#REF!</definedName>
    <definedName name="______EQP7" localSheetId="13">#REF!</definedName>
    <definedName name="______EQP7" localSheetId="8">#REF!</definedName>
    <definedName name="______EQP7" localSheetId="4">#REF!</definedName>
    <definedName name="______EQP7">#REF!</definedName>
    <definedName name="______EQP8" localSheetId="13">#REF!</definedName>
    <definedName name="______EQP8" localSheetId="8">#REF!</definedName>
    <definedName name="______EQP8" localSheetId="4">#REF!</definedName>
    <definedName name="______EQP8">#REF!</definedName>
    <definedName name="______EQP9" localSheetId="13">#REF!</definedName>
    <definedName name="______EQP9" localSheetId="8">#REF!</definedName>
    <definedName name="______EQP9" localSheetId="4">#REF!</definedName>
    <definedName name="______EQP9">#REF!</definedName>
    <definedName name="______EST1" localSheetId="13">#REF!</definedName>
    <definedName name="______EST1" localSheetId="8">#REF!</definedName>
    <definedName name="______EST1" localSheetId="4">#REF!</definedName>
    <definedName name="______EST1">#REF!</definedName>
    <definedName name="______EST10" localSheetId="13">#REF!</definedName>
    <definedName name="______EST10" localSheetId="8">#REF!</definedName>
    <definedName name="______EST10" localSheetId="4">#REF!</definedName>
    <definedName name="______EST10">#REF!</definedName>
    <definedName name="______EST11" localSheetId="13">#REF!</definedName>
    <definedName name="______EST11" localSheetId="8">#REF!</definedName>
    <definedName name="______EST11" localSheetId="4">#REF!</definedName>
    <definedName name="______EST11">#REF!</definedName>
    <definedName name="______EST12" localSheetId="13">#REF!</definedName>
    <definedName name="______EST12" localSheetId="8">#REF!</definedName>
    <definedName name="______EST12" localSheetId="4">#REF!</definedName>
    <definedName name="______EST12">#REF!</definedName>
    <definedName name="______EST13" localSheetId="13">#REF!</definedName>
    <definedName name="______EST13" localSheetId="8">#REF!</definedName>
    <definedName name="______EST13" localSheetId="4">#REF!</definedName>
    <definedName name="______EST13">#REF!</definedName>
    <definedName name="______EST14" localSheetId="13">#REF!</definedName>
    <definedName name="______EST14" localSheetId="8">#REF!</definedName>
    <definedName name="______EST14" localSheetId="4">#REF!</definedName>
    <definedName name="______EST14">#REF!</definedName>
    <definedName name="______EST15" localSheetId="13">#REF!</definedName>
    <definedName name="______EST15" localSheetId="8">#REF!</definedName>
    <definedName name="______EST15" localSheetId="4">#REF!</definedName>
    <definedName name="______EST15">#REF!</definedName>
    <definedName name="______EST16" localSheetId="13">#REF!</definedName>
    <definedName name="______EST16" localSheetId="8">#REF!</definedName>
    <definedName name="______EST16" localSheetId="4">#REF!</definedName>
    <definedName name="______EST16">#REF!</definedName>
    <definedName name="______EST17" localSheetId="13">#REF!</definedName>
    <definedName name="______EST17" localSheetId="8">#REF!</definedName>
    <definedName name="______EST17" localSheetId="4">#REF!</definedName>
    <definedName name="______EST17">#REF!</definedName>
    <definedName name="______EST18" localSheetId="13">#REF!</definedName>
    <definedName name="______EST18" localSheetId="8">#REF!</definedName>
    <definedName name="______EST18" localSheetId="4">#REF!</definedName>
    <definedName name="______EST18">#REF!</definedName>
    <definedName name="______EST19" localSheetId="13">#REF!</definedName>
    <definedName name="______EST19" localSheetId="8">#REF!</definedName>
    <definedName name="______EST19" localSheetId="4">#REF!</definedName>
    <definedName name="______EST19">#REF!</definedName>
    <definedName name="______EST2" localSheetId="13">#REF!</definedName>
    <definedName name="______EST2" localSheetId="8">#REF!</definedName>
    <definedName name="______EST2" localSheetId="4">#REF!</definedName>
    <definedName name="______EST2">#REF!</definedName>
    <definedName name="______EST3" localSheetId="13">#REF!</definedName>
    <definedName name="______EST3" localSheetId="8">#REF!</definedName>
    <definedName name="______EST3" localSheetId="4">#REF!</definedName>
    <definedName name="______EST3">#REF!</definedName>
    <definedName name="______EST4" localSheetId="13">#REF!</definedName>
    <definedName name="______EST4" localSheetId="8">#REF!</definedName>
    <definedName name="______EST4" localSheetId="4">#REF!</definedName>
    <definedName name="______EST4">#REF!</definedName>
    <definedName name="______EST5" localSheetId="13">#REF!</definedName>
    <definedName name="______EST5" localSheetId="8">#REF!</definedName>
    <definedName name="______EST5" localSheetId="4">#REF!</definedName>
    <definedName name="______EST5">#REF!</definedName>
    <definedName name="______EST6" localSheetId="13">#REF!</definedName>
    <definedName name="______EST6" localSheetId="8">#REF!</definedName>
    <definedName name="______EST6" localSheetId="4">#REF!</definedName>
    <definedName name="______EST6">#REF!</definedName>
    <definedName name="______EST7" localSheetId="13">#REF!</definedName>
    <definedName name="______EST7" localSheetId="8">#REF!</definedName>
    <definedName name="______EST7" localSheetId="4">#REF!</definedName>
    <definedName name="______EST7">#REF!</definedName>
    <definedName name="______EST8" localSheetId="13">#REF!</definedName>
    <definedName name="______EST8" localSheetId="8">#REF!</definedName>
    <definedName name="______EST8" localSheetId="4">#REF!</definedName>
    <definedName name="______EST8">#REF!</definedName>
    <definedName name="______EST9" localSheetId="13">#REF!</definedName>
    <definedName name="______EST9" localSheetId="8">#REF!</definedName>
    <definedName name="______EST9" localSheetId="4">#REF!</definedName>
    <definedName name="______EST9">#REF!</definedName>
    <definedName name="______EXC1" localSheetId="13">#REF!</definedName>
    <definedName name="______EXC1" localSheetId="8">#REF!</definedName>
    <definedName name="______EXC1" localSheetId="4">#REF!</definedName>
    <definedName name="______EXC1">#REF!</definedName>
    <definedName name="______EXC10" localSheetId="13">#REF!</definedName>
    <definedName name="______EXC10" localSheetId="8">#REF!</definedName>
    <definedName name="______EXC10" localSheetId="4">#REF!</definedName>
    <definedName name="______EXC10">#REF!</definedName>
    <definedName name="______EXC11" localSheetId="13">#REF!</definedName>
    <definedName name="______EXC11" localSheetId="8">#REF!</definedName>
    <definedName name="______EXC11" localSheetId="4">#REF!</definedName>
    <definedName name="______EXC11">#REF!</definedName>
    <definedName name="______EXC12" localSheetId="13">#REF!</definedName>
    <definedName name="______EXC12" localSheetId="8">#REF!</definedName>
    <definedName name="______EXC12" localSheetId="4">#REF!</definedName>
    <definedName name="______EXC12">#REF!</definedName>
    <definedName name="______EXC2" localSheetId="13">#REF!</definedName>
    <definedName name="______EXC2" localSheetId="8">#REF!</definedName>
    <definedName name="______EXC2" localSheetId="4">#REF!</definedName>
    <definedName name="______EXC2">#REF!</definedName>
    <definedName name="______EXC3" localSheetId="13">#REF!</definedName>
    <definedName name="______EXC3" localSheetId="8">#REF!</definedName>
    <definedName name="______EXC3" localSheetId="4">#REF!</definedName>
    <definedName name="______EXC3">#REF!</definedName>
    <definedName name="______EXC4" localSheetId="13">#REF!</definedName>
    <definedName name="______EXC4" localSheetId="8">#REF!</definedName>
    <definedName name="______EXC4" localSheetId="4">#REF!</definedName>
    <definedName name="______EXC4">#REF!</definedName>
    <definedName name="______EXC5" localSheetId="13">#REF!</definedName>
    <definedName name="______EXC5" localSheetId="8">#REF!</definedName>
    <definedName name="______EXC5" localSheetId="4">#REF!</definedName>
    <definedName name="______EXC5">#REF!</definedName>
    <definedName name="______EXC6" localSheetId="13">#REF!</definedName>
    <definedName name="______EXC6" localSheetId="8">#REF!</definedName>
    <definedName name="______EXC6" localSheetId="4">#REF!</definedName>
    <definedName name="______EXC6">#REF!</definedName>
    <definedName name="______EXC7" localSheetId="13">#REF!</definedName>
    <definedName name="______EXC7" localSheetId="8">#REF!</definedName>
    <definedName name="______EXC7" localSheetId="4">#REF!</definedName>
    <definedName name="______EXC7">#REF!</definedName>
    <definedName name="______EXC8" localSheetId="13">#REF!</definedName>
    <definedName name="______EXC8" localSheetId="8">#REF!</definedName>
    <definedName name="______EXC8" localSheetId="4">#REF!</definedName>
    <definedName name="______EXC8">#REF!</definedName>
    <definedName name="______EXC9" localSheetId="13">#REF!</definedName>
    <definedName name="______EXC9" localSheetId="8">#REF!</definedName>
    <definedName name="______EXC9" localSheetId="4">#REF!</definedName>
    <definedName name="______EXC9">#REF!</definedName>
    <definedName name="______F" localSheetId="8">#REF!</definedName>
    <definedName name="______F" localSheetId="4">#REF!</definedName>
    <definedName name="______F">[0]!ERR</definedName>
    <definedName name="______F_1">#NAME?</definedName>
    <definedName name="______F_2">#NAME?</definedName>
    <definedName name="______F_4">#NAME?</definedName>
    <definedName name="______F_6">#NAME?</definedName>
    <definedName name="______F_7">#NAME?</definedName>
    <definedName name="______F_8">#NAME?</definedName>
    <definedName name="______FS01" localSheetId="8">[0]!ERR</definedName>
    <definedName name="______FS01" localSheetId="4">[0]!ERR</definedName>
    <definedName name="______FS01">[0]!ERR</definedName>
    <definedName name="______FS01_1">#NAME?</definedName>
    <definedName name="______FS01_2">#NAME?</definedName>
    <definedName name="______FS01_4">#NAME?</definedName>
    <definedName name="______FS01_6">#NAME?</definedName>
    <definedName name="______FS01_7">#NAME?</definedName>
    <definedName name="______FS01_8">#NAME?</definedName>
    <definedName name="______g2" localSheetId="8" hidden="1">{"TAB1",#N/A,TRUE,"GENERAL";"TAB2",#N/A,TRUE,"GENERAL";"TAB3",#N/A,TRUE,"GENERAL";"TAB4",#N/A,TRUE,"GENERAL";"TAB5",#N/A,TRUE,"GENERAL"}</definedName>
    <definedName name="______g2" localSheetId="4" hidden="1">{"TAB1",#N/A,TRUE,"GENERAL";"TAB2",#N/A,TRUE,"GENERAL";"TAB3",#N/A,TRUE,"GENERAL";"TAB4",#N/A,TRUE,"GENERAL";"TAB5",#N/A,TRUE,"GENERAL"}</definedName>
    <definedName name="______g2" hidden="1">{"TAB1",#N/A,TRUE,"GENERAL";"TAB2",#N/A,TRUE,"GENERAL";"TAB3",#N/A,TRUE,"GENERAL";"TAB4",#N/A,TRUE,"GENERAL";"TAB5",#N/A,TRUE,"GENERAL"}</definedName>
    <definedName name="______g3" localSheetId="8" hidden="1">{"via1",#N/A,TRUE,"general";"via2",#N/A,TRUE,"general";"via3",#N/A,TRUE,"general"}</definedName>
    <definedName name="______g3" localSheetId="4" hidden="1">{"via1",#N/A,TRUE,"general";"via2",#N/A,TRUE,"general";"via3",#N/A,TRUE,"general"}</definedName>
    <definedName name="______g3" hidden="1">{"via1",#N/A,TRUE,"general";"via2",#N/A,TRUE,"general";"via3",#N/A,TRUE,"general"}</definedName>
    <definedName name="______g4" localSheetId="8" hidden="1">{"via1",#N/A,TRUE,"general";"via2",#N/A,TRUE,"general";"via3",#N/A,TRUE,"general"}</definedName>
    <definedName name="______g4" localSheetId="4" hidden="1">{"via1",#N/A,TRUE,"general";"via2",#N/A,TRUE,"general";"via3",#N/A,TRUE,"general"}</definedName>
    <definedName name="______g4" hidden="1">{"via1",#N/A,TRUE,"general";"via2",#N/A,TRUE,"general";"via3",#N/A,TRUE,"general"}</definedName>
    <definedName name="______g5" localSheetId="8" hidden="1">{"via1",#N/A,TRUE,"general";"via2",#N/A,TRUE,"general";"via3",#N/A,TRUE,"general"}</definedName>
    <definedName name="______g5" localSheetId="4" hidden="1">{"via1",#N/A,TRUE,"general";"via2",#N/A,TRUE,"general";"via3",#N/A,TRUE,"general"}</definedName>
    <definedName name="______g5" hidden="1">{"via1",#N/A,TRUE,"general";"via2",#N/A,TRUE,"general";"via3",#N/A,TRUE,"general"}</definedName>
    <definedName name="______g6" localSheetId="8" hidden="1">{"via1",#N/A,TRUE,"general";"via2",#N/A,TRUE,"general";"via3",#N/A,TRUE,"general"}</definedName>
    <definedName name="______g6" localSheetId="4" hidden="1">{"via1",#N/A,TRUE,"general";"via2",#N/A,TRUE,"general";"via3",#N/A,TRUE,"general"}</definedName>
    <definedName name="______g6" hidden="1">{"via1",#N/A,TRUE,"general";"via2",#N/A,TRUE,"general";"via3",#N/A,TRUE,"general"}</definedName>
    <definedName name="______g7" localSheetId="8" hidden="1">{"TAB1",#N/A,TRUE,"GENERAL";"TAB2",#N/A,TRUE,"GENERAL";"TAB3",#N/A,TRUE,"GENERAL";"TAB4",#N/A,TRUE,"GENERAL";"TAB5",#N/A,TRUE,"GENERAL"}</definedName>
    <definedName name="______g7" localSheetId="4" hidden="1">{"TAB1",#N/A,TRUE,"GENERAL";"TAB2",#N/A,TRUE,"GENERAL";"TAB3",#N/A,TRUE,"GENERAL";"TAB4",#N/A,TRUE,"GENERAL";"TAB5",#N/A,TRUE,"GENERAL"}</definedName>
    <definedName name="______g7" hidden="1">{"TAB1",#N/A,TRUE,"GENERAL";"TAB2",#N/A,TRUE,"GENERAL";"TAB3",#N/A,TRUE,"GENERAL";"TAB4",#N/A,TRUE,"GENERAL";"TAB5",#N/A,TRUE,"GENERAL"}</definedName>
    <definedName name="______GR1" localSheetId="8" hidden="1">{"TAB1",#N/A,TRUE,"GENERAL";"TAB2",#N/A,TRUE,"GENERAL";"TAB3",#N/A,TRUE,"GENERAL";"TAB4",#N/A,TRUE,"GENERAL";"TAB5",#N/A,TRUE,"GENERAL"}</definedName>
    <definedName name="______GR1" localSheetId="4" hidden="1">{"TAB1",#N/A,TRUE,"GENERAL";"TAB2",#N/A,TRUE,"GENERAL";"TAB3",#N/A,TRUE,"GENERAL";"TAB4",#N/A,TRUE,"GENERAL";"TAB5",#N/A,TRUE,"GENERAL"}</definedName>
    <definedName name="______GR1" hidden="1">{"TAB1",#N/A,TRUE,"GENERAL";"TAB2",#N/A,TRUE,"GENERAL";"TAB3",#N/A,TRUE,"GENERAL";"TAB4",#N/A,TRUE,"GENERAL";"TAB5",#N/A,TRUE,"GENERAL"}</definedName>
    <definedName name="______gtr4" localSheetId="8" hidden="1">{"via1",#N/A,TRUE,"general";"via2",#N/A,TRUE,"general";"via3",#N/A,TRUE,"general"}</definedName>
    <definedName name="______gtr4" localSheetId="4" hidden="1">{"via1",#N/A,TRUE,"general";"via2",#N/A,TRUE,"general";"via3",#N/A,TRUE,"general"}</definedName>
    <definedName name="______gtr4" hidden="1">{"via1",#N/A,TRUE,"general";"via2",#N/A,TRUE,"general";"via3",#N/A,TRUE,"general"}</definedName>
    <definedName name="______h2" localSheetId="8" hidden="1">{"via1",#N/A,TRUE,"general";"via2",#N/A,TRUE,"general";"via3",#N/A,TRUE,"general"}</definedName>
    <definedName name="______h2" localSheetId="4" hidden="1">{"via1",#N/A,TRUE,"general";"via2",#N/A,TRUE,"general";"via3",#N/A,TRUE,"general"}</definedName>
    <definedName name="______h2" hidden="1">{"via1",#N/A,TRUE,"general";"via2",#N/A,TRUE,"general";"via3",#N/A,TRUE,"general"}</definedName>
    <definedName name="______h3" localSheetId="8" hidden="1">{"via1",#N/A,TRUE,"general";"via2",#N/A,TRUE,"general";"via3",#N/A,TRUE,"general"}</definedName>
    <definedName name="______h3" localSheetId="4" hidden="1">{"via1",#N/A,TRUE,"general";"via2",#N/A,TRUE,"general";"via3",#N/A,TRUE,"general"}</definedName>
    <definedName name="______h3" hidden="1">{"via1",#N/A,TRUE,"general";"via2",#N/A,TRUE,"general";"via3",#N/A,TRUE,"general"}</definedName>
    <definedName name="______h4" localSheetId="8" hidden="1">{"TAB1",#N/A,TRUE,"GENERAL";"TAB2",#N/A,TRUE,"GENERAL";"TAB3",#N/A,TRUE,"GENERAL";"TAB4",#N/A,TRUE,"GENERAL";"TAB5",#N/A,TRUE,"GENERAL"}</definedName>
    <definedName name="______h4" localSheetId="4" hidden="1">{"TAB1",#N/A,TRUE,"GENERAL";"TAB2",#N/A,TRUE,"GENERAL";"TAB3",#N/A,TRUE,"GENERAL";"TAB4",#N/A,TRUE,"GENERAL";"TAB5",#N/A,TRUE,"GENERAL"}</definedName>
    <definedName name="______h4" hidden="1">{"TAB1",#N/A,TRUE,"GENERAL";"TAB2",#N/A,TRUE,"GENERAL";"TAB3",#N/A,TRUE,"GENERAL";"TAB4",#N/A,TRUE,"GENERAL";"TAB5",#N/A,TRUE,"GENERAL"}</definedName>
    <definedName name="______h5" localSheetId="8" hidden="1">{"TAB1",#N/A,TRUE,"GENERAL";"TAB2",#N/A,TRUE,"GENERAL";"TAB3",#N/A,TRUE,"GENERAL";"TAB4",#N/A,TRUE,"GENERAL";"TAB5",#N/A,TRUE,"GENERAL"}</definedName>
    <definedName name="______h5" localSheetId="4" hidden="1">{"TAB1",#N/A,TRUE,"GENERAL";"TAB2",#N/A,TRUE,"GENERAL";"TAB3",#N/A,TRUE,"GENERAL";"TAB4",#N/A,TRUE,"GENERAL";"TAB5",#N/A,TRUE,"GENERAL"}</definedName>
    <definedName name="______h5" hidden="1">{"TAB1",#N/A,TRUE,"GENERAL";"TAB2",#N/A,TRUE,"GENERAL";"TAB3",#N/A,TRUE,"GENERAL";"TAB4",#N/A,TRUE,"GENERAL";"TAB5",#N/A,TRUE,"GENERAL"}</definedName>
    <definedName name="______h6" localSheetId="8" hidden="1">{"via1",#N/A,TRUE,"general";"via2",#N/A,TRUE,"general";"via3",#N/A,TRUE,"general"}</definedName>
    <definedName name="______h6" localSheetId="4" hidden="1">{"via1",#N/A,TRUE,"general";"via2",#N/A,TRUE,"general";"via3",#N/A,TRUE,"general"}</definedName>
    <definedName name="______h6" hidden="1">{"via1",#N/A,TRUE,"general";"via2",#N/A,TRUE,"general";"via3",#N/A,TRUE,"general"}</definedName>
    <definedName name="______h7" localSheetId="8" hidden="1">{"TAB1",#N/A,TRUE,"GENERAL";"TAB2",#N/A,TRUE,"GENERAL";"TAB3",#N/A,TRUE,"GENERAL";"TAB4",#N/A,TRUE,"GENERAL";"TAB5",#N/A,TRUE,"GENERAL"}</definedName>
    <definedName name="______h7" localSheetId="4" hidden="1">{"TAB1",#N/A,TRUE,"GENERAL";"TAB2",#N/A,TRUE,"GENERAL";"TAB3",#N/A,TRUE,"GENERAL";"TAB4",#N/A,TRUE,"GENERAL";"TAB5",#N/A,TRUE,"GENERAL"}</definedName>
    <definedName name="______h7" hidden="1">{"TAB1",#N/A,TRUE,"GENERAL";"TAB2",#N/A,TRUE,"GENERAL";"TAB3",#N/A,TRUE,"GENERAL";"TAB4",#N/A,TRUE,"GENERAL";"TAB5",#N/A,TRUE,"GENERAL"}</definedName>
    <definedName name="______h8" localSheetId="8" hidden="1">{"via1",#N/A,TRUE,"general";"via2",#N/A,TRUE,"general";"via3",#N/A,TRUE,"general"}</definedName>
    <definedName name="______h8" localSheetId="4" hidden="1">{"via1",#N/A,TRUE,"general";"via2",#N/A,TRUE,"general";"via3",#N/A,TRUE,"general"}</definedName>
    <definedName name="______h8" hidden="1">{"via1",#N/A,TRUE,"general";"via2",#N/A,TRUE,"general";"via3",#N/A,TRUE,"general"}</definedName>
    <definedName name="______hfh7" localSheetId="8" hidden="1">{"via1",#N/A,TRUE,"general";"via2",#N/A,TRUE,"general";"via3",#N/A,TRUE,"general"}</definedName>
    <definedName name="______hfh7" localSheetId="4" hidden="1">{"via1",#N/A,TRUE,"general";"via2",#N/A,TRUE,"general";"via3",#N/A,TRUE,"general"}</definedName>
    <definedName name="______hfh7" hidden="1">{"via1",#N/A,TRUE,"general";"via2",#N/A,TRUE,"general";"via3",#N/A,TRUE,"general"}</definedName>
    <definedName name="______i1" localSheetId="13">#REF!</definedName>
    <definedName name="______i1" localSheetId="8">#REF!</definedName>
    <definedName name="______i1" localSheetId="4">#REF!</definedName>
    <definedName name="______i1">#REF!</definedName>
    <definedName name="______i4" localSheetId="8" hidden="1">{"via1",#N/A,TRUE,"general";"via2",#N/A,TRUE,"general";"via3",#N/A,TRUE,"general"}</definedName>
    <definedName name="______i4" localSheetId="4" hidden="1">{"via1",#N/A,TRUE,"general";"via2",#N/A,TRUE,"general";"via3",#N/A,TRUE,"general"}</definedName>
    <definedName name="______i4" hidden="1">{"via1",#N/A,TRUE,"general";"via2",#N/A,TRUE,"general";"via3",#N/A,TRUE,"general"}</definedName>
    <definedName name="______i5" localSheetId="8" hidden="1">{"TAB1",#N/A,TRUE,"GENERAL";"TAB2",#N/A,TRUE,"GENERAL";"TAB3",#N/A,TRUE,"GENERAL";"TAB4",#N/A,TRUE,"GENERAL";"TAB5",#N/A,TRUE,"GENERAL"}</definedName>
    <definedName name="______i5" localSheetId="4" hidden="1">{"TAB1",#N/A,TRUE,"GENERAL";"TAB2",#N/A,TRUE,"GENERAL";"TAB3",#N/A,TRUE,"GENERAL";"TAB4",#N/A,TRUE,"GENERAL";"TAB5",#N/A,TRUE,"GENERAL"}</definedName>
    <definedName name="______i5" hidden="1">{"TAB1",#N/A,TRUE,"GENERAL";"TAB2",#N/A,TRUE,"GENERAL";"TAB3",#N/A,TRUE,"GENERAL";"TAB4",#N/A,TRUE,"GENERAL";"TAB5",#N/A,TRUE,"GENERAL"}</definedName>
    <definedName name="______i6" localSheetId="8" hidden="1">{"TAB1",#N/A,TRUE,"GENERAL";"TAB2",#N/A,TRUE,"GENERAL";"TAB3",#N/A,TRUE,"GENERAL";"TAB4",#N/A,TRUE,"GENERAL";"TAB5",#N/A,TRUE,"GENERAL"}</definedName>
    <definedName name="______i6" localSheetId="4" hidden="1">{"TAB1",#N/A,TRUE,"GENERAL";"TAB2",#N/A,TRUE,"GENERAL";"TAB3",#N/A,TRUE,"GENERAL";"TAB4",#N/A,TRUE,"GENERAL";"TAB5",#N/A,TRUE,"GENERAL"}</definedName>
    <definedName name="______i6" hidden="1">{"TAB1",#N/A,TRUE,"GENERAL";"TAB2",#N/A,TRUE,"GENERAL";"TAB3",#N/A,TRUE,"GENERAL";"TAB4",#N/A,TRUE,"GENERAL";"TAB5",#N/A,TRUE,"GENERAL"}</definedName>
    <definedName name="______i7" localSheetId="8" hidden="1">{"via1",#N/A,TRUE,"general";"via2",#N/A,TRUE,"general";"via3",#N/A,TRUE,"general"}</definedName>
    <definedName name="______i7" localSheetId="4" hidden="1">{"via1",#N/A,TRUE,"general";"via2",#N/A,TRUE,"general";"via3",#N/A,TRUE,"general"}</definedName>
    <definedName name="______i7" hidden="1">{"via1",#N/A,TRUE,"general";"via2",#N/A,TRUE,"general";"via3",#N/A,TRUE,"general"}</definedName>
    <definedName name="______i77" localSheetId="8" hidden="1">{"TAB1",#N/A,TRUE,"GENERAL";"TAB2",#N/A,TRUE,"GENERAL";"TAB3",#N/A,TRUE,"GENERAL";"TAB4",#N/A,TRUE,"GENERAL";"TAB5",#N/A,TRUE,"GENERAL"}</definedName>
    <definedName name="______i77" localSheetId="4" hidden="1">{"TAB1",#N/A,TRUE,"GENERAL";"TAB2",#N/A,TRUE,"GENERAL";"TAB3",#N/A,TRUE,"GENERAL";"TAB4",#N/A,TRUE,"GENERAL";"TAB5",#N/A,TRUE,"GENERAL"}</definedName>
    <definedName name="______i77" hidden="1">{"TAB1",#N/A,TRUE,"GENERAL";"TAB2",#N/A,TRUE,"GENERAL";"TAB3",#N/A,TRUE,"GENERAL";"TAB4",#N/A,TRUE,"GENERAL";"TAB5",#N/A,TRUE,"GENERAL"}</definedName>
    <definedName name="______i8" localSheetId="8" hidden="1">{"via1",#N/A,TRUE,"general";"via2",#N/A,TRUE,"general";"via3",#N/A,TRUE,"general"}</definedName>
    <definedName name="______i8" localSheetId="4" hidden="1">{"via1",#N/A,TRUE,"general";"via2",#N/A,TRUE,"general";"via3",#N/A,TRUE,"general"}</definedName>
    <definedName name="______i8" hidden="1">{"via1",#N/A,TRUE,"general";"via2",#N/A,TRUE,"general";"via3",#N/A,TRUE,"general"}</definedName>
    <definedName name="______i9" localSheetId="8" hidden="1">{"TAB1",#N/A,TRUE,"GENERAL";"TAB2",#N/A,TRUE,"GENERAL";"TAB3",#N/A,TRUE,"GENERAL";"TAB4",#N/A,TRUE,"GENERAL";"TAB5",#N/A,TRUE,"GENERAL"}</definedName>
    <definedName name="______i9" localSheetId="4" hidden="1">{"TAB1",#N/A,TRUE,"GENERAL";"TAB2",#N/A,TRUE,"GENERAL";"TAB3",#N/A,TRUE,"GENERAL";"TAB4",#N/A,TRUE,"GENERAL";"TAB5",#N/A,TRUE,"GENERAL"}</definedName>
    <definedName name="______i9" hidden="1">{"TAB1",#N/A,TRUE,"GENERAL";"TAB2",#N/A,TRUE,"GENERAL";"TAB3",#N/A,TRUE,"GENERAL";"TAB4",#N/A,TRUE,"GENERAL";"TAB5",#N/A,TRUE,"GENERAL"}</definedName>
    <definedName name="______INF1" localSheetId="13">#REF!</definedName>
    <definedName name="______INF1" localSheetId="8">#REF!</definedName>
    <definedName name="______INF1" localSheetId="4">#REF!</definedName>
    <definedName name="______INF1">#REF!</definedName>
    <definedName name="______k3" localSheetId="8" hidden="1">{"TAB1",#N/A,TRUE,"GENERAL";"TAB2",#N/A,TRUE,"GENERAL";"TAB3",#N/A,TRUE,"GENERAL";"TAB4",#N/A,TRUE,"GENERAL";"TAB5",#N/A,TRUE,"GENERAL"}</definedName>
    <definedName name="______k3" localSheetId="4" hidden="1">{"TAB1",#N/A,TRUE,"GENERAL";"TAB2",#N/A,TRUE,"GENERAL";"TAB3",#N/A,TRUE,"GENERAL";"TAB4",#N/A,TRUE,"GENERAL";"TAB5",#N/A,TRUE,"GENERAL"}</definedName>
    <definedName name="______k3" hidden="1">{"TAB1",#N/A,TRUE,"GENERAL";"TAB2",#N/A,TRUE,"GENERAL";"TAB3",#N/A,TRUE,"GENERAL";"TAB4",#N/A,TRUE,"GENERAL";"TAB5",#N/A,TRUE,"GENERAL"}</definedName>
    <definedName name="______k4" localSheetId="8" hidden="1">{"via1",#N/A,TRUE,"general";"via2",#N/A,TRUE,"general";"via3",#N/A,TRUE,"general"}</definedName>
    <definedName name="______k4" localSheetId="4" hidden="1">{"via1",#N/A,TRUE,"general";"via2",#N/A,TRUE,"general";"via3",#N/A,TRUE,"general"}</definedName>
    <definedName name="______k4" hidden="1">{"via1",#N/A,TRUE,"general";"via2",#N/A,TRUE,"general";"via3",#N/A,TRUE,"general"}</definedName>
    <definedName name="______k5" localSheetId="8" hidden="1">{"via1",#N/A,TRUE,"general";"via2",#N/A,TRUE,"general";"via3",#N/A,TRUE,"general"}</definedName>
    <definedName name="______k5" localSheetId="4" hidden="1">{"via1",#N/A,TRUE,"general";"via2",#N/A,TRUE,"general";"via3",#N/A,TRUE,"general"}</definedName>
    <definedName name="______k5" hidden="1">{"via1",#N/A,TRUE,"general";"via2",#N/A,TRUE,"general";"via3",#N/A,TRUE,"general"}</definedName>
    <definedName name="______k6" localSheetId="8" hidden="1">{"TAB1",#N/A,TRUE,"GENERAL";"TAB2",#N/A,TRUE,"GENERAL";"TAB3",#N/A,TRUE,"GENERAL";"TAB4",#N/A,TRUE,"GENERAL";"TAB5",#N/A,TRUE,"GENERAL"}</definedName>
    <definedName name="______k6" localSheetId="4" hidden="1">{"TAB1",#N/A,TRUE,"GENERAL";"TAB2",#N/A,TRUE,"GENERAL";"TAB3",#N/A,TRUE,"GENERAL";"TAB4",#N/A,TRUE,"GENERAL";"TAB5",#N/A,TRUE,"GENERAL"}</definedName>
    <definedName name="______k6" hidden="1">{"TAB1",#N/A,TRUE,"GENERAL";"TAB2",#N/A,TRUE,"GENERAL";"TAB3",#N/A,TRUE,"GENERAL";"TAB4",#N/A,TRUE,"GENERAL";"TAB5",#N/A,TRUE,"GENERAL"}</definedName>
    <definedName name="______k7" localSheetId="8" hidden="1">{"via1",#N/A,TRUE,"general";"via2",#N/A,TRUE,"general";"via3",#N/A,TRUE,"general"}</definedName>
    <definedName name="______k7" localSheetId="4" hidden="1">{"via1",#N/A,TRUE,"general";"via2",#N/A,TRUE,"general";"via3",#N/A,TRUE,"general"}</definedName>
    <definedName name="______k7" hidden="1">{"via1",#N/A,TRUE,"general";"via2",#N/A,TRUE,"general";"via3",#N/A,TRUE,"general"}</definedName>
    <definedName name="______k8" localSheetId="8" hidden="1">{"via1",#N/A,TRUE,"general";"via2",#N/A,TRUE,"general";"via3",#N/A,TRUE,"general"}</definedName>
    <definedName name="______k8" localSheetId="4" hidden="1">{"via1",#N/A,TRUE,"general";"via2",#N/A,TRUE,"general";"via3",#N/A,TRUE,"general"}</definedName>
    <definedName name="______k8" hidden="1">{"via1",#N/A,TRUE,"general";"via2",#N/A,TRUE,"general";"via3",#N/A,TRUE,"general"}</definedName>
    <definedName name="______k9" localSheetId="8" hidden="1">{"TAB1",#N/A,TRUE,"GENERAL";"TAB2",#N/A,TRUE,"GENERAL";"TAB3",#N/A,TRUE,"GENERAL";"TAB4",#N/A,TRUE,"GENERAL";"TAB5",#N/A,TRUE,"GENERAL"}</definedName>
    <definedName name="______k9" localSheetId="4" hidden="1">{"TAB1",#N/A,TRUE,"GENERAL";"TAB2",#N/A,TRUE,"GENERAL";"TAB3",#N/A,TRUE,"GENERAL";"TAB4",#N/A,TRUE,"GENERAL";"TAB5",#N/A,TRUE,"GENERAL"}</definedName>
    <definedName name="______k9" hidden="1">{"TAB1",#N/A,TRUE,"GENERAL";"TAB2",#N/A,TRUE,"GENERAL";"TAB3",#N/A,TRUE,"GENERAL";"TAB4",#N/A,TRUE,"GENERAL";"TAB5",#N/A,TRUE,"GENERAL"}</definedName>
    <definedName name="______kjk6" localSheetId="8" hidden="1">{"TAB1",#N/A,TRUE,"GENERAL";"TAB2",#N/A,TRUE,"GENERAL";"TAB3",#N/A,TRUE,"GENERAL";"TAB4",#N/A,TRUE,"GENERAL";"TAB5",#N/A,TRUE,"GENERAL"}</definedName>
    <definedName name="______kjk6" localSheetId="4" hidden="1">{"TAB1",#N/A,TRUE,"GENERAL";"TAB2",#N/A,TRUE,"GENERAL";"TAB3",#N/A,TRUE,"GENERAL";"TAB4",#N/A,TRUE,"GENERAL";"TAB5",#N/A,TRUE,"GENERAL"}</definedName>
    <definedName name="______kjk6" hidden="1">{"TAB1",#N/A,TRUE,"GENERAL";"TAB2",#N/A,TRUE,"GENERAL";"TAB3",#N/A,TRUE,"GENERAL";"TAB4",#N/A,TRUE,"GENERAL";"TAB5",#N/A,TRUE,"GENERAL"}</definedName>
    <definedName name="______M14" localSheetId="13">#REF!</definedName>
    <definedName name="______M14" localSheetId="8">#REF!</definedName>
    <definedName name="______M14" localSheetId="4">#REF!</definedName>
    <definedName name="______M14">#REF!</definedName>
    <definedName name="______m3" localSheetId="8" hidden="1">{"via1",#N/A,TRUE,"general";"via2",#N/A,TRUE,"general";"via3",#N/A,TRUE,"general"}</definedName>
    <definedName name="______m3" localSheetId="4" hidden="1">{"via1",#N/A,TRUE,"general";"via2",#N/A,TRUE,"general";"via3",#N/A,TRUE,"general"}</definedName>
    <definedName name="______m3" hidden="1">{"via1",#N/A,TRUE,"general";"via2",#N/A,TRUE,"general";"via3",#N/A,TRUE,"general"}</definedName>
    <definedName name="______m4" localSheetId="8" hidden="1">{"TAB1",#N/A,TRUE,"GENERAL";"TAB2",#N/A,TRUE,"GENERAL";"TAB3",#N/A,TRUE,"GENERAL";"TAB4",#N/A,TRUE,"GENERAL";"TAB5",#N/A,TRUE,"GENERAL"}</definedName>
    <definedName name="______m4" localSheetId="4" hidden="1">{"TAB1",#N/A,TRUE,"GENERAL";"TAB2",#N/A,TRUE,"GENERAL";"TAB3",#N/A,TRUE,"GENERAL";"TAB4",#N/A,TRUE,"GENERAL";"TAB5",#N/A,TRUE,"GENERAL"}</definedName>
    <definedName name="______m4" hidden="1">{"TAB1",#N/A,TRUE,"GENERAL";"TAB2",#N/A,TRUE,"GENERAL";"TAB3",#N/A,TRUE,"GENERAL";"TAB4",#N/A,TRUE,"GENERAL";"TAB5",#N/A,TRUE,"GENERAL"}</definedName>
    <definedName name="______m5" localSheetId="8" hidden="1">{"via1",#N/A,TRUE,"general";"via2",#N/A,TRUE,"general";"via3",#N/A,TRUE,"general"}</definedName>
    <definedName name="______m5" localSheetId="4" hidden="1">{"via1",#N/A,TRUE,"general";"via2",#N/A,TRUE,"general";"via3",#N/A,TRUE,"general"}</definedName>
    <definedName name="______m5" hidden="1">{"via1",#N/A,TRUE,"general";"via2",#N/A,TRUE,"general";"via3",#N/A,TRUE,"general"}</definedName>
    <definedName name="______m6" localSheetId="8" hidden="1">{"TAB1",#N/A,TRUE,"GENERAL";"TAB2",#N/A,TRUE,"GENERAL";"TAB3",#N/A,TRUE,"GENERAL";"TAB4",#N/A,TRUE,"GENERAL";"TAB5",#N/A,TRUE,"GENERAL"}</definedName>
    <definedName name="______m6" localSheetId="4" hidden="1">{"TAB1",#N/A,TRUE,"GENERAL";"TAB2",#N/A,TRUE,"GENERAL";"TAB3",#N/A,TRUE,"GENERAL";"TAB4",#N/A,TRUE,"GENERAL";"TAB5",#N/A,TRUE,"GENERAL"}</definedName>
    <definedName name="______m6" hidden="1">{"TAB1",#N/A,TRUE,"GENERAL";"TAB2",#N/A,TRUE,"GENERAL";"TAB3",#N/A,TRUE,"GENERAL";"TAB4",#N/A,TRUE,"GENERAL";"TAB5",#N/A,TRUE,"GENERAL"}</definedName>
    <definedName name="______m7" localSheetId="8" hidden="1">{"TAB1",#N/A,TRUE,"GENERAL";"TAB2",#N/A,TRUE,"GENERAL";"TAB3",#N/A,TRUE,"GENERAL";"TAB4",#N/A,TRUE,"GENERAL";"TAB5",#N/A,TRUE,"GENERAL"}</definedName>
    <definedName name="______m7" localSheetId="4" hidden="1">{"TAB1",#N/A,TRUE,"GENERAL";"TAB2",#N/A,TRUE,"GENERAL";"TAB3",#N/A,TRUE,"GENERAL";"TAB4",#N/A,TRUE,"GENERAL";"TAB5",#N/A,TRUE,"GENERAL"}</definedName>
    <definedName name="______m7" hidden="1">{"TAB1",#N/A,TRUE,"GENERAL";"TAB2",#N/A,TRUE,"GENERAL";"TAB3",#N/A,TRUE,"GENERAL";"TAB4",#N/A,TRUE,"GENERAL";"TAB5",#N/A,TRUE,"GENERAL"}</definedName>
    <definedName name="______m8" localSheetId="8" hidden="1">{"via1",#N/A,TRUE,"general";"via2",#N/A,TRUE,"general";"via3",#N/A,TRUE,"general"}</definedName>
    <definedName name="______m8" localSheetId="4" hidden="1">{"via1",#N/A,TRUE,"general";"via2",#N/A,TRUE,"general";"via3",#N/A,TRUE,"general"}</definedName>
    <definedName name="______m8" hidden="1">{"via1",#N/A,TRUE,"general";"via2",#N/A,TRUE,"general";"via3",#N/A,TRUE,"general"}</definedName>
    <definedName name="______m9" localSheetId="8" hidden="1">{"via1",#N/A,TRUE,"general";"via2",#N/A,TRUE,"general";"via3",#N/A,TRUE,"general"}</definedName>
    <definedName name="______m9" localSheetId="4" hidden="1">{"via1",#N/A,TRUE,"general";"via2",#N/A,TRUE,"general";"via3",#N/A,TRUE,"general"}</definedName>
    <definedName name="______m9" hidden="1">{"via1",#N/A,TRUE,"general";"via2",#N/A,TRUE,"general";"via3",#N/A,TRUE,"general"}</definedName>
    <definedName name="______MA2" localSheetId="13">#REF!</definedName>
    <definedName name="______MA2" localSheetId="8">#REF!</definedName>
    <definedName name="______MA2" localSheetId="4">#REF!</definedName>
    <definedName name="______MA2">#REF!</definedName>
    <definedName name="______MAT1" localSheetId="13">#REF!</definedName>
    <definedName name="______MAT1" localSheetId="8">#REF!</definedName>
    <definedName name="______MAT1" localSheetId="4">#REF!</definedName>
    <definedName name="______MAT1">#REF!</definedName>
    <definedName name="______MAT10" localSheetId="13">#REF!</definedName>
    <definedName name="______MAT10" localSheetId="8">#REF!</definedName>
    <definedName name="______MAT10" localSheetId="4">#REF!</definedName>
    <definedName name="______MAT10">#REF!</definedName>
    <definedName name="______MAT11" localSheetId="13">#REF!</definedName>
    <definedName name="______MAT11" localSheetId="8">#REF!</definedName>
    <definedName name="______MAT11" localSheetId="4">#REF!</definedName>
    <definedName name="______MAT11">#REF!</definedName>
    <definedName name="______MAT1111" localSheetId="13">#REF!</definedName>
    <definedName name="______MAT1111" localSheetId="8">#REF!</definedName>
    <definedName name="______MAT1111" localSheetId="4">#REF!</definedName>
    <definedName name="______MAT1111">#REF!</definedName>
    <definedName name="______MAT12" localSheetId="13">#REF!</definedName>
    <definedName name="______MAT12" localSheetId="8">#REF!</definedName>
    <definedName name="______MAT12" localSheetId="4">#REF!</definedName>
    <definedName name="______MAT12">#REF!</definedName>
    <definedName name="______MAT13" localSheetId="13">#REF!</definedName>
    <definedName name="______MAT13" localSheetId="8">#REF!</definedName>
    <definedName name="______MAT13" localSheetId="4">#REF!</definedName>
    <definedName name="______MAT13">#REF!</definedName>
    <definedName name="______MAT136" localSheetId="13">#REF!</definedName>
    <definedName name="______MAT136" localSheetId="8">#REF!</definedName>
    <definedName name="______MAT136" localSheetId="4">#REF!</definedName>
    <definedName name="______MAT136">#REF!</definedName>
    <definedName name="______MAT14" localSheetId="13">#REF!</definedName>
    <definedName name="______MAT14" localSheetId="8">#REF!</definedName>
    <definedName name="______MAT14" localSheetId="4">#REF!</definedName>
    <definedName name="______MAT14">#REF!</definedName>
    <definedName name="______MAT15" localSheetId="13">#REF!</definedName>
    <definedName name="______MAT15" localSheetId="8">#REF!</definedName>
    <definedName name="______MAT15" localSheetId="4">#REF!</definedName>
    <definedName name="______MAT15">#REF!</definedName>
    <definedName name="______MAT16" localSheetId="13">#REF!</definedName>
    <definedName name="______MAT16" localSheetId="8">#REF!</definedName>
    <definedName name="______MAT16" localSheetId="4">#REF!</definedName>
    <definedName name="______MAT16">#REF!</definedName>
    <definedName name="______MAT17" localSheetId="13">#REF!</definedName>
    <definedName name="______MAT17" localSheetId="8">#REF!</definedName>
    <definedName name="______MAT17" localSheetId="4">#REF!</definedName>
    <definedName name="______MAT17">#REF!</definedName>
    <definedName name="______MAT170" localSheetId="13">#REF!</definedName>
    <definedName name="______MAT170" localSheetId="8">#REF!</definedName>
    <definedName name="______MAT170" localSheetId="4">#REF!</definedName>
    <definedName name="______MAT170">#REF!</definedName>
    <definedName name="______MAT171" localSheetId="13">#REF!</definedName>
    <definedName name="______MAT171" localSheetId="8">#REF!</definedName>
    <definedName name="______MAT171" localSheetId="4">#REF!</definedName>
    <definedName name="______MAT171">#REF!</definedName>
    <definedName name="______MAT18" localSheetId="13">#REF!</definedName>
    <definedName name="______MAT18" localSheetId="8">#REF!</definedName>
    <definedName name="______MAT18" localSheetId="4">#REF!</definedName>
    <definedName name="______MAT18">#REF!</definedName>
    <definedName name="______MAT19" localSheetId="13">#REF!</definedName>
    <definedName name="______MAT19" localSheetId="8">#REF!</definedName>
    <definedName name="______MAT19" localSheetId="4">#REF!</definedName>
    <definedName name="______MAT19">#REF!</definedName>
    <definedName name="______MAT2" localSheetId="13">#REF!</definedName>
    <definedName name="______MAT2" localSheetId="8">#REF!</definedName>
    <definedName name="______MAT2" localSheetId="4">#REF!</definedName>
    <definedName name="______MAT2">#REF!</definedName>
    <definedName name="______MAT20" localSheetId="13">#REF!</definedName>
    <definedName name="______MAT20" localSheetId="8">#REF!</definedName>
    <definedName name="______MAT20" localSheetId="4">#REF!</definedName>
    <definedName name="______MAT20">#REF!</definedName>
    <definedName name="______MAT21" localSheetId="13">#REF!</definedName>
    <definedName name="______MAT21" localSheetId="8">#REF!</definedName>
    <definedName name="______MAT21" localSheetId="4">#REF!</definedName>
    <definedName name="______MAT21">#REF!</definedName>
    <definedName name="______MAT22" localSheetId="13">#REF!</definedName>
    <definedName name="______MAT22" localSheetId="8">#REF!</definedName>
    <definedName name="______MAT22" localSheetId="4">#REF!</definedName>
    <definedName name="______MAT22">#REF!</definedName>
    <definedName name="______MAT23" localSheetId="13">#REF!</definedName>
    <definedName name="______MAT23" localSheetId="8">#REF!</definedName>
    <definedName name="______MAT23" localSheetId="4">#REF!</definedName>
    <definedName name="______MAT23">#REF!</definedName>
    <definedName name="______MAT24" localSheetId="13">#REF!</definedName>
    <definedName name="______MAT24" localSheetId="8">#REF!</definedName>
    <definedName name="______MAT24" localSheetId="4">#REF!</definedName>
    <definedName name="______MAT24">#REF!</definedName>
    <definedName name="______MAT25" localSheetId="13">#REF!</definedName>
    <definedName name="______MAT25" localSheetId="8">#REF!</definedName>
    <definedName name="______MAT25" localSheetId="4">#REF!</definedName>
    <definedName name="______MAT25">#REF!</definedName>
    <definedName name="______MAT26" localSheetId="13">#REF!</definedName>
    <definedName name="______MAT26" localSheetId="8">#REF!</definedName>
    <definedName name="______MAT26" localSheetId="4">#REF!</definedName>
    <definedName name="______MAT26">#REF!</definedName>
    <definedName name="______MAT27" localSheetId="13">#REF!</definedName>
    <definedName name="______MAT27" localSheetId="8">#REF!</definedName>
    <definedName name="______MAT27" localSheetId="4">#REF!</definedName>
    <definedName name="______MAT27">#REF!</definedName>
    <definedName name="______MAT28" localSheetId="13">#REF!</definedName>
    <definedName name="______MAT28" localSheetId="8">#REF!</definedName>
    <definedName name="______MAT28" localSheetId="4">#REF!</definedName>
    <definedName name="______MAT28">#REF!</definedName>
    <definedName name="______MAT29" localSheetId="13">#REF!</definedName>
    <definedName name="______MAT29" localSheetId="8">#REF!</definedName>
    <definedName name="______MAT29" localSheetId="4">#REF!</definedName>
    <definedName name="______MAT29">#REF!</definedName>
    <definedName name="______MAT3" localSheetId="13">#REF!</definedName>
    <definedName name="______MAT3" localSheetId="8">#REF!</definedName>
    <definedName name="______MAT3" localSheetId="4">#REF!</definedName>
    <definedName name="______MAT3">#REF!</definedName>
    <definedName name="______MAT30" localSheetId="13">#REF!</definedName>
    <definedName name="______MAT30" localSheetId="8">#REF!</definedName>
    <definedName name="______MAT30" localSheetId="4">#REF!</definedName>
    <definedName name="______MAT30">#REF!</definedName>
    <definedName name="______MAT31" localSheetId="13">#REF!</definedName>
    <definedName name="______MAT31" localSheetId="8">#REF!</definedName>
    <definedName name="______MAT31" localSheetId="4">#REF!</definedName>
    <definedName name="______MAT31">#REF!</definedName>
    <definedName name="______MAT32" localSheetId="13">#REF!</definedName>
    <definedName name="______MAT32" localSheetId="8">#REF!</definedName>
    <definedName name="______MAT32" localSheetId="4">#REF!</definedName>
    <definedName name="______MAT32">#REF!</definedName>
    <definedName name="______MAT33" localSheetId="13">#REF!</definedName>
    <definedName name="______MAT33" localSheetId="8">#REF!</definedName>
    <definedName name="______MAT33" localSheetId="4">#REF!</definedName>
    <definedName name="______MAT33">#REF!</definedName>
    <definedName name="______MAT34" localSheetId="13">#REF!</definedName>
    <definedName name="______MAT34" localSheetId="8">#REF!</definedName>
    <definedName name="______MAT34" localSheetId="4">#REF!</definedName>
    <definedName name="______MAT34">#REF!</definedName>
    <definedName name="______MAT35" localSheetId="13">#REF!</definedName>
    <definedName name="______MAT35" localSheetId="8">#REF!</definedName>
    <definedName name="______MAT35" localSheetId="4">#REF!</definedName>
    <definedName name="______MAT35">#REF!</definedName>
    <definedName name="______MAT36" localSheetId="13">#REF!</definedName>
    <definedName name="______MAT36" localSheetId="8">#REF!</definedName>
    <definedName name="______MAT36" localSheetId="4">#REF!</definedName>
    <definedName name="______MAT36">#REF!</definedName>
    <definedName name="______MAT37" localSheetId="13">#REF!</definedName>
    <definedName name="______MAT37" localSheetId="8">#REF!</definedName>
    <definedName name="______MAT37" localSheetId="4">#REF!</definedName>
    <definedName name="______MAT37">#REF!</definedName>
    <definedName name="______MAT4" localSheetId="13">#REF!</definedName>
    <definedName name="______MAT4" localSheetId="8">#REF!</definedName>
    <definedName name="______MAT4" localSheetId="4">#REF!</definedName>
    <definedName name="______MAT4">#REF!</definedName>
    <definedName name="______MAT5" localSheetId="13">#REF!</definedName>
    <definedName name="______MAT5" localSheetId="8">#REF!</definedName>
    <definedName name="______MAT5" localSheetId="4">#REF!</definedName>
    <definedName name="______MAT5">#REF!</definedName>
    <definedName name="______MAT6" localSheetId="13">#REF!</definedName>
    <definedName name="______MAT6" localSheetId="8">#REF!</definedName>
    <definedName name="______MAT6" localSheetId="4">#REF!</definedName>
    <definedName name="______MAT6">#REF!</definedName>
    <definedName name="______MAT7" localSheetId="13">#REF!</definedName>
    <definedName name="______MAT7" localSheetId="8">#REF!</definedName>
    <definedName name="______MAT7" localSheetId="4">#REF!</definedName>
    <definedName name="______MAT7">#REF!</definedName>
    <definedName name="______MAT8" localSheetId="13">#REF!</definedName>
    <definedName name="______MAT8" localSheetId="8">#REF!</definedName>
    <definedName name="______MAT8" localSheetId="4">#REF!</definedName>
    <definedName name="______MAT8">#REF!</definedName>
    <definedName name="______MAT832" localSheetId="13">#REF!</definedName>
    <definedName name="______MAT832" localSheetId="8">#REF!</definedName>
    <definedName name="______MAT832" localSheetId="4">#REF!</definedName>
    <definedName name="______MAT832">#REF!</definedName>
    <definedName name="______MAT9" localSheetId="13">#REF!</definedName>
    <definedName name="______MAT9" localSheetId="8">#REF!</definedName>
    <definedName name="______MAT9" localSheetId="4">#REF!</definedName>
    <definedName name="______MAT9">#REF!</definedName>
    <definedName name="______MAY88" localSheetId="13">#REF!</definedName>
    <definedName name="______MAY88" localSheetId="8">#REF!</definedName>
    <definedName name="______MAY88" localSheetId="4">#REF!</definedName>
    <definedName name="______MAY88">#REF!</definedName>
    <definedName name="______MO1" localSheetId="13">#REF!</definedName>
    <definedName name="______MO1" localSheetId="8">#REF!</definedName>
    <definedName name="______MO1" localSheetId="4">#REF!</definedName>
    <definedName name="______MO1">#REF!</definedName>
    <definedName name="______MO10" localSheetId="13">#REF!</definedName>
    <definedName name="______MO10" localSheetId="8">#REF!</definedName>
    <definedName name="______MO10" localSheetId="4">#REF!</definedName>
    <definedName name="______MO10">#REF!</definedName>
    <definedName name="______MO2" localSheetId="13">#REF!</definedName>
    <definedName name="______MO2" localSheetId="8">#REF!</definedName>
    <definedName name="______MO2" localSheetId="4">#REF!</definedName>
    <definedName name="______MO2">#REF!</definedName>
    <definedName name="______MO3" localSheetId="13">#REF!</definedName>
    <definedName name="______MO3" localSheetId="8">#REF!</definedName>
    <definedName name="______MO3" localSheetId="4">#REF!</definedName>
    <definedName name="______MO3">#REF!</definedName>
    <definedName name="______MO4" localSheetId="13">#REF!</definedName>
    <definedName name="______MO4" localSheetId="8">#REF!</definedName>
    <definedName name="______MO4" localSheetId="4">#REF!</definedName>
    <definedName name="______MO4">#REF!</definedName>
    <definedName name="______MO5" localSheetId="13">#REF!</definedName>
    <definedName name="______MO5" localSheetId="8">#REF!</definedName>
    <definedName name="______MO5" localSheetId="4">#REF!</definedName>
    <definedName name="______MO5">#REF!</definedName>
    <definedName name="______MO6" localSheetId="13">#REF!</definedName>
    <definedName name="______MO6" localSheetId="8">#REF!</definedName>
    <definedName name="______MO6" localSheetId="4">#REF!</definedName>
    <definedName name="______MO6">#REF!</definedName>
    <definedName name="______MO7" localSheetId="13">#REF!</definedName>
    <definedName name="______MO7" localSheetId="8">#REF!</definedName>
    <definedName name="______MO7" localSheetId="4">#REF!</definedName>
    <definedName name="______MO7">#REF!</definedName>
    <definedName name="______MO8" localSheetId="13">#REF!</definedName>
    <definedName name="______MO8" localSheetId="8">#REF!</definedName>
    <definedName name="______MO8" localSheetId="4">#REF!</definedName>
    <definedName name="______MO8">#REF!</definedName>
    <definedName name="______MO9" localSheetId="13">#REF!</definedName>
    <definedName name="______MO9" localSheetId="8">#REF!</definedName>
    <definedName name="______MO9" localSheetId="4">#REF!</definedName>
    <definedName name="______MO9">#REF!</definedName>
    <definedName name="______MV1" localSheetId="13">#REF!</definedName>
    <definedName name="______MV1" localSheetId="8">#REF!</definedName>
    <definedName name="______MV1" localSheetId="4">#REF!</definedName>
    <definedName name="______MV1">#REF!</definedName>
    <definedName name="______MV10" localSheetId="13">#REF!</definedName>
    <definedName name="______MV10" localSheetId="8">#REF!</definedName>
    <definedName name="______MV10" localSheetId="4">#REF!</definedName>
    <definedName name="______MV10">#REF!</definedName>
    <definedName name="______MV11" localSheetId="13">#REF!</definedName>
    <definedName name="______MV11" localSheetId="8">#REF!</definedName>
    <definedName name="______MV11" localSheetId="4">#REF!</definedName>
    <definedName name="______MV11">#REF!</definedName>
    <definedName name="______MV12" localSheetId="13">#REF!</definedName>
    <definedName name="______MV12" localSheetId="8">#REF!</definedName>
    <definedName name="______MV12" localSheetId="4">#REF!</definedName>
    <definedName name="______MV12">#REF!</definedName>
    <definedName name="______MV13" localSheetId="13">#REF!</definedName>
    <definedName name="______MV13" localSheetId="8">#REF!</definedName>
    <definedName name="______MV13" localSheetId="4">#REF!</definedName>
    <definedName name="______MV13">#REF!</definedName>
    <definedName name="______MV14" localSheetId="13">#REF!</definedName>
    <definedName name="______MV14" localSheetId="8">#REF!</definedName>
    <definedName name="______MV14" localSheetId="4">#REF!</definedName>
    <definedName name="______MV14">#REF!</definedName>
    <definedName name="______MV15" localSheetId="13">#REF!</definedName>
    <definedName name="______MV15" localSheetId="8">#REF!</definedName>
    <definedName name="______MV15" localSheetId="4">#REF!</definedName>
    <definedName name="______MV15">#REF!</definedName>
    <definedName name="______MV16" localSheetId="13">#REF!</definedName>
    <definedName name="______MV16" localSheetId="8">#REF!</definedName>
    <definedName name="______MV16" localSheetId="4">#REF!</definedName>
    <definedName name="______MV16">#REF!</definedName>
    <definedName name="______MV17" localSheetId="13">#REF!</definedName>
    <definedName name="______MV17" localSheetId="8">#REF!</definedName>
    <definedName name="______MV17" localSheetId="4">#REF!</definedName>
    <definedName name="______MV17">#REF!</definedName>
    <definedName name="______MV18" localSheetId="13">#REF!</definedName>
    <definedName name="______MV18" localSheetId="8">#REF!</definedName>
    <definedName name="______MV18" localSheetId="4">#REF!</definedName>
    <definedName name="______MV18">#REF!</definedName>
    <definedName name="______MV19" localSheetId="13">#REF!</definedName>
    <definedName name="______MV19" localSheetId="8">#REF!</definedName>
    <definedName name="______MV19" localSheetId="4">#REF!</definedName>
    <definedName name="______MV19">#REF!</definedName>
    <definedName name="______MV2" localSheetId="13">#REF!</definedName>
    <definedName name="______MV2" localSheetId="8">#REF!</definedName>
    <definedName name="______MV2" localSheetId="4">#REF!</definedName>
    <definedName name="______MV2">#REF!</definedName>
    <definedName name="______MV20" localSheetId="13">#REF!</definedName>
    <definedName name="______MV20" localSheetId="8">#REF!</definedName>
    <definedName name="______MV20" localSheetId="4">#REF!</definedName>
    <definedName name="______MV20">#REF!</definedName>
    <definedName name="______MV3" localSheetId="13">#REF!</definedName>
    <definedName name="______MV3" localSheetId="8">#REF!</definedName>
    <definedName name="______MV3" localSheetId="4">#REF!</definedName>
    <definedName name="______MV3">#REF!</definedName>
    <definedName name="______MV5" localSheetId="13">#REF!</definedName>
    <definedName name="______MV5" localSheetId="8">#REF!</definedName>
    <definedName name="______MV5" localSheetId="4">#REF!</definedName>
    <definedName name="______MV5">#REF!</definedName>
    <definedName name="______MV6" localSheetId="13">#REF!</definedName>
    <definedName name="______MV6" localSheetId="8">#REF!</definedName>
    <definedName name="______MV6" localSheetId="4">#REF!</definedName>
    <definedName name="______MV6">#REF!</definedName>
    <definedName name="______MV7" localSheetId="13">#REF!</definedName>
    <definedName name="______MV7" localSheetId="8">#REF!</definedName>
    <definedName name="______MV7" localSheetId="4">#REF!</definedName>
    <definedName name="______MV7">#REF!</definedName>
    <definedName name="______MV8" localSheetId="13">#REF!</definedName>
    <definedName name="______MV8" localSheetId="8">#REF!</definedName>
    <definedName name="______MV8" localSheetId="4">#REF!</definedName>
    <definedName name="______MV8">#REF!</definedName>
    <definedName name="______MV9" localSheetId="13">#REF!</definedName>
    <definedName name="______MV9" localSheetId="8">#REF!</definedName>
    <definedName name="______MV9" localSheetId="4">#REF!</definedName>
    <definedName name="______MV9">#REF!</definedName>
    <definedName name="______n3" localSheetId="8" hidden="1">{"TAB1",#N/A,TRUE,"GENERAL";"TAB2",#N/A,TRUE,"GENERAL";"TAB3",#N/A,TRUE,"GENERAL";"TAB4",#N/A,TRUE,"GENERAL";"TAB5",#N/A,TRUE,"GENERAL"}</definedName>
    <definedName name="______n3" localSheetId="4" hidden="1">{"TAB1",#N/A,TRUE,"GENERAL";"TAB2",#N/A,TRUE,"GENERAL";"TAB3",#N/A,TRUE,"GENERAL";"TAB4",#N/A,TRUE,"GENERAL";"TAB5",#N/A,TRUE,"GENERAL"}</definedName>
    <definedName name="______n3" hidden="1">{"TAB1",#N/A,TRUE,"GENERAL";"TAB2",#N/A,TRUE,"GENERAL";"TAB3",#N/A,TRUE,"GENERAL";"TAB4",#N/A,TRUE,"GENERAL";"TAB5",#N/A,TRUE,"GENERAL"}</definedName>
    <definedName name="______n4" localSheetId="8" hidden="1">{"via1",#N/A,TRUE,"general";"via2",#N/A,TRUE,"general";"via3",#N/A,TRUE,"general"}</definedName>
    <definedName name="______n4" localSheetId="4" hidden="1">{"via1",#N/A,TRUE,"general";"via2",#N/A,TRUE,"general";"via3",#N/A,TRUE,"general"}</definedName>
    <definedName name="______n4" hidden="1">{"via1",#N/A,TRUE,"general";"via2",#N/A,TRUE,"general";"via3",#N/A,TRUE,"general"}</definedName>
    <definedName name="______n5" localSheetId="8" hidden="1">{"TAB1",#N/A,TRUE,"GENERAL";"TAB2",#N/A,TRUE,"GENERAL";"TAB3",#N/A,TRUE,"GENERAL";"TAB4",#N/A,TRUE,"GENERAL";"TAB5",#N/A,TRUE,"GENERAL"}</definedName>
    <definedName name="______n5" localSheetId="4" hidden="1">{"TAB1",#N/A,TRUE,"GENERAL";"TAB2",#N/A,TRUE,"GENERAL";"TAB3",#N/A,TRUE,"GENERAL";"TAB4",#N/A,TRUE,"GENERAL";"TAB5",#N/A,TRUE,"GENERAL"}</definedName>
    <definedName name="______n5" hidden="1">{"TAB1",#N/A,TRUE,"GENERAL";"TAB2",#N/A,TRUE,"GENERAL";"TAB3",#N/A,TRUE,"GENERAL";"TAB4",#N/A,TRUE,"GENERAL";"TAB5",#N/A,TRUE,"GENERAL"}</definedName>
    <definedName name="______nyn7" localSheetId="8" hidden="1">{"via1",#N/A,TRUE,"general";"via2",#N/A,TRUE,"general";"via3",#N/A,TRUE,"general"}</definedName>
    <definedName name="______nyn7" localSheetId="4" hidden="1">{"via1",#N/A,TRUE,"general";"via2",#N/A,TRUE,"general";"via3",#N/A,TRUE,"general"}</definedName>
    <definedName name="______nyn7" hidden="1">{"via1",#N/A,TRUE,"general";"via2",#N/A,TRUE,"general";"via3",#N/A,TRUE,"general"}</definedName>
    <definedName name="______o4" localSheetId="8" hidden="1">{"via1",#N/A,TRUE,"general";"via2",#N/A,TRUE,"general";"via3",#N/A,TRUE,"general"}</definedName>
    <definedName name="______o4" localSheetId="4" hidden="1">{"via1",#N/A,TRUE,"general";"via2",#N/A,TRUE,"general";"via3",#N/A,TRUE,"general"}</definedName>
    <definedName name="______o4" hidden="1">{"via1",#N/A,TRUE,"general";"via2",#N/A,TRUE,"general";"via3",#N/A,TRUE,"general"}</definedName>
    <definedName name="______o5" localSheetId="8" hidden="1">{"TAB1",#N/A,TRUE,"GENERAL";"TAB2",#N/A,TRUE,"GENERAL";"TAB3",#N/A,TRUE,"GENERAL";"TAB4",#N/A,TRUE,"GENERAL";"TAB5",#N/A,TRUE,"GENERAL"}</definedName>
    <definedName name="______o5" localSheetId="4" hidden="1">{"TAB1",#N/A,TRUE,"GENERAL";"TAB2",#N/A,TRUE,"GENERAL";"TAB3",#N/A,TRUE,"GENERAL";"TAB4",#N/A,TRUE,"GENERAL";"TAB5",#N/A,TRUE,"GENERAL"}</definedName>
    <definedName name="______o5" hidden="1">{"TAB1",#N/A,TRUE,"GENERAL";"TAB2",#N/A,TRUE,"GENERAL";"TAB3",#N/A,TRUE,"GENERAL";"TAB4",#N/A,TRUE,"GENERAL";"TAB5",#N/A,TRUE,"GENERAL"}</definedName>
    <definedName name="______o6" localSheetId="8" hidden="1">{"TAB1",#N/A,TRUE,"GENERAL";"TAB2",#N/A,TRUE,"GENERAL";"TAB3",#N/A,TRUE,"GENERAL";"TAB4",#N/A,TRUE,"GENERAL";"TAB5",#N/A,TRUE,"GENERAL"}</definedName>
    <definedName name="______o6" localSheetId="4" hidden="1">{"TAB1",#N/A,TRUE,"GENERAL";"TAB2",#N/A,TRUE,"GENERAL";"TAB3",#N/A,TRUE,"GENERAL";"TAB4",#N/A,TRUE,"GENERAL";"TAB5",#N/A,TRUE,"GENERAL"}</definedName>
    <definedName name="______o6" hidden="1">{"TAB1",#N/A,TRUE,"GENERAL";"TAB2",#N/A,TRUE,"GENERAL";"TAB3",#N/A,TRUE,"GENERAL";"TAB4",#N/A,TRUE,"GENERAL";"TAB5",#N/A,TRUE,"GENERAL"}</definedName>
    <definedName name="______o7" localSheetId="8" hidden="1">{"TAB1",#N/A,TRUE,"GENERAL";"TAB2",#N/A,TRUE,"GENERAL";"TAB3",#N/A,TRUE,"GENERAL";"TAB4",#N/A,TRUE,"GENERAL";"TAB5",#N/A,TRUE,"GENERAL"}</definedName>
    <definedName name="______o7" localSheetId="4" hidden="1">{"TAB1",#N/A,TRUE,"GENERAL";"TAB2",#N/A,TRUE,"GENERAL";"TAB3",#N/A,TRUE,"GENERAL";"TAB4",#N/A,TRUE,"GENERAL";"TAB5",#N/A,TRUE,"GENERAL"}</definedName>
    <definedName name="______o7" hidden="1">{"TAB1",#N/A,TRUE,"GENERAL";"TAB2",#N/A,TRUE,"GENERAL";"TAB3",#N/A,TRUE,"GENERAL";"TAB4",#N/A,TRUE,"GENERAL";"TAB5",#N/A,TRUE,"GENERAL"}</definedName>
    <definedName name="______o8" localSheetId="8" hidden="1">{"via1",#N/A,TRUE,"general";"via2",#N/A,TRUE,"general";"via3",#N/A,TRUE,"general"}</definedName>
    <definedName name="______o8" localSheetId="4" hidden="1">{"via1",#N/A,TRUE,"general";"via2",#N/A,TRUE,"general";"via3",#N/A,TRUE,"general"}</definedName>
    <definedName name="______o8" hidden="1">{"via1",#N/A,TRUE,"general";"via2",#N/A,TRUE,"general";"via3",#N/A,TRUE,"general"}</definedName>
    <definedName name="______o9" localSheetId="8" hidden="1">{"TAB1",#N/A,TRUE,"GENERAL";"TAB2",#N/A,TRUE,"GENERAL";"TAB3",#N/A,TRUE,"GENERAL";"TAB4",#N/A,TRUE,"GENERAL";"TAB5",#N/A,TRUE,"GENERAL"}</definedName>
    <definedName name="______o9" localSheetId="4" hidden="1">{"TAB1",#N/A,TRUE,"GENERAL";"TAB2",#N/A,TRUE,"GENERAL";"TAB3",#N/A,TRUE,"GENERAL";"TAB4",#N/A,TRUE,"GENERAL";"TAB5",#N/A,TRUE,"GENERAL"}</definedName>
    <definedName name="______o9" hidden="1">{"TAB1",#N/A,TRUE,"GENERAL";"TAB2",#N/A,TRUE,"GENERAL";"TAB3",#N/A,TRUE,"GENERAL";"TAB4",#N/A,TRUE,"GENERAL";"TAB5",#N/A,TRUE,"GENERAL"}</definedName>
    <definedName name="______oj1" localSheetId="13">#REF!</definedName>
    <definedName name="______oj1" localSheetId="8">#REF!</definedName>
    <definedName name="______oj1" localSheetId="4">#REF!</definedName>
    <definedName name="______oj1">#REF!</definedName>
    <definedName name="______p6" localSheetId="8" hidden="1">{"via1",#N/A,TRUE,"general";"via2",#N/A,TRUE,"general";"via3",#N/A,TRUE,"general"}</definedName>
    <definedName name="______p6" localSheetId="4" hidden="1">{"via1",#N/A,TRUE,"general";"via2",#N/A,TRUE,"general";"via3",#N/A,TRUE,"general"}</definedName>
    <definedName name="______p6" hidden="1">{"via1",#N/A,TRUE,"general";"via2",#N/A,TRUE,"general";"via3",#N/A,TRUE,"general"}</definedName>
    <definedName name="______p7" localSheetId="8" hidden="1">{"via1",#N/A,TRUE,"general";"via2",#N/A,TRUE,"general";"via3",#N/A,TRUE,"general"}</definedName>
    <definedName name="______p7" localSheetId="4" hidden="1">{"via1",#N/A,TRUE,"general";"via2",#N/A,TRUE,"general";"via3",#N/A,TRUE,"general"}</definedName>
    <definedName name="______p7" hidden="1">{"via1",#N/A,TRUE,"general";"via2",#N/A,TRUE,"general";"via3",#N/A,TRUE,"general"}</definedName>
    <definedName name="______p8" localSheetId="8" hidden="1">{"TAB1",#N/A,TRUE,"GENERAL";"TAB2",#N/A,TRUE,"GENERAL";"TAB3",#N/A,TRUE,"GENERAL";"TAB4",#N/A,TRUE,"GENERAL";"TAB5",#N/A,TRUE,"GENERAL"}</definedName>
    <definedName name="______p8" localSheetId="4" hidden="1">{"TAB1",#N/A,TRUE,"GENERAL";"TAB2",#N/A,TRUE,"GENERAL";"TAB3",#N/A,TRUE,"GENERAL";"TAB4",#N/A,TRUE,"GENERAL";"TAB5",#N/A,TRUE,"GENERAL"}</definedName>
    <definedName name="______p8" hidden="1">{"TAB1",#N/A,TRUE,"GENERAL";"TAB2",#N/A,TRUE,"GENERAL";"TAB3",#N/A,TRUE,"GENERAL";"TAB4",#N/A,TRUE,"GENERAL";"TAB5",#N/A,TRUE,"GENERAL"}</definedName>
    <definedName name="______PJ50" localSheetId="13">#REF!</definedName>
    <definedName name="______PJ50" localSheetId="8">#REF!</definedName>
    <definedName name="______PJ50" localSheetId="4">#REF!</definedName>
    <definedName name="______PJ50">#REF!</definedName>
    <definedName name="______pj51" localSheetId="13">#REF!</definedName>
    <definedName name="______pj51" localSheetId="8">#REF!</definedName>
    <definedName name="______pj51" localSheetId="4">#REF!</definedName>
    <definedName name="______pj51">#REF!</definedName>
    <definedName name="______r" localSheetId="8" hidden="1">{"TAB1",#N/A,TRUE,"GENERAL";"TAB2",#N/A,TRUE,"GENERAL";"TAB3",#N/A,TRUE,"GENERAL";"TAB4",#N/A,TRUE,"GENERAL";"TAB5",#N/A,TRUE,"GENERAL"}</definedName>
    <definedName name="______r" localSheetId="4" hidden="1">{"TAB1",#N/A,TRUE,"GENERAL";"TAB2",#N/A,TRUE,"GENERAL";"TAB3",#N/A,TRUE,"GENERAL";"TAB4",#N/A,TRUE,"GENERAL";"TAB5",#N/A,TRUE,"GENERAL"}</definedName>
    <definedName name="______r" hidden="1">{"TAB1",#N/A,TRUE,"GENERAL";"TAB2",#N/A,TRUE,"GENERAL";"TAB3",#N/A,TRUE,"GENERAL";"TAB4",#N/A,TRUE,"GENERAL";"TAB5",#N/A,TRUE,"GENERAL"}</definedName>
    <definedName name="______r4r" localSheetId="8" hidden="1">{"via1",#N/A,TRUE,"general";"via2",#N/A,TRUE,"general";"via3",#N/A,TRUE,"general"}</definedName>
    <definedName name="______r4r" localSheetId="4" hidden="1">{"via1",#N/A,TRUE,"general";"via2",#N/A,TRUE,"general";"via3",#N/A,TRUE,"general"}</definedName>
    <definedName name="______r4r" hidden="1">{"via1",#N/A,TRUE,"general";"via2",#N/A,TRUE,"general";"via3",#N/A,TRUE,"general"}</definedName>
    <definedName name="______rc" localSheetId="13">#REF!</definedName>
    <definedName name="______rc" localSheetId="8">#REF!</definedName>
    <definedName name="______rc" localSheetId="4">#REF!</definedName>
    <definedName name="______rc">#REF!</definedName>
    <definedName name="______rtu6" localSheetId="8" hidden="1">{"via1",#N/A,TRUE,"general";"via2",#N/A,TRUE,"general";"via3",#N/A,TRUE,"general"}</definedName>
    <definedName name="______rtu6" localSheetId="4" hidden="1">{"via1",#N/A,TRUE,"general";"via2",#N/A,TRUE,"general";"via3",#N/A,TRUE,"general"}</definedName>
    <definedName name="______rtu6" hidden="1">{"via1",#N/A,TRUE,"general";"via2",#N/A,TRUE,"general";"via3",#N/A,TRUE,"general"}</definedName>
    <definedName name="______s1" localSheetId="8" hidden="1">{"via1",#N/A,TRUE,"general";"via2",#N/A,TRUE,"general";"via3",#N/A,TRUE,"general"}</definedName>
    <definedName name="______s1" localSheetId="4" hidden="1">{"via1",#N/A,TRUE,"general";"via2",#N/A,TRUE,"general";"via3",#N/A,TRUE,"general"}</definedName>
    <definedName name="______s1" hidden="1">{"via1",#N/A,TRUE,"general";"via2",#N/A,TRUE,"general";"via3",#N/A,TRUE,"general"}</definedName>
    <definedName name="______s2" localSheetId="8" hidden="1">{"TAB1",#N/A,TRUE,"GENERAL";"TAB2",#N/A,TRUE,"GENERAL";"TAB3",#N/A,TRUE,"GENERAL";"TAB4",#N/A,TRUE,"GENERAL";"TAB5",#N/A,TRUE,"GENERAL"}</definedName>
    <definedName name="______s2" localSheetId="4" hidden="1">{"TAB1",#N/A,TRUE,"GENERAL";"TAB2",#N/A,TRUE,"GENERAL";"TAB3",#N/A,TRUE,"GENERAL";"TAB4",#N/A,TRUE,"GENERAL";"TAB5",#N/A,TRUE,"GENERAL"}</definedName>
    <definedName name="______s2" hidden="1">{"TAB1",#N/A,TRUE,"GENERAL";"TAB2",#N/A,TRUE,"GENERAL";"TAB3",#N/A,TRUE,"GENERAL";"TAB4",#N/A,TRUE,"GENERAL";"TAB5",#N/A,TRUE,"GENERAL"}</definedName>
    <definedName name="______s3" localSheetId="8" hidden="1">{"TAB1",#N/A,TRUE,"GENERAL";"TAB2",#N/A,TRUE,"GENERAL";"TAB3",#N/A,TRUE,"GENERAL";"TAB4",#N/A,TRUE,"GENERAL";"TAB5",#N/A,TRUE,"GENERAL"}</definedName>
    <definedName name="______s3" localSheetId="4" hidden="1">{"TAB1",#N/A,TRUE,"GENERAL";"TAB2",#N/A,TRUE,"GENERAL";"TAB3",#N/A,TRUE,"GENERAL";"TAB4",#N/A,TRUE,"GENERAL";"TAB5",#N/A,TRUE,"GENERAL"}</definedName>
    <definedName name="______s3" hidden="1">{"TAB1",#N/A,TRUE,"GENERAL";"TAB2",#N/A,TRUE,"GENERAL";"TAB3",#N/A,TRUE,"GENERAL";"TAB4",#N/A,TRUE,"GENERAL";"TAB5",#N/A,TRUE,"GENERAL"}</definedName>
    <definedName name="______s4" localSheetId="8" hidden="1">{"via1",#N/A,TRUE,"general";"via2",#N/A,TRUE,"general";"via3",#N/A,TRUE,"general"}</definedName>
    <definedName name="______s4" localSheetId="4" hidden="1">{"via1",#N/A,TRUE,"general";"via2",#N/A,TRUE,"general";"via3",#N/A,TRUE,"general"}</definedName>
    <definedName name="______s4" hidden="1">{"via1",#N/A,TRUE,"general";"via2",#N/A,TRUE,"general";"via3",#N/A,TRUE,"general"}</definedName>
    <definedName name="______s5" localSheetId="8" hidden="1">{"via1",#N/A,TRUE,"general";"via2",#N/A,TRUE,"general";"via3",#N/A,TRUE,"general"}</definedName>
    <definedName name="______s5" localSheetId="4" hidden="1">{"via1",#N/A,TRUE,"general";"via2",#N/A,TRUE,"general";"via3",#N/A,TRUE,"general"}</definedName>
    <definedName name="______s5" hidden="1">{"via1",#N/A,TRUE,"general";"via2",#N/A,TRUE,"general";"via3",#N/A,TRUE,"general"}</definedName>
    <definedName name="______s6" localSheetId="8" hidden="1">{"TAB1",#N/A,TRUE,"GENERAL";"TAB2",#N/A,TRUE,"GENERAL";"TAB3",#N/A,TRUE,"GENERAL";"TAB4",#N/A,TRUE,"GENERAL";"TAB5",#N/A,TRUE,"GENERAL"}</definedName>
    <definedName name="______s6" localSheetId="4" hidden="1">{"TAB1",#N/A,TRUE,"GENERAL";"TAB2",#N/A,TRUE,"GENERAL";"TAB3",#N/A,TRUE,"GENERAL";"TAB4",#N/A,TRUE,"GENERAL";"TAB5",#N/A,TRUE,"GENERAL"}</definedName>
    <definedName name="______s6" hidden="1">{"TAB1",#N/A,TRUE,"GENERAL";"TAB2",#N/A,TRUE,"GENERAL";"TAB3",#N/A,TRUE,"GENERAL";"TAB4",#N/A,TRUE,"GENERAL";"TAB5",#N/A,TRUE,"GENERAL"}</definedName>
    <definedName name="______s7" localSheetId="8" hidden="1">{"via1",#N/A,TRUE,"general";"via2",#N/A,TRUE,"general";"via3",#N/A,TRUE,"general"}</definedName>
    <definedName name="______s7" localSheetId="4" hidden="1">{"via1",#N/A,TRUE,"general";"via2",#N/A,TRUE,"general";"via3",#N/A,TRUE,"general"}</definedName>
    <definedName name="______s7" hidden="1">{"via1",#N/A,TRUE,"general";"via2",#N/A,TRUE,"general";"via3",#N/A,TRUE,"general"}</definedName>
    <definedName name="______SBC1" localSheetId="13">#REF!</definedName>
    <definedName name="______SBC1" localSheetId="8">#REF!</definedName>
    <definedName name="______SBC1" localSheetId="4">#REF!</definedName>
    <definedName name="______SBC1">#REF!</definedName>
    <definedName name="______SBC3" localSheetId="13">#REF!</definedName>
    <definedName name="______SBC3" localSheetId="8">#REF!</definedName>
    <definedName name="______SBC3" localSheetId="4">#REF!</definedName>
    <definedName name="______SBC3">#REF!</definedName>
    <definedName name="______SBC5" localSheetId="13">#REF!</definedName>
    <definedName name="______SBC5" localSheetId="8">#REF!</definedName>
    <definedName name="______SBC5" localSheetId="4">#REF!</definedName>
    <definedName name="______SBC5">#REF!</definedName>
    <definedName name="______t3" localSheetId="8" hidden="1">{"TAB1",#N/A,TRUE,"GENERAL";"TAB2",#N/A,TRUE,"GENERAL";"TAB3",#N/A,TRUE,"GENERAL";"TAB4",#N/A,TRUE,"GENERAL";"TAB5",#N/A,TRUE,"GENERAL"}</definedName>
    <definedName name="______t3" localSheetId="4" hidden="1">{"TAB1",#N/A,TRUE,"GENERAL";"TAB2",#N/A,TRUE,"GENERAL";"TAB3",#N/A,TRUE,"GENERAL";"TAB4",#N/A,TRUE,"GENERAL";"TAB5",#N/A,TRUE,"GENERAL"}</definedName>
    <definedName name="______t3" hidden="1">{"TAB1",#N/A,TRUE,"GENERAL";"TAB2",#N/A,TRUE,"GENERAL";"TAB3",#N/A,TRUE,"GENERAL";"TAB4",#N/A,TRUE,"GENERAL";"TAB5",#N/A,TRUE,"GENERAL"}</definedName>
    <definedName name="______t4" localSheetId="8" hidden="1">{"via1",#N/A,TRUE,"general";"via2",#N/A,TRUE,"general";"via3",#N/A,TRUE,"general"}</definedName>
    <definedName name="______t4" localSheetId="4" hidden="1">{"via1",#N/A,TRUE,"general";"via2",#N/A,TRUE,"general";"via3",#N/A,TRUE,"general"}</definedName>
    <definedName name="______t4" hidden="1">{"via1",#N/A,TRUE,"general";"via2",#N/A,TRUE,"general";"via3",#N/A,TRUE,"general"}</definedName>
    <definedName name="______t5" localSheetId="8" hidden="1">{"TAB1",#N/A,TRUE,"GENERAL";"TAB2",#N/A,TRUE,"GENERAL";"TAB3",#N/A,TRUE,"GENERAL";"TAB4",#N/A,TRUE,"GENERAL";"TAB5",#N/A,TRUE,"GENERAL"}</definedName>
    <definedName name="______t5" localSheetId="4" hidden="1">{"TAB1",#N/A,TRUE,"GENERAL";"TAB2",#N/A,TRUE,"GENERAL";"TAB3",#N/A,TRUE,"GENERAL";"TAB4",#N/A,TRUE,"GENERAL";"TAB5",#N/A,TRUE,"GENERAL"}</definedName>
    <definedName name="______t5" hidden="1">{"TAB1",#N/A,TRUE,"GENERAL";"TAB2",#N/A,TRUE,"GENERAL";"TAB3",#N/A,TRUE,"GENERAL";"TAB4",#N/A,TRUE,"GENERAL";"TAB5",#N/A,TRUE,"GENERAL"}</definedName>
    <definedName name="______t6" localSheetId="8" hidden="1">{"via1",#N/A,TRUE,"general";"via2",#N/A,TRUE,"general";"via3",#N/A,TRUE,"general"}</definedName>
    <definedName name="______t6" localSheetId="4" hidden="1">{"via1",#N/A,TRUE,"general";"via2",#N/A,TRUE,"general";"via3",#N/A,TRUE,"general"}</definedName>
    <definedName name="______t6" hidden="1">{"via1",#N/A,TRUE,"general";"via2",#N/A,TRUE,"general";"via3",#N/A,TRUE,"general"}</definedName>
    <definedName name="______t66" localSheetId="8" hidden="1">{"TAB1",#N/A,TRUE,"GENERAL";"TAB2",#N/A,TRUE,"GENERAL";"TAB3",#N/A,TRUE,"GENERAL";"TAB4",#N/A,TRUE,"GENERAL";"TAB5",#N/A,TRUE,"GENERAL"}</definedName>
    <definedName name="______t66" localSheetId="4" hidden="1">{"TAB1",#N/A,TRUE,"GENERAL";"TAB2",#N/A,TRUE,"GENERAL";"TAB3",#N/A,TRUE,"GENERAL";"TAB4",#N/A,TRUE,"GENERAL";"TAB5",#N/A,TRUE,"GENERAL"}</definedName>
    <definedName name="______t66" hidden="1">{"TAB1",#N/A,TRUE,"GENERAL";"TAB2",#N/A,TRUE,"GENERAL";"TAB3",#N/A,TRUE,"GENERAL";"TAB4",#N/A,TRUE,"GENERAL";"TAB5",#N/A,TRUE,"GENERAL"}</definedName>
    <definedName name="______t7" localSheetId="8" hidden="1">{"via1",#N/A,TRUE,"general";"via2",#N/A,TRUE,"general";"via3",#N/A,TRUE,"general"}</definedName>
    <definedName name="______t7" localSheetId="4" hidden="1">{"via1",#N/A,TRUE,"general";"via2",#N/A,TRUE,"general";"via3",#N/A,TRUE,"general"}</definedName>
    <definedName name="______t7" hidden="1">{"via1",#N/A,TRUE,"general";"via2",#N/A,TRUE,"general";"via3",#N/A,TRUE,"general"}</definedName>
    <definedName name="______t77" localSheetId="8" hidden="1">{"TAB1",#N/A,TRUE,"GENERAL";"TAB2",#N/A,TRUE,"GENERAL";"TAB3",#N/A,TRUE,"GENERAL";"TAB4",#N/A,TRUE,"GENERAL";"TAB5",#N/A,TRUE,"GENERAL"}</definedName>
    <definedName name="______t77" localSheetId="4" hidden="1">{"TAB1",#N/A,TRUE,"GENERAL";"TAB2",#N/A,TRUE,"GENERAL";"TAB3",#N/A,TRUE,"GENERAL";"TAB4",#N/A,TRUE,"GENERAL";"TAB5",#N/A,TRUE,"GENERAL"}</definedName>
    <definedName name="______t77" hidden="1">{"TAB1",#N/A,TRUE,"GENERAL";"TAB2",#N/A,TRUE,"GENERAL";"TAB3",#N/A,TRUE,"GENERAL";"TAB4",#N/A,TRUE,"GENERAL";"TAB5",#N/A,TRUE,"GENERAL"}</definedName>
    <definedName name="______t8" localSheetId="8" hidden="1">{"TAB1",#N/A,TRUE,"GENERAL";"TAB2",#N/A,TRUE,"GENERAL";"TAB3",#N/A,TRUE,"GENERAL";"TAB4",#N/A,TRUE,"GENERAL";"TAB5",#N/A,TRUE,"GENERAL"}</definedName>
    <definedName name="______t8" localSheetId="4" hidden="1">{"TAB1",#N/A,TRUE,"GENERAL";"TAB2",#N/A,TRUE,"GENERAL";"TAB3",#N/A,TRUE,"GENERAL";"TAB4",#N/A,TRUE,"GENERAL";"TAB5",#N/A,TRUE,"GENERAL"}</definedName>
    <definedName name="______t8" hidden="1">{"TAB1",#N/A,TRUE,"GENERAL";"TAB2",#N/A,TRUE,"GENERAL";"TAB3",#N/A,TRUE,"GENERAL";"TAB4",#N/A,TRUE,"GENERAL";"TAB5",#N/A,TRUE,"GENERAL"}</definedName>
    <definedName name="______t88" localSheetId="8" hidden="1">{"via1",#N/A,TRUE,"general";"via2",#N/A,TRUE,"general";"via3",#N/A,TRUE,"general"}</definedName>
    <definedName name="______t88" localSheetId="4" hidden="1">{"via1",#N/A,TRUE,"general";"via2",#N/A,TRUE,"general";"via3",#N/A,TRUE,"general"}</definedName>
    <definedName name="______t88" hidden="1">{"via1",#N/A,TRUE,"general";"via2",#N/A,TRUE,"general";"via3",#N/A,TRUE,"general"}</definedName>
    <definedName name="______t9" localSheetId="8" hidden="1">{"TAB1",#N/A,TRUE,"GENERAL";"TAB2",#N/A,TRUE,"GENERAL";"TAB3",#N/A,TRUE,"GENERAL";"TAB4",#N/A,TRUE,"GENERAL";"TAB5",#N/A,TRUE,"GENERAL"}</definedName>
    <definedName name="______t9" localSheetId="4" hidden="1">{"TAB1",#N/A,TRUE,"GENERAL";"TAB2",#N/A,TRUE,"GENERAL";"TAB3",#N/A,TRUE,"GENERAL";"TAB4",#N/A,TRUE,"GENERAL";"TAB5",#N/A,TRUE,"GENERAL"}</definedName>
    <definedName name="______t9" hidden="1">{"TAB1",#N/A,TRUE,"GENERAL";"TAB2",#N/A,TRUE,"GENERAL";"TAB3",#N/A,TRUE,"GENERAL";"TAB4",#N/A,TRUE,"GENERAL";"TAB5",#N/A,TRUE,"GENERAL"}</definedName>
    <definedName name="______t99" localSheetId="8" hidden="1">{"via1",#N/A,TRUE,"general";"via2",#N/A,TRUE,"general";"via3",#N/A,TRUE,"general"}</definedName>
    <definedName name="______t99" localSheetId="4" hidden="1">{"via1",#N/A,TRUE,"general";"via2",#N/A,TRUE,"general";"via3",#N/A,TRUE,"general"}</definedName>
    <definedName name="______t99" hidden="1">{"via1",#N/A,TRUE,"general";"via2",#N/A,TRUE,"general";"via3",#N/A,TRUE,"general"}</definedName>
    <definedName name="______TD02" localSheetId="8">[0]!ERR</definedName>
    <definedName name="______TD02" localSheetId="4">[0]!ERR</definedName>
    <definedName name="______TD02">[0]!ERR</definedName>
    <definedName name="______TD02_1">#NAME?</definedName>
    <definedName name="______TD02_2">#NAME?</definedName>
    <definedName name="______TD02_4">#NAME?</definedName>
    <definedName name="______TD02_6">#NAME?</definedName>
    <definedName name="______TD02_7">#NAME?</definedName>
    <definedName name="______TD02_8">#NAME?</definedName>
    <definedName name="______u4" localSheetId="8" hidden="1">{"TAB1",#N/A,TRUE,"GENERAL";"TAB2",#N/A,TRUE,"GENERAL";"TAB3",#N/A,TRUE,"GENERAL";"TAB4",#N/A,TRUE,"GENERAL";"TAB5",#N/A,TRUE,"GENERAL"}</definedName>
    <definedName name="______u4" localSheetId="4" hidden="1">{"TAB1",#N/A,TRUE,"GENERAL";"TAB2",#N/A,TRUE,"GENERAL";"TAB3",#N/A,TRUE,"GENERAL";"TAB4",#N/A,TRUE,"GENERAL";"TAB5",#N/A,TRUE,"GENERAL"}</definedName>
    <definedName name="______u4" hidden="1">{"TAB1",#N/A,TRUE,"GENERAL";"TAB2",#N/A,TRUE,"GENERAL";"TAB3",#N/A,TRUE,"GENERAL";"TAB4",#N/A,TRUE,"GENERAL";"TAB5",#N/A,TRUE,"GENERAL"}</definedName>
    <definedName name="______u5" localSheetId="8" hidden="1">{"TAB1",#N/A,TRUE,"GENERAL";"TAB2",#N/A,TRUE,"GENERAL";"TAB3",#N/A,TRUE,"GENERAL";"TAB4",#N/A,TRUE,"GENERAL";"TAB5",#N/A,TRUE,"GENERAL"}</definedName>
    <definedName name="______u5" localSheetId="4" hidden="1">{"TAB1",#N/A,TRUE,"GENERAL";"TAB2",#N/A,TRUE,"GENERAL";"TAB3",#N/A,TRUE,"GENERAL";"TAB4",#N/A,TRUE,"GENERAL";"TAB5",#N/A,TRUE,"GENERAL"}</definedName>
    <definedName name="______u5" hidden="1">{"TAB1",#N/A,TRUE,"GENERAL";"TAB2",#N/A,TRUE,"GENERAL";"TAB3",#N/A,TRUE,"GENERAL";"TAB4",#N/A,TRUE,"GENERAL";"TAB5",#N/A,TRUE,"GENERAL"}</definedName>
    <definedName name="______u6" localSheetId="8" hidden="1">{"TAB1",#N/A,TRUE,"GENERAL";"TAB2",#N/A,TRUE,"GENERAL";"TAB3",#N/A,TRUE,"GENERAL";"TAB4",#N/A,TRUE,"GENERAL";"TAB5",#N/A,TRUE,"GENERAL"}</definedName>
    <definedName name="______u6" localSheetId="4" hidden="1">{"TAB1",#N/A,TRUE,"GENERAL";"TAB2",#N/A,TRUE,"GENERAL";"TAB3",#N/A,TRUE,"GENERAL";"TAB4",#N/A,TRUE,"GENERAL";"TAB5",#N/A,TRUE,"GENERAL"}</definedName>
    <definedName name="______u6" hidden="1">{"TAB1",#N/A,TRUE,"GENERAL";"TAB2",#N/A,TRUE,"GENERAL";"TAB3",#N/A,TRUE,"GENERAL";"TAB4",#N/A,TRUE,"GENERAL";"TAB5",#N/A,TRUE,"GENERAL"}</definedName>
    <definedName name="______u7" localSheetId="8" hidden="1">{"via1",#N/A,TRUE,"general";"via2",#N/A,TRUE,"general";"via3",#N/A,TRUE,"general"}</definedName>
    <definedName name="______u7" localSheetId="4" hidden="1">{"via1",#N/A,TRUE,"general";"via2",#N/A,TRUE,"general";"via3",#N/A,TRUE,"general"}</definedName>
    <definedName name="______u7" hidden="1">{"via1",#N/A,TRUE,"general";"via2",#N/A,TRUE,"general";"via3",#N/A,TRUE,"general"}</definedName>
    <definedName name="______u8" localSheetId="8" hidden="1">{"TAB1",#N/A,TRUE,"GENERAL";"TAB2",#N/A,TRUE,"GENERAL";"TAB3",#N/A,TRUE,"GENERAL";"TAB4",#N/A,TRUE,"GENERAL";"TAB5",#N/A,TRUE,"GENERAL"}</definedName>
    <definedName name="______u8" localSheetId="4" hidden="1">{"TAB1",#N/A,TRUE,"GENERAL";"TAB2",#N/A,TRUE,"GENERAL";"TAB3",#N/A,TRUE,"GENERAL";"TAB4",#N/A,TRUE,"GENERAL";"TAB5",#N/A,TRUE,"GENERAL"}</definedName>
    <definedName name="______u8" hidden="1">{"TAB1",#N/A,TRUE,"GENERAL";"TAB2",#N/A,TRUE,"GENERAL";"TAB3",#N/A,TRUE,"GENERAL";"TAB4",#N/A,TRUE,"GENERAL";"TAB5",#N/A,TRUE,"GENERAL"}</definedName>
    <definedName name="______u9" localSheetId="8" hidden="1">{"TAB1",#N/A,TRUE,"GENERAL";"TAB2",#N/A,TRUE,"GENERAL";"TAB3",#N/A,TRUE,"GENERAL";"TAB4",#N/A,TRUE,"GENERAL";"TAB5",#N/A,TRUE,"GENERAL"}</definedName>
    <definedName name="______u9" localSheetId="4" hidden="1">{"TAB1",#N/A,TRUE,"GENERAL";"TAB2",#N/A,TRUE,"GENERAL";"TAB3",#N/A,TRUE,"GENERAL";"TAB4",#N/A,TRUE,"GENERAL";"TAB5",#N/A,TRUE,"GENERAL"}</definedName>
    <definedName name="______u9" hidden="1">{"TAB1",#N/A,TRUE,"GENERAL";"TAB2",#N/A,TRUE,"GENERAL";"TAB3",#N/A,TRUE,"GENERAL";"TAB4",#N/A,TRUE,"GENERAL";"TAB5",#N/A,TRUE,"GENERAL"}</definedName>
    <definedName name="______ur7" localSheetId="8" hidden="1">{"TAB1",#N/A,TRUE,"GENERAL";"TAB2",#N/A,TRUE,"GENERAL";"TAB3",#N/A,TRUE,"GENERAL";"TAB4",#N/A,TRUE,"GENERAL";"TAB5",#N/A,TRUE,"GENERAL"}</definedName>
    <definedName name="______ur7" localSheetId="4" hidden="1">{"TAB1",#N/A,TRUE,"GENERAL";"TAB2",#N/A,TRUE,"GENERAL";"TAB3",#N/A,TRUE,"GENERAL";"TAB4",#N/A,TRUE,"GENERAL";"TAB5",#N/A,TRUE,"GENERAL"}</definedName>
    <definedName name="______ur7" hidden="1">{"TAB1",#N/A,TRUE,"GENERAL";"TAB2",#N/A,TRUE,"GENERAL";"TAB3",#N/A,TRUE,"GENERAL";"TAB4",#N/A,TRUE,"GENERAL";"TAB5",#N/A,TRUE,"GENERAL"}</definedName>
    <definedName name="______v2" localSheetId="8" hidden="1">{"via1",#N/A,TRUE,"general";"via2",#N/A,TRUE,"general";"via3",#N/A,TRUE,"general"}</definedName>
    <definedName name="______v2" localSheetId="4" hidden="1">{"via1",#N/A,TRUE,"general";"via2",#N/A,TRUE,"general";"via3",#N/A,TRUE,"general"}</definedName>
    <definedName name="______v2" hidden="1">{"via1",#N/A,TRUE,"general";"via2",#N/A,TRUE,"general";"via3",#N/A,TRUE,"general"}</definedName>
    <definedName name="______v3" localSheetId="8" hidden="1">{"TAB1",#N/A,TRUE,"GENERAL";"TAB2",#N/A,TRUE,"GENERAL";"TAB3",#N/A,TRUE,"GENERAL";"TAB4",#N/A,TRUE,"GENERAL";"TAB5",#N/A,TRUE,"GENERAL"}</definedName>
    <definedName name="______v3" localSheetId="4" hidden="1">{"TAB1",#N/A,TRUE,"GENERAL";"TAB2",#N/A,TRUE,"GENERAL";"TAB3",#N/A,TRUE,"GENERAL";"TAB4",#N/A,TRUE,"GENERAL";"TAB5",#N/A,TRUE,"GENERAL"}</definedName>
    <definedName name="______v3" hidden="1">{"TAB1",#N/A,TRUE,"GENERAL";"TAB2",#N/A,TRUE,"GENERAL";"TAB3",#N/A,TRUE,"GENERAL";"TAB4",#N/A,TRUE,"GENERAL";"TAB5",#N/A,TRUE,"GENERAL"}</definedName>
    <definedName name="______v4" localSheetId="8" hidden="1">{"TAB1",#N/A,TRUE,"GENERAL";"TAB2",#N/A,TRUE,"GENERAL";"TAB3",#N/A,TRUE,"GENERAL";"TAB4",#N/A,TRUE,"GENERAL";"TAB5",#N/A,TRUE,"GENERAL"}</definedName>
    <definedName name="______v4" localSheetId="4" hidden="1">{"TAB1",#N/A,TRUE,"GENERAL";"TAB2",#N/A,TRUE,"GENERAL";"TAB3",#N/A,TRUE,"GENERAL";"TAB4",#N/A,TRUE,"GENERAL";"TAB5",#N/A,TRUE,"GENERAL"}</definedName>
    <definedName name="______v4" hidden="1">{"TAB1",#N/A,TRUE,"GENERAL";"TAB2",#N/A,TRUE,"GENERAL";"TAB3",#N/A,TRUE,"GENERAL";"TAB4",#N/A,TRUE,"GENERAL";"TAB5",#N/A,TRUE,"GENERAL"}</definedName>
    <definedName name="______v5" localSheetId="8" hidden="1">{"TAB1",#N/A,TRUE,"GENERAL";"TAB2",#N/A,TRUE,"GENERAL";"TAB3",#N/A,TRUE,"GENERAL";"TAB4",#N/A,TRUE,"GENERAL";"TAB5",#N/A,TRUE,"GENERAL"}</definedName>
    <definedName name="______v5" localSheetId="4" hidden="1">{"TAB1",#N/A,TRUE,"GENERAL";"TAB2",#N/A,TRUE,"GENERAL";"TAB3",#N/A,TRUE,"GENERAL";"TAB4",#N/A,TRUE,"GENERAL";"TAB5",#N/A,TRUE,"GENERAL"}</definedName>
    <definedName name="______v5" hidden="1">{"TAB1",#N/A,TRUE,"GENERAL";"TAB2",#N/A,TRUE,"GENERAL";"TAB3",#N/A,TRUE,"GENERAL";"TAB4",#N/A,TRUE,"GENERAL";"TAB5",#N/A,TRUE,"GENERAL"}</definedName>
    <definedName name="______v6" localSheetId="8" hidden="1">{"TAB1",#N/A,TRUE,"GENERAL";"TAB2",#N/A,TRUE,"GENERAL";"TAB3",#N/A,TRUE,"GENERAL";"TAB4",#N/A,TRUE,"GENERAL";"TAB5",#N/A,TRUE,"GENERAL"}</definedName>
    <definedName name="______v6" localSheetId="4" hidden="1">{"TAB1",#N/A,TRUE,"GENERAL";"TAB2",#N/A,TRUE,"GENERAL";"TAB3",#N/A,TRUE,"GENERAL";"TAB4",#N/A,TRUE,"GENERAL";"TAB5",#N/A,TRUE,"GENERAL"}</definedName>
    <definedName name="______v6" hidden="1">{"TAB1",#N/A,TRUE,"GENERAL";"TAB2",#N/A,TRUE,"GENERAL";"TAB3",#N/A,TRUE,"GENERAL";"TAB4",#N/A,TRUE,"GENERAL";"TAB5",#N/A,TRUE,"GENERAL"}</definedName>
    <definedName name="______v7" localSheetId="8" hidden="1">{"via1",#N/A,TRUE,"general";"via2",#N/A,TRUE,"general";"via3",#N/A,TRUE,"general"}</definedName>
    <definedName name="______v7" localSheetId="4" hidden="1">{"via1",#N/A,TRUE,"general";"via2",#N/A,TRUE,"general";"via3",#N/A,TRUE,"general"}</definedName>
    <definedName name="______v7" hidden="1">{"via1",#N/A,TRUE,"general";"via2",#N/A,TRUE,"general";"via3",#N/A,TRUE,"general"}</definedName>
    <definedName name="______v8" localSheetId="8" hidden="1">{"TAB1",#N/A,TRUE,"GENERAL";"TAB2",#N/A,TRUE,"GENERAL";"TAB3",#N/A,TRUE,"GENERAL";"TAB4",#N/A,TRUE,"GENERAL";"TAB5",#N/A,TRUE,"GENERAL"}</definedName>
    <definedName name="______v8" localSheetId="4" hidden="1">{"TAB1",#N/A,TRUE,"GENERAL";"TAB2",#N/A,TRUE,"GENERAL";"TAB3",#N/A,TRUE,"GENERAL";"TAB4",#N/A,TRUE,"GENERAL";"TAB5",#N/A,TRUE,"GENERAL"}</definedName>
    <definedName name="______v8" hidden="1">{"TAB1",#N/A,TRUE,"GENERAL";"TAB2",#N/A,TRUE,"GENERAL";"TAB3",#N/A,TRUE,"GENERAL";"TAB4",#N/A,TRUE,"GENERAL";"TAB5",#N/A,TRUE,"GENERAL"}</definedName>
    <definedName name="______v9" localSheetId="8" hidden="1">{"TAB1",#N/A,TRUE,"GENERAL";"TAB2",#N/A,TRUE,"GENERAL";"TAB3",#N/A,TRUE,"GENERAL";"TAB4",#N/A,TRUE,"GENERAL";"TAB5",#N/A,TRUE,"GENERAL"}</definedName>
    <definedName name="______v9" localSheetId="4" hidden="1">{"TAB1",#N/A,TRUE,"GENERAL";"TAB2",#N/A,TRUE,"GENERAL";"TAB3",#N/A,TRUE,"GENERAL";"TAB4",#N/A,TRUE,"GENERAL";"TAB5",#N/A,TRUE,"GENERAL"}</definedName>
    <definedName name="______v9" hidden="1">{"TAB1",#N/A,TRUE,"GENERAL";"TAB2",#N/A,TRUE,"GENERAL";"TAB3",#N/A,TRUE,"GENERAL";"TAB4",#N/A,TRUE,"GENERAL";"TAB5",#N/A,TRUE,"GENERAL"}</definedName>
    <definedName name="______vfv4" localSheetId="8" hidden="1">{"via1",#N/A,TRUE,"general";"via2",#N/A,TRUE,"general";"via3",#N/A,TRUE,"general"}</definedName>
    <definedName name="______vfv4" localSheetId="4" hidden="1">{"via1",#N/A,TRUE,"general";"via2",#N/A,TRUE,"general";"via3",#N/A,TRUE,"general"}</definedName>
    <definedName name="______vfv4" hidden="1">{"via1",#N/A,TRUE,"general";"via2",#N/A,TRUE,"general";"via3",#N/A,TRUE,"general"}</definedName>
    <definedName name="______x1" localSheetId="8" hidden="1">{"TAB1",#N/A,TRUE,"GENERAL";"TAB2",#N/A,TRUE,"GENERAL";"TAB3",#N/A,TRUE,"GENERAL";"TAB4",#N/A,TRUE,"GENERAL";"TAB5",#N/A,TRUE,"GENERAL"}</definedName>
    <definedName name="______x1" localSheetId="4" hidden="1">{"TAB1",#N/A,TRUE,"GENERAL";"TAB2",#N/A,TRUE,"GENERAL";"TAB3",#N/A,TRUE,"GENERAL";"TAB4",#N/A,TRUE,"GENERAL";"TAB5",#N/A,TRUE,"GENERAL"}</definedName>
    <definedName name="______x1" hidden="1">{"TAB1",#N/A,TRUE,"GENERAL";"TAB2",#N/A,TRUE,"GENERAL";"TAB3",#N/A,TRUE,"GENERAL";"TAB4",#N/A,TRUE,"GENERAL";"TAB5",#N/A,TRUE,"GENERAL"}</definedName>
    <definedName name="______x2" localSheetId="8" hidden="1">{"via1",#N/A,TRUE,"general";"via2",#N/A,TRUE,"general";"via3",#N/A,TRUE,"general"}</definedName>
    <definedName name="______x2" localSheetId="4" hidden="1">{"via1",#N/A,TRUE,"general";"via2",#N/A,TRUE,"general";"via3",#N/A,TRUE,"general"}</definedName>
    <definedName name="______x2" hidden="1">{"via1",#N/A,TRUE,"general";"via2",#N/A,TRUE,"general";"via3",#N/A,TRUE,"general"}</definedName>
    <definedName name="______x3" localSheetId="8" hidden="1">{"via1",#N/A,TRUE,"general";"via2",#N/A,TRUE,"general";"via3",#N/A,TRUE,"general"}</definedName>
    <definedName name="______x3" localSheetId="4" hidden="1">{"via1",#N/A,TRUE,"general";"via2",#N/A,TRUE,"general";"via3",#N/A,TRUE,"general"}</definedName>
    <definedName name="______x3" hidden="1">{"via1",#N/A,TRUE,"general";"via2",#N/A,TRUE,"general";"via3",#N/A,TRUE,"general"}</definedName>
    <definedName name="______x4" localSheetId="8" hidden="1">{"via1",#N/A,TRUE,"general";"via2",#N/A,TRUE,"general";"via3",#N/A,TRUE,"general"}</definedName>
    <definedName name="______x4" localSheetId="4" hidden="1">{"via1",#N/A,TRUE,"general";"via2",#N/A,TRUE,"general";"via3",#N/A,TRUE,"general"}</definedName>
    <definedName name="______x4" hidden="1">{"via1",#N/A,TRUE,"general";"via2",#N/A,TRUE,"general";"via3",#N/A,TRUE,"general"}</definedName>
    <definedName name="______x5" localSheetId="8" hidden="1">{"TAB1",#N/A,TRUE,"GENERAL";"TAB2",#N/A,TRUE,"GENERAL";"TAB3",#N/A,TRUE,"GENERAL";"TAB4",#N/A,TRUE,"GENERAL";"TAB5",#N/A,TRUE,"GENERAL"}</definedName>
    <definedName name="______x5" localSheetId="4" hidden="1">{"TAB1",#N/A,TRUE,"GENERAL";"TAB2",#N/A,TRUE,"GENERAL";"TAB3",#N/A,TRUE,"GENERAL";"TAB4",#N/A,TRUE,"GENERAL";"TAB5",#N/A,TRUE,"GENERAL"}</definedName>
    <definedName name="______x5" hidden="1">{"TAB1",#N/A,TRUE,"GENERAL";"TAB2",#N/A,TRUE,"GENERAL";"TAB3",#N/A,TRUE,"GENERAL";"TAB4",#N/A,TRUE,"GENERAL";"TAB5",#N/A,TRUE,"GENERAL"}</definedName>
    <definedName name="______x6" localSheetId="8" hidden="1">{"TAB1",#N/A,TRUE,"GENERAL";"TAB2",#N/A,TRUE,"GENERAL";"TAB3",#N/A,TRUE,"GENERAL";"TAB4",#N/A,TRUE,"GENERAL";"TAB5",#N/A,TRUE,"GENERAL"}</definedName>
    <definedName name="______x6" localSheetId="4" hidden="1">{"TAB1",#N/A,TRUE,"GENERAL";"TAB2",#N/A,TRUE,"GENERAL";"TAB3",#N/A,TRUE,"GENERAL";"TAB4",#N/A,TRUE,"GENERAL";"TAB5",#N/A,TRUE,"GENERAL"}</definedName>
    <definedName name="______x6" hidden="1">{"TAB1",#N/A,TRUE,"GENERAL";"TAB2",#N/A,TRUE,"GENERAL";"TAB3",#N/A,TRUE,"GENERAL";"TAB4",#N/A,TRUE,"GENERAL";"TAB5",#N/A,TRUE,"GENERAL"}</definedName>
    <definedName name="______x7" localSheetId="8" hidden="1">{"TAB1",#N/A,TRUE,"GENERAL";"TAB2",#N/A,TRUE,"GENERAL";"TAB3",#N/A,TRUE,"GENERAL";"TAB4",#N/A,TRUE,"GENERAL";"TAB5",#N/A,TRUE,"GENERAL"}</definedName>
    <definedName name="______x7" localSheetId="4" hidden="1">{"TAB1",#N/A,TRUE,"GENERAL";"TAB2",#N/A,TRUE,"GENERAL";"TAB3",#N/A,TRUE,"GENERAL";"TAB4",#N/A,TRUE,"GENERAL";"TAB5",#N/A,TRUE,"GENERAL"}</definedName>
    <definedName name="______x7" hidden="1">{"TAB1",#N/A,TRUE,"GENERAL";"TAB2",#N/A,TRUE,"GENERAL";"TAB3",#N/A,TRUE,"GENERAL";"TAB4",#N/A,TRUE,"GENERAL";"TAB5",#N/A,TRUE,"GENERAL"}</definedName>
    <definedName name="______x8" localSheetId="8" hidden="1">{"via1",#N/A,TRUE,"general";"via2",#N/A,TRUE,"general";"via3",#N/A,TRUE,"general"}</definedName>
    <definedName name="______x8" localSheetId="4" hidden="1">{"via1",#N/A,TRUE,"general";"via2",#N/A,TRUE,"general";"via3",#N/A,TRUE,"general"}</definedName>
    <definedName name="______x8" hidden="1">{"via1",#N/A,TRUE,"general";"via2",#N/A,TRUE,"general";"via3",#N/A,TRUE,"general"}</definedName>
    <definedName name="______x9" localSheetId="8" hidden="1">{"TAB1",#N/A,TRUE,"GENERAL";"TAB2",#N/A,TRUE,"GENERAL";"TAB3",#N/A,TRUE,"GENERAL";"TAB4",#N/A,TRUE,"GENERAL";"TAB5",#N/A,TRUE,"GENERAL"}</definedName>
    <definedName name="______x9" localSheetId="4" hidden="1">{"TAB1",#N/A,TRUE,"GENERAL";"TAB2",#N/A,TRUE,"GENERAL";"TAB3",#N/A,TRUE,"GENERAL";"TAB4",#N/A,TRUE,"GENERAL";"TAB5",#N/A,TRUE,"GENERAL"}</definedName>
    <definedName name="______x9" hidden="1">{"TAB1",#N/A,TRUE,"GENERAL";"TAB2",#N/A,TRUE,"GENERAL";"TAB3",#N/A,TRUE,"GENERAL";"TAB4",#N/A,TRUE,"GENERAL";"TAB5",#N/A,TRUE,"GENERAL"}</definedName>
    <definedName name="______xlnm.Print_Area" localSheetId="13">#REF!</definedName>
    <definedName name="______xlnm.Print_Area" localSheetId="8">#REF!</definedName>
    <definedName name="______xlnm.Print_Area" localSheetId="4">#REF!</definedName>
    <definedName name="______xlnm.Print_Area">#REF!</definedName>
    <definedName name="______xlnm.Print_Titles" localSheetId="13">#REF!</definedName>
    <definedName name="______xlnm.Print_Titles" localSheetId="8">#REF!</definedName>
    <definedName name="______xlnm.Print_Titles" localSheetId="4">#REF!</definedName>
    <definedName name="______xlnm.Print_Titles">#REF!</definedName>
    <definedName name="______xlnm.Print_Titles_1" localSheetId="13">#REF!</definedName>
    <definedName name="______xlnm.Print_Titles_1" localSheetId="8">#REF!</definedName>
    <definedName name="______xlnm.Print_Titles_1" localSheetId="4">#REF!</definedName>
    <definedName name="______xlnm.Print_Titles_1">#REF!</definedName>
    <definedName name="______xlnm.Print_Titles_2" localSheetId="13">#REF!</definedName>
    <definedName name="______xlnm.Print_Titles_2" localSheetId="8">#REF!</definedName>
    <definedName name="______xlnm.Print_Titles_2" localSheetId="4">#REF!</definedName>
    <definedName name="______xlnm.Print_Titles_2">#REF!</definedName>
    <definedName name="______xlnm.Print_Titles_4" localSheetId="13">#REF!</definedName>
    <definedName name="______xlnm.Print_Titles_4" localSheetId="8">#REF!</definedName>
    <definedName name="______xlnm.Print_Titles_4" localSheetId="4">#REF!</definedName>
    <definedName name="______xlnm.Print_Titles_4">#REF!</definedName>
    <definedName name="______xlnm.Print_Titles_4_1" localSheetId="13">#REF!</definedName>
    <definedName name="______xlnm.Print_Titles_4_1" localSheetId="8">#REF!</definedName>
    <definedName name="______xlnm.Print_Titles_4_1" localSheetId="4">#REF!</definedName>
    <definedName name="______xlnm.Print_Titles_4_1">#REF!</definedName>
    <definedName name="______xlnm.Print_Titles_4_2" localSheetId="13">#REF!</definedName>
    <definedName name="______xlnm.Print_Titles_4_2" localSheetId="8">#REF!</definedName>
    <definedName name="______xlnm.Print_Titles_4_2" localSheetId="4">#REF!</definedName>
    <definedName name="______xlnm.Print_Titles_4_2">#REF!</definedName>
    <definedName name="______y2" localSheetId="8" hidden="1">{"TAB1",#N/A,TRUE,"GENERAL";"TAB2",#N/A,TRUE,"GENERAL";"TAB3",#N/A,TRUE,"GENERAL";"TAB4",#N/A,TRUE,"GENERAL";"TAB5",#N/A,TRUE,"GENERAL"}</definedName>
    <definedName name="______y2" localSheetId="4" hidden="1">{"TAB1",#N/A,TRUE,"GENERAL";"TAB2",#N/A,TRUE,"GENERAL";"TAB3",#N/A,TRUE,"GENERAL";"TAB4",#N/A,TRUE,"GENERAL";"TAB5",#N/A,TRUE,"GENERAL"}</definedName>
    <definedName name="______y2" hidden="1">{"TAB1",#N/A,TRUE,"GENERAL";"TAB2",#N/A,TRUE,"GENERAL";"TAB3",#N/A,TRUE,"GENERAL";"TAB4",#N/A,TRUE,"GENERAL";"TAB5",#N/A,TRUE,"GENERAL"}</definedName>
    <definedName name="______y3" localSheetId="8" hidden="1">{"via1",#N/A,TRUE,"general";"via2",#N/A,TRUE,"general";"via3",#N/A,TRUE,"general"}</definedName>
    <definedName name="______y3" localSheetId="4" hidden="1">{"via1",#N/A,TRUE,"general";"via2",#N/A,TRUE,"general";"via3",#N/A,TRUE,"general"}</definedName>
    <definedName name="______y3" hidden="1">{"via1",#N/A,TRUE,"general";"via2",#N/A,TRUE,"general";"via3",#N/A,TRUE,"general"}</definedName>
    <definedName name="______y4" localSheetId="8" hidden="1">{"via1",#N/A,TRUE,"general";"via2",#N/A,TRUE,"general";"via3",#N/A,TRUE,"general"}</definedName>
    <definedName name="______y4" localSheetId="4" hidden="1">{"via1",#N/A,TRUE,"general";"via2",#N/A,TRUE,"general";"via3",#N/A,TRUE,"general"}</definedName>
    <definedName name="______y4" hidden="1">{"via1",#N/A,TRUE,"general";"via2",#N/A,TRUE,"general";"via3",#N/A,TRUE,"general"}</definedName>
    <definedName name="______y5" localSheetId="8" hidden="1">{"TAB1",#N/A,TRUE,"GENERAL";"TAB2",#N/A,TRUE,"GENERAL";"TAB3",#N/A,TRUE,"GENERAL";"TAB4",#N/A,TRUE,"GENERAL";"TAB5",#N/A,TRUE,"GENERAL"}</definedName>
    <definedName name="______y5" localSheetId="4" hidden="1">{"TAB1",#N/A,TRUE,"GENERAL";"TAB2",#N/A,TRUE,"GENERAL";"TAB3",#N/A,TRUE,"GENERAL";"TAB4",#N/A,TRUE,"GENERAL";"TAB5",#N/A,TRUE,"GENERAL"}</definedName>
    <definedName name="______y5" hidden="1">{"TAB1",#N/A,TRUE,"GENERAL";"TAB2",#N/A,TRUE,"GENERAL";"TAB3",#N/A,TRUE,"GENERAL";"TAB4",#N/A,TRUE,"GENERAL";"TAB5",#N/A,TRUE,"GENERAL"}</definedName>
    <definedName name="______y6" localSheetId="8" hidden="1">{"via1",#N/A,TRUE,"general";"via2",#N/A,TRUE,"general";"via3",#N/A,TRUE,"general"}</definedName>
    <definedName name="______y6" localSheetId="4" hidden="1">{"via1",#N/A,TRUE,"general";"via2",#N/A,TRUE,"general";"via3",#N/A,TRUE,"general"}</definedName>
    <definedName name="______y6" hidden="1">{"via1",#N/A,TRUE,"general";"via2",#N/A,TRUE,"general";"via3",#N/A,TRUE,"general"}</definedName>
    <definedName name="______y7" localSheetId="8" hidden="1">{"via1",#N/A,TRUE,"general";"via2",#N/A,TRUE,"general";"via3",#N/A,TRUE,"general"}</definedName>
    <definedName name="______y7" localSheetId="4" hidden="1">{"via1",#N/A,TRUE,"general";"via2",#N/A,TRUE,"general";"via3",#N/A,TRUE,"general"}</definedName>
    <definedName name="______y7" hidden="1">{"via1",#N/A,TRUE,"general";"via2",#N/A,TRUE,"general";"via3",#N/A,TRUE,"general"}</definedName>
    <definedName name="______y8" localSheetId="8" hidden="1">{"via1",#N/A,TRUE,"general";"via2",#N/A,TRUE,"general";"via3",#N/A,TRUE,"general"}</definedName>
    <definedName name="______y8" localSheetId="4" hidden="1">{"via1",#N/A,TRUE,"general";"via2",#N/A,TRUE,"general";"via3",#N/A,TRUE,"general"}</definedName>
    <definedName name="______y8" hidden="1">{"via1",#N/A,TRUE,"general";"via2",#N/A,TRUE,"general";"via3",#N/A,TRUE,"general"}</definedName>
    <definedName name="______y9" localSheetId="8" hidden="1">{"TAB1",#N/A,TRUE,"GENERAL";"TAB2",#N/A,TRUE,"GENERAL";"TAB3",#N/A,TRUE,"GENERAL";"TAB4",#N/A,TRUE,"GENERAL";"TAB5",#N/A,TRUE,"GENERAL"}</definedName>
    <definedName name="______y9" localSheetId="4" hidden="1">{"TAB1",#N/A,TRUE,"GENERAL";"TAB2",#N/A,TRUE,"GENERAL";"TAB3",#N/A,TRUE,"GENERAL";"TAB4",#N/A,TRUE,"GENERAL";"TAB5",#N/A,TRUE,"GENERAL"}</definedName>
    <definedName name="______y9" hidden="1">{"TAB1",#N/A,TRUE,"GENERAL";"TAB2",#N/A,TRUE,"GENERAL";"TAB3",#N/A,TRUE,"GENERAL";"TAB4",#N/A,TRUE,"GENERAL";"TAB5",#N/A,TRUE,"GENERAL"}</definedName>
    <definedName name="______z1" localSheetId="8" hidden="1">{"TAB1",#N/A,TRUE,"GENERAL";"TAB2",#N/A,TRUE,"GENERAL";"TAB3",#N/A,TRUE,"GENERAL";"TAB4",#N/A,TRUE,"GENERAL";"TAB5",#N/A,TRUE,"GENERAL"}</definedName>
    <definedName name="______z1" localSheetId="4" hidden="1">{"TAB1",#N/A,TRUE,"GENERAL";"TAB2",#N/A,TRUE,"GENERAL";"TAB3",#N/A,TRUE,"GENERAL";"TAB4",#N/A,TRUE,"GENERAL";"TAB5",#N/A,TRUE,"GENERAL"}</definedName>
    <definedName name="______z1" hidden="1">{"TAB1",#N/A,TRUE,"GENERAL";"TAB2",#N/A,TRUE,"GENERAL";"TAB3",#N/A,TRUE,"GENERAL";"TAB4",#N/A,TRUE,"GENERAL";"TAB5",#N/A,TRUE,"GENERAL"}</definedName>
    <definedName name="______z2" localSheetId="8" hidden="1">{"via1",#N/A,TRUE,"general";"via2",#N/A,TRUE,"general";"via3",#N/A,TRUE,"general"}</definedName>
    <definedName name="______z2" localSheetId="4" hidden="1">{"via1",#N/A,TRUE,"general";"via2",#N/A,TRUE,"general";"via3",#N/A,TRUE,"general"}</definedName>
    <definedName name="______z2" hidden="1">{"via1",#N/A,TRUE,"general";"via2",#N/A,TRUE,"general";"via3",#N/A,TRUE,"general"}</definedName>
    <definedName name="______z3" localSheetId="8" hidden="1">{"via1",#N/A,TRUE,"general";"via2",#N/A,TRUE,"general";"via3",#N/A,TRUE,"general"}</definedName>
    <definedName name="______z3" localSheetId="4" hidden="1">{"via1",#N/A,TRUE,"general";"via2",#N/A,TRUE,"general";"via3",#N/A,TRUE,"general"}</definedName>
    <definedName name="______z3" hidden="1">{"via1",#N/A,TRUE,"general";"via2",#N/A,TRUE,"general";"via3",#N/A,TRUE,"general"}</definedName>
    <definedName name="______z4" localSheetId="8" hidden="1">{"TAB1",#N/A,TRUE,"GENERAL";"TAB2",#N/A,TRUE,"GENERAL";"TAB3",#N/A,TRUE,"GENERAL";"TAB4",#N/A,TRUE,"GENERAL";"TAB5",#N/A,TRUE,"GENERAL"}</definedName>
    <definedName name="______z4" localSheetId="4" hidden="1">{"TAB1",#N/A,TRUE,"GENERAL";"TAB2",#N/A,TRUE,"GENERAL";"TAB3",#N/A,TRUE,"GENERAL";"TAB4",#N/A,TRUE,"GENERAL";"TAB5",#N/A,TRUE,"GENERAL"}</definedName>
    <definedName name="______z4" hidden="1">{"TAB1",#N/A,TRUE,"GENERAL";"TAB2",#N/A,TRUE,"GENERAL";"TAB3",#N/A,TRUE,"GENERAL";"TAB4",#N/A,TRUE,"GENERAL";"TAB5",#N/A,TRUE,"GENERAL"}</definedName>
    <definedName name="______z5" localSheetId="8" hidden="1">{"via1",#N/A,TRUE,"general";"via2",#N/A,TRUE,"general";"via3",#N/A,TRUE,"general"}</definedName>
    <definedName name="______z5" localSheetId="4" hidden="1">{"via1",#N/A,TRUE,"general";"via2",#N/A,TRUE,"general";"via3",#N/A,TRUE,"general"}</definedName>
    <definedName name="______z5" hidden="1">{"via1",#N/A,TRUE,"general";"via2",#N/A,TRUE,"general";"via3",#N/A,TRUE,"general"}</definedName>
    <definedName name="______z6" localSheetId="8" hidden="1">{"TAB1",#N/A,TRUE,"GENERAL";"TAB2",#N/A,TRUE,"GENERAL";"TAB3",#N/A,TRUE,"GENERAL";"TAB4",#N/A,TRUE,"GENERAL";"TAB5",#N/A,TRUE,"GENERAL"}</definedName>
    <definedName name="______z6" localSheetId="4" hidden="1">{"TAB1",#N/A,TRUE,"GENERAL";"TAB2",#N/A,TRUE,"GENERAL";"TAB3",#N/A,TRUE,"GENERAL";"TAB4",#N/A,TRUE,"GENERAL";"TAB5",#N/A,TRUE,"GENERAL"}</definedName>
    <definedName name="______z6" hidden="1">{"TAB1",#N/A,TRUE,"GENERAL";"TAB2",#N/A,TRUE,"GENERAL";"TAB3",#N/A,TRUE,"GENERAL";"TAB4",#N/A,TRUE,"GENERAL";"TAB5",#N/A,TRUE,"GENERAL"}</definedName>
    <definedName name="_____a1" localSheetId="8" hidden="1">{"TAB1",#N/A,TRUE,"GENERAL";"TAB2",#N/A,TRUE,"GENERAL";"TAB3",#N/A,TRUE,"GENERAL";"TAB4",#N/A,TRUE,"GENERAL";"TAB5",#N/A,TRUE,"GENERAL"}</definedName>
    <definedName name="_____a1" localSheetId="4" hidden="1">{"TAB1",#N/A,TRUE,"GENERAL";"TAB2",#N/A,TRUE,"GENERAL";"TAB3",#N/A,TRUE,"GENERAL";"TAB4",#N/A,TRUE,"GENERAL";"TAB5",#N/A,TRUE,"GENERAL"}</definedName>
    <definedName name="_____a1" hidden="1">{"TAB1",#N/A,TRUE,"GENERAL";"TAB2",#N/A,TRUE,"GENERAL";"TAB3",#N/A,TRUE,"GENERAL";"TAB4",#N/A,TRUE,"GENERAL";"TAB5",#N/A,TRUE,"GENERAL"}</definedName>
    <definedName name="_____A17000" localSheetId="13">#REF!</definedName>
    <definedName name="_____A17000" localSheetId="8">#REF!</definedName>
    <definedName name="_____A17000" localSheetId="4">#REF!</definedName>
    <definedName name="_____A17000">#REF!</definedName>
    <definedName name="_____A20000" localSheetId="13">#REF!</definedName>
    <definedName name="_____A20000" localSheetId="8">#REF!</definedName>
    <definedName name="_____A20000" localSheetId="4">#REF!</definedName>
    <definedName name="_____A20000">#REF!</definedName>
    <definedName name="_____a3" localSheetId="8" hidden="1">{"TAB1",#N/A,TRUE,"GENERAL";"TAB2",#N/A,TRUE,"GENERAL";"TAB3",#N/A,TRUE,"GENERAL";"TAB4",#N/A,TRUE,"GENERAL";"TAB5",#N/A,TRUE,"GENERAL"}</definedName>
    <definedName name="_____a3" localSheetId="4" hidden="1">{"TAB1",#N/A,TRUE,"GENERAL";"TAB2",#N/A,TRUE,"GENERAL";"TAB3",#N/A,TRUE,"GENERAL";"TAB4",#N/A,TRUE,"GENERAL";"TAB5",#N/A,TRUE,"GENERAL"}</definedName>
    <definedName name="_____a3" hidden="1">{"TAB1",#N/A,TRUE,"GENERAL";"TAB2",#N/A,TRUE,"GENERAL";"TAB3",#N/A,TRUE,"GENERAL";"TAB4",#N/A,TRUE,"GENERAL";"TAB5",#N/A,TRUE,"GENERAL"}</definedName>
    <definedName name="_____A30000" localSheetId="13">#REF!</definedName>
    <definedName name="_____A30000" localSheetId="8">#REF!</definedName>
    <definedName name="_____A30000" localSheetId="4">#REF!</definedName>
    <definedName name="_____A30000">#REF!</definedName>
    <definedName name="_____a4" localSheetId="8" hidden="1">{"via1",#N/A,TRUE,"general";"via2",#N/A,TRUE,"general";"via3",#N/A,TRUE,"general"}</definedName>
    <definedName name="_____a4" localSheetId="4" hidden="1">{"via1",#N/A,TRUE,"general";"via2",#N/A,TRUE,"general";"via3",#N/A,TRUE,"general"}</definedName>
    <definedName name="_____a4" hidden="1">{"via1",#N/A,TRUE,"general";"via2",#N/A,TRUE,"general";"via3",#N/A,TRUE,"general"}</definedName>
    <definedName name="_____a5" localSheetId="8" hidden="1">{"TAB1",#N/A,TRUE,"GENERAL";"TAB2",#N/A,TRUE,"GENERAL";"TAB3",#N/A,TRUE,"GENERAL";"TAB4",#N/A,TRUE,"GENERAL";"TAB5",#N/A,TRUE,"GENERAL"}</definedName>
    <definedName name="_____a5" localSheetId="4" hidden="1">{"TAB1",#N/A,TRUE,"GENERAL";"TAB2",#N/A,TRUE,"GENERAL";"TAB3",#N/A,TRUE,"GENERAL";"TAB4",#N/A,TRUE,"GENERAL";"TAB5",#N/A,TRUE,"GENERAL"}</definedName>
    <definedName name="_____a5" hidden="1">{"TAB1",#N/A,TRUE,"GENERAL";"TAB2",#N/A,TRUE,"GENERAL";"TAB3",#N/A,TRUE,"GENERAL";"TAB4",#N/A,TRUE,"GENERAL";"TAB5",#N/A,TRUE,"GENERAL"}</definedName>
    <definedName name="_____a6" localSheetId="8" hidden="1">{"TAB1",#N/A,TRUE,"GENERAL";"TAB2",#N/A,TRUE,"GENERAL";"TAB3",#N/A,TRUE,"GENERAL";"TAB4",#N/A,TRUE,"GENERAL";"TAB5",#N/A,TRUE,"GENERAL"}</definedName>
    <definedName name="_____a6" localSheetId="4" hidden="1">{"TAB1",#N/A,TRUE,"GENERAL";"TAB2",#N/A,TRUE,"GENERAL";"TAB3",#N/A,TRUE,"GENERAL";"TAB4",#N/A,TRUE,"GENERAL";"TAB5",#N/A,TRUE,"GENERAL"}</definedName>
    <definedName name="_____a6" hidden="1">{"TAB1",#N/A,TRUE,"GENERAL";"TAB2",#N/A,TRUE,"GENERAL";"TAB3",#N/A,TRUE,"GENERAL";"TAB4",#N/A,TRUE,"GENERAL";"TAB5",#N/A,TRUE,"GENERAL"}</definedName>
    <definedName name="_____AFC1" localSheetId="13">#REF!</definedName>
    <definedName name="_____AFC1" localSheetId="8">#REF!</definedName>
    <definedName name="_____AFC1" localSheetId="4">#REF!</definedName>
    <definedName name="_____AFC1">#REF!</definedName>
    <definedName name="_____AFC3" localSheetId="13">#REF!</definedName>
    <definedName name="_____AFC3" localSheetId="8">#REF!</definedName>
    <definedName name="_____AFC3" localSheetId="4">#REF!</definedName>
    <definedName name="_____AFC3">#REF!</definedName>
    <definedName name="_____AFC5" localSheetId="13">#REF!</definedName>
    <definedName name="_____AFC5" localSheetId="8">#REF!</definedName>
    <definedName name="_____AFC5" localSheetId="4">#REF!</definedName>
    <definedName name="_____AFC5">#REF!</definedName>
    <definedName name="_____aiu2" localSheetId="13">#REF!</definedName>
    <definedName name="_____aiu2" localSheetId="8">#REF!</definedName>
    <definedName name="_____aiu2" localSheetId="4">#REF!</definedName>
    <definedName name="_____aiu2">#REF!</definedName>
    <definedName name="_____apu1" localSheetId="13">#REF!</definedName>
    <definedName name="_____apu1" localSheetId="8">#REF!</definedName>
    <definedName name="_____apu1" localSheetId="4">#REF!</definedName>
    <definedName name="_____apu1">#REF!</definedName>
    <definedName name="_____APU221" localSheetId="13">#REF!</definedName>
    <definedName name="_____APU221" localSheetId="8">#REF!</definedName>
    <definedName name="_____APU221" localSheetId="4">#REF!</definedName>
    <definedName name="_____APU221">#REF!</definedName>
    <definedName name="_____APU465" localSheetId="13">#REF!</definedName>
    <definedName name="_____APU465" localSheetId="8">#REF!</definedName>
    <definedName name="_____APU465" localSheetId="4">#REF!</definedName>
    <definedName name="_____APU465">#REF!</definedName>
    <definedName name="_____ASC3" localSheetId="13">#REF!</definedName>
    <definedName name="_____ASC3" localSheetId="8">#REF!</definedName>
    <definedName name="_____ASC3" localSheetId="4">#REF!</definedName>
    <definedName name="_____ASC3">#REF!</definedName>
    <definedName name="_____ASC7" localSheetId="13">#REF!</definedName>
    <definedName name="_____ASC7" localSheetId="8">#REF!</definedName>
    <definedName name="_____ASC7" localSheetId="4">#REF!</definedName>
    <definedName name="_____ASC7">#REF!</definedName>
    <definedName name="_____b2" localSheetId="8" hidden="1">{"TAB1",#N/A,TRUE,"GENERAL";"TAB2",#N/A,TRUE,"GENERAL";"TAB3",#N/A,TRUE,"GENERAL";"TAB4",#N/A,TRUE,"GENERAL";"TAB5",#N/A,TRUE,"GENERAL"}</definedName>
    <definedName name="_____b2" localSheetId="4" hidden="1">{"TAB1",#N/A,TRUE,"GENERAL";"TAB2",#N/A,TRUE,"GENERAL";"TAB3",#N/A,TRUE,"GENERAL";"TAB4",#N/A,TRUE,"GENERAL";"TAB5",#N/A,TRUE,"GENERAL"}</definedName>
    <definedName name="_____b2" hidden="1">{"TAB1",#N/A,TRUE,"GENERAL";"TAB2",#N/A,TRUE,"GENERAL";"TAB3",#N/A,TRUE,"GENERAL";"TAB4",#N/A,TRUE,"GENERAL";"TAB5",#N/A,TRUE,"GENERAL"}</definedName>
    <definedName name="_____b3" localSheetId="8" hidden="1">{"TAB1",#N/A,TRUE,"GENERAL";"TAB2",#N/A,TRUE,"GENERAL";"TAB3",#N/A,TRUE,"GENERAL";"TAB4",#N/A,TRUE,"GENERAL";"TAB5",#N/A,TRUE,"GENERAL"}</definedName>
    <definedName name="_____b3" localSheetId="4" hidden="1">{"TAB1",#N/A,TRUE,"GENERAL";"TAB2",#N/A,TRUE,"GENERAL";"TAB3",#N/A,TRUE,"GENERAL";"TAB4",#N/A,TRUE,"GENERAL";"TAB5",#N/A,TRUE,"GENERAL"}</definedName>
    <definedName name="_____b3" hidden="1">{"TAB1",#N/A,TRUE,"GENERAL";"TAB2",#N/A,TRUE,"GENERAL";"TAB3",#N/A,TRUE,"GENERAL";"TAB4",#N/A,TRUE,"GENERAL";"TAB5",#N/A,TRUE,"GENERAL"}</definedName>
    <definedName name="_____b4" localSheetId="8" hidden="1">{"TAB1",#N/A,TRUE,"GENERAL";"TAB2",#N/A,TRUE,"GENERAL";"TAB3",#N/A,TRUE,"GENERAL";"TAB4",#N/A,TRUE,"GENERAL";"TAB5",#N/A,TRUE,"GENERAL"}</definedName>
    <definedName name="_____b4" localSheetId="4" hidden="1">{"TAB1",#N/A,TRUE,"GENERAL";"TAB2",#N/A,TRUE,"GENERAL";"TAB3",#N/A,TRUE,"GENERAL";"TAB4",#N/A,TRUE,"GENERAL";"TAB5",#N/A,TRUE,"GENERAL"}</definedName>
    <definedName name="_____b4" hidden="1">{"TAB1",#N/A,TRUE,"GENERAL";"TAB2",#N/A,TRUE,"GENERAL";"TAB3",#N/A,TRUE,"GENERAL";"TAB4",#N/A,TRUE,"GENERAL";"TAB5",#N/A,TRUE,"GENERAL"}</definedName>
    <definedName name="_____b5" localSheetId="8" hidden="1">{"TAB1",#N/A,TRUE,"GENERAL";"TAB2",#N/A,TRUE,"GENERAL";"TAB3",#N/A,TRUE,"GENERAL";"TAB4",#N/A,TRUE,"GENERAL";"TAB5",#N/A,TRUE,"GENERAL"}</definedName>
    <definedName name="_____b5" localSheetId="4" hidden="1">{"TAB1",#N/A,TRUE,"GENERAL";"TAB2",#N/A,TRUE,"GENERAL";"TAB3",#N/A,TRUE,"GENERAL";"TAB4",#N/A,TRUE,"GENERAL";"TAB5",#N/A,TRUE,"GENERAL"}</definedName>
    <definedName name="_____b5" hidden="1">{"TAB1",#N/A,TRUE,"GENERAL";"TAB2",#N/A,TRUE,"GENERAL";"TAB3",#N/A,TRUE,"GENERAL";"TAB4",#N/A,TRUE,"GENERAL";"TAB5",#N/A,TRUE,"GENERAL"}</definedName>
    <definedName name="_____b6" localSheetId="8" hidden="1">{"TAB1",#N/A,TRUE,"GENERAL";"TAB2",#N/A,TRUE,"GENERAL";"TAB3",#N/A,TRUE,"GENERAL";"TAB4",#N/A,TRUE,"GENERAL";"TAB5",#N/A,TRUE,"GENERAL"}</definedName>
    <definedName name="_____b6" localSheetId="4" hidden="1">{"TAB1",#N/A,TRUE,"GENERAL";"TAB2",#N/A,TRUE,"GENERAL";"TAB3",#N/A,TRUE,"GENERAL";"TAB4",#N/A,TRUE,"GENERAL";"TAB5",#N/A,TRUE,"GENERAL"}</definedName>
    <definedName name="_____b6" hidden="1">{"TAB1",#N/A,TRUE,"GENERAL";"TAB2",#N/A,TRUE,"GENERAL";"TAB3",#N/A,TRUE,"GENERAL";"TAB4",#N/A,TRUE,"GENERAL";"TAB5",#N/A,TRUE,"GENERAL"}</definedName>
    <definedName name="_____b7" localSheetId="8" hidden="1">{"via1",#N/A,TRUE,"general";"via2",#N/A,TRUE,"general";"via3",#N/A,TRUE,"general"}</definedName>
    <definedName name="_____b7" localSheetId="4" hidden="1">{"via1",#N/A,TRUE,"general";"via2",#N/A,TRUE,"general";"via3",#N/A,TRUE,"general"}</definedName>
    <definedName name="_____b7" hidden="1">{"via1",#N/A,TRUE,"general";"via2",#N/A,TRUE,"general";"via3",#N/A,TRUE,"general"}</definedName>
    <definedName name="_____b8" localSheetId="8" hidden="1">{"via1",#N/A,TRUE,"general";"via2",#N/A,TRUE,"general";"via3",#N/A,TRUE,"general"}</definedName>
    <definedName name="_____b8" localSheetId="4" hidden="1">{"via1",#N/A,TRUE,"general";"via2",#N/A,TRUE,"general";"via3",#N/A,TRUE,"general"}</definedName>
    <definedName name="_____b8" hidden="1">{"via1",#N/A,TRUE,"general";"via2",#N/A,TRUE,"general";"via3",#N/A,TRUE,"general"}</definedName>
    <definedName name="_____bb9" localSheetId="8" hidden="1">{"TAB1",#N/A,TRUE,"GENERAL";"TAB2",#N/A,TRUE,"GENERAL";"TAB3",#N/A,TRUE,"GENERAL";"TAB4",#N/A,TRUE,"GENERAL";"TAB5",#N/A,TRUE,"GENERAL"}</definedName>
    <definedName name="_____bb9" localSheetId="4" hidden="1">{"TAB1",#N/A,TRUE,"GENERAL";"TAB2",#N/A,TRUE,"GENERAL";"TAB3",#N/A,TRUE,"GENERAL";"TAB4",#N/A,TRUE,"GENERAL";"TAB5",#N/A,TRUE,"GENERAL"}</definedName>
    <definedName name="_____bb9" hidden="1">{"TAB1",#N/A,TRUE,"GENERAL";"TAB2",#N/A,TRUE,"GENERAL";"TAB3",#N/A,TRUE,"GENERAL";"TAB4",#N/A,TRUE,"GENERAL";"TAB5",#N/A,TRUE,"GENERAL"}</definedName>
    <definedName name="_____bgb5" localSheetId="8" hidden="1">{"TAB1",#N/A,TRUE,"GENERAL";"TAB2",#N/A,TRUE,"GENERAL";"TAB3",#N/A,TRUE,"GENERAL";"TAB4",#N/A,TRUE,"GENERAL";"TAB5",#N/A,TRUE,"GENERAL"}</definedName>
    <definedName name="_____bgb5" localSheetId="4" hidden="1">{"TAB1",#N/A,TRUE,"GENERAL";"TAB2",#N/A,TRUE,"GENERAL";"TAB3",#N/A,TRUE,"GENERAL";"TAB4",#N/A,TRUE,"GENERAL";"TAB5",#N/A,TRUE,"GENERAL"}</definedName>
    <definedName name="_____bgb5" hidden="1">{"TAB1",#N/A,TRUE,"GENERAL";"TAB2",#N/A,TRUE,"GENERAL";"TAB3",#N/A,TRUE,"GENERAL";"TAB4",#N/A,TRUE,"GENERAL";"TAB5",#N/A,TRUE,"GENERAL"}</definedName>
    <definedName name="_____BGC1" localSheetId="13">#REF!</definedName>
    <definedName name="_____BGC1" localSheetId="8">#REF!</definedName>
    <definedName name="_____BGC1" localSheetId="4">#REF!</definedName>
    <definedName name="_____BGC1">#REF!</definedName>
    <definedName name="_____BGC3" localSheetId="13">#REF!</definedName>
    <definedName name="_____BGC3" localSheetId="8">#REF!</definedName>
    <definedName name="_____BGC3" localSheetId="4">#REF!</definedName>
    <definedName name="_____BGC3">#REF!</definedName>
    <definedName name="_____BGC5" localSheetId="13">#REF!</definedName>
    <definedName name="_____BGC5" localSheetId="8">#REF!</definedName>
    <definedName name="_____BGC5" localSheetId="4">#REF!</definedName>
    <definedName name="_____BGC5">#REF!</definedName>
    <definedName name="_____CAC1" localSheetId="13">#REF!</definedName>
    <definedName name="_____CAC1" localSheetId="8">#REF!</definedName>
    <definedName name="_____CAC1" localSheetId="4">#REF!</definedName>
    <definedName name="_____CAC1">#REF!</definedName>
    <definedName name="_____CAC3" localSheetId="13">#REF!</definedName>
    <definedName name="_____CAC3" localSheetId="8">#REF!</definedName>
    <definedName name="_____CAC3" localSheetId="4">#REF!</definedName>
    <definedName name="_____CAC3">#REF!</definedName>
    <definedName name="_____CAC5" localSheetId="13">#REF!</definedName>
    <definedName name="_____CAC5" localSheetId="8">#REF!</definedName>
    <definedName name="_____CAC5" localSheetId="4">#REF!</definedName>
    <definedName name="_____CAC5">#REF!</definedName>
    <definedName name="_____CON123" localSheetId="13">#REF!</definedName>
    <definedName name="_____CON123" localSheetId="8">#REF!</definedName>
    <definedName name="_____CON123" localSheetId="4">#REF!</definedName>
    <definedName name="_____CON123">#REF!</definedName>
    <definedName name="_____CRT25" localSheetId="13">#REF!</definedName>
    <definedName name="_____CRT25" localSheetId="8">#REF!</definedName>
    <definedName name="_____CRT25" localSheetId="4">#REF!</definedName>
    <definedName name="_____CRT25">#REF!</definedName>
    <definedName name="_____CRT3" localSheetId="13">#REF!</definedName>
    <definedName name="_____CRT3" localSheetId="8">#REF!</definedName>
    <definedName name="_____CRT3" localSheetId="4">#REF!</definedName>
    <definedName name="_____CRT3">#REF!</definedName>
    <definedName name="_____CRT35" localSheetId="13">#REF!</definedName>
    <definedName name="_____CRT35" localSheetId="8">#REF!</definedName>
    <definedName name="_____CRT35" localSheetId="4">#REF!</definedName>
    <definedName name="_____CRT35">#REF!</definedName>
    <definedName name="_____EQP1" localSheetId="13">#REF!</definedName>
    <definedName name="_____EQP1" localSheetId="8">#REF!</definedName>
    <definedName name="_____EQP1" localSheetId="4">#REF!</definedName>
    <definedName name="_____EQP1">#REF!</definedName>
    <definedName name="_____EQP10" localSheetId="13">#REF!</definedName>
    <definedName name="_____EQP10" localSheetId="8">#REF!</definedName>
    <definedName name="_____EQP10" localSheetId="4">#REF!</definedName>
    <definedName name="_____EQP10">#REF!</definedName>
    <definedName name="_____EQP11" localSheetId="13">#REF!</definedName>
    <definedName name="_____EQP11" localSheetId="8">#REF!</definedName>
    <definedName name="_____EQP11" localSheetId="4">#REF!</definedName>
    <definedName name="_____EQP11">#REF!</definedName>
    <definedName name="_____EQP12" localSheetId="13">#REF!</definedName>
    <definedName name="_____EQP12" localSheetId="8">#REF!</definedName>
    <definedName name="_____EQP12" localSheetId="4">#REF!</definedName>
    <definedName name="_____EQP12">#REF!</definedName>
    <definedName name="_____EQP13" localSheetId="13">#REF!</definedName>
    <definedName name="_____EQP13" localSheetId="8">#REF!</definedName>
    <definedName name="_____EQP13" localSheetId="4">#REF!</definedName>
    <definedName name="_____EQP13">#REF!</definedName>
    <definedName name="_____EQP14" localSheetId="13">#REF!</definedName>
    <definedName name="_____EQP14" localSheetId="8">#REF!</definedName>
    <definedName name="_____EQP14" localSheetId="4">#REF!</definedName>
    <definedName name="_____EQP14">#REF!</definedName>
    <definedName name="_____EQP15" localSheetId="13">#REF!</definedName>
    <definedName name="_____EQP15" localSheetId="8">#REF!</definedName>
    <definedName name="_____EQP15" localSheetId="4">#REF!</definedName>
    <definedName name="_____EQP15">#REF!</definedName>
    <definedName name="_____EQP16" localSheetId="13">#REF!</definedName>
    <definedName name="_____EQP16" localSheetId="8">#REF!</definedName>
    <definedName name="_____EQP16" localSheetId="4">#REF!</definedName>
    <definedName name="_____EQP16">#REF!</definedName>
    <definedName name="_____EQP17" localSheetId="13">#REF!</definedName>
    <definedName name="_____EQP17" localSheetId="8">#REF!</definedName>
    <definedName name="_____EQP17" localSheetId="4">#REF!</definedName>
    <definedName name="_____EQP17">#REF!</definedName>
    <definedName name="_____EQP18" localSheetId="13">#REF!</definedName>
    <definedName name="_____EQP18" localSheetId="8">#REF!</definedName>
    <definedName name="_____EQP18" localSheetId="4">#REF!</definedName>
    <definedName name="_____EQP18">#REF!</definedName>
    <definedName name="_____EQP19" localSheetId="13">#REF!</definedName>
    <definedName name="_____EQP19" localSheetId="8">#REF!</definedName>
    <definedName name="_____EQP19" localSheetId="4">#REF!</definedName>
    <definedName name="_____EQP19">#REF!</definedName>
    <definedName name="_____EQP2" localSheetId="13">#REF!</definedName>
    <definedName name="_____EQP2" localSheetId="8">#REF!</definedName>
    <definedName name="_____EQP2" localSheetId="4">#REF!</definedName>
    <definedName name="_____EQP2">#REF!</definedName>
    <definedName name="_____EQP20" localSheetId="13">#REF!</definedName>
    <definedName name="_____EQP20" localSheetId="8">#REF!</definedName>
    <definedName name="_____EQP20" localSheetId="4">#REF!</definedName>
    <definedName name="_____EQP20">#REF!</definedName>
    <definedName name="_____EQP3" localSheetId="13">#REF!</definedName>
    <definedName name="_____EQP3" localSheetId="8">#REF!</definedName>
    <definedName name="_____EQP3" localSheetId="4">#REF!</definedName>
    <definedName name="_____EQP3">#REF!</definedName>
    <definedName name="_____EQP4" localSheetId="13">#REF!</definedName>
    <definedName name="_____EQP4" localSheetId="8">#REF!</definedName>
    <definedName name="_____EQP4" localSheetId="4">#REF!</definedName>
    <definedName name="_____EQP4">#REF!</definedName>
    <definedName name="_____EQP5" localSheetId="13">#REF!</definedName>
    <definedName name="_____EQP5" localSheetId="8">#REF!</definedName>
    <definedName name="_____EQP5" localSheetId="4">#REF!</definedName>
    <definedName name="_____EQP5">#REF!</definedName>
    <definedName name="_____EQP6" localSheetId="13">#REF!</definedName>
    <definedName name="_____EQP6" localSheetId="8">#REF!</definedName>
    <definedName name="_____EQP6" localSheetId="4">#REF!</definedName>
    <definedName name="_____EQP6">#REF!</definedName>
    <definedName name="_____EQP7" localSheetId="13">#REF!</definedName>
    <definedName name="_____EQP7" localSheetId="8">#REF!</definedName>
    <definedName name="_____EQP7" localSheetId="4">#REF!</definedName>
    <definedName name="_____EQP7">#REF!</definedName>
    <definedName name="_____EQP8" localSheetId="13">#REF!</definedName>
    <definedName name="_____EQP8" localSheetId="8">#REF!</definedName>
    <definedName name="_____EQP8" localSheetId="4">#REF!</definedName>
    <definedName name="_____EQP8">#REF!</definedName>
    <definedName name="_____EQP9" localSheetId="13">#REF!</definedName>
    <definedName name="_____EQP9" localSheetId="8">#REF!</definedName>
    <definedName name="_____EQP9" localSheetId="4">#REF!</definedName>
    <definedName name="_____EQP9">#REF!</definedName>
    <definedName name="_____EST1" localSheetId="13">#REF!</definedName>
    <definedName name="_____EST1" localSheetId="8">#REF!</definedName>
    <definedName name="_____EST1" localSheetId="4">#REF!</definedName>
    <definedName name="_____EST1">#REF!</definedName>
    <definedName name="_____EST10" localSheetId="13">#REF!</definedName>
    <definedName name="_____EST10" localSheetId="8">#REF!</definedName>
    <definedName name="_____EST10" localSheetId="4">#REF!</definedName>
    <definedName name="_____EST10">#REF!</definedName>
    <definedName name="_____EST11" localSheetId="13">#REF!</definedName>
    <definedName name="_____EST11" localSheetId="8">#REF!</definedName>
    <definedName name="_____EST11" localSheetId="4">#REF!</definedName>
    <definedName name="_____EST11">#REF!</definedName>
    <definedName name="_____EST12" localSheetId="13">#REF!</definedName>
    <definedName name="_____EST12" localSheetId="8">#REF!</definedName>
    <definedName name="_____EST12" localSheetId="4">#REF!</definedName>
    <definedName name="_____EST12">#REF!</definedName>
    <definedName name="_____EST13" localSheetId="13">#REF!</definedName>
    <definedName name="_____EST13" localSheetId="8">#REF!</definedName>
    <definedName name="_____EST13" localSheetId="4">#REF!</definedName>
    <definedName name="_____EST13">#REF!</definedName>
    <definedName name="_____EST14" localSheetId="13">#REF!</definedName>
    <definedName name="_____EST14" localSheetId="8">#REF!</definedName>
    <definedName name="_____EST14" localSheetId="4">#REF!</definedName>
    <definedName name="_____EST14">#REF!</definedName>
    <definedName name="_____EST15" localSheetId="13">#REF!</definedName>
    <definedName name="_____EST15" localSheetId="8">#REF!</definedName>
    <definedName name="_____EST15" localSheetId="4">#REF!</definedName>
    <definedName name="_____EST15">#REF!</definedName>
    <definedName name="_____EST16" localSheetId="13">#REF!</definedName>
    <definedName name="_____EST16" localSheetId="8">#REF!</definedName>
    <definedName name="_____EST16" localSheetId="4">#REF!</definedName>
    <definedName name="_____EST16">#REF!</definedName>
    <definedName name="_____EST17" localSheetId="13">#REF!</definedName>
    <definedName name="_____EST17" localSheetId="8">#REF!</definedName>
    <definedName name="_____EST17" localSheetId="4">#REF!</definedName>
    <definedName name="_____EST17">#REF!</definedName>
    <definedName name="_____EST18" localSheetId="13">#REF!</definedName>
    <definedName name="_____EST18" localSheetId="8">#REF!</definedName>
    <definedName name="_____EST18" localSheetId="4">#REF!</definedName>
    <definedName name="_____EST18">#REF!</definedName>
    <definedName name="_____EST19" localSheetId="13">#REF!</definedName>
    <definedName name="_____EST19" localSheetId="8">#REF!</definedName>
    <definedName name="_____EST19" localSheetId="4">#REF!</definedName>
    <definedName name="_____EST19">#REF!</definedName>
    <definedName name="_____EST2" localSheetId="13">#REF!</definedName>
    <definedName name="_____EST2" localSheetId="8">#REF!</definedName>
    <definedName name="_____EST2" localSheetId="4">#REF!</definedName>
    <definedName name="_____EST2">#REF!</definedName>
    <definedName name="_____EST3" localSheetId="13">#REF!</definedName>
    <definedName name="_____EST3" localSheetId="8">#REF!</definedName>
    <definedName name="_____EST3" localSheetId="4">#REF!</definedName>
    <definedName name="_____EST3">#REF!</definedName>
    <definedName name="_____EST4" localSheetId="13">#REF!</definedName>
    <definedName name="_____EST4" localSheetId="8">#REF!</definedName>
    <definedName name="_____EST4" localSheetId="4">#REF!</definedName>
    <definedName name="_____EST4">#REF!</definedName>
    <definedName name="_____EST5" localSheetId="13">#REF!</definedName>
    <definedName name="_____EST5" localSheetId="8">#REF!</definedName>
    <definedName name="_____EST5" localSheetId="4">#REF!</definedName>
    <definedName name="_____EST5">#REF!</definedName>
    <definedName name="_____EST6" localSheetId="13">#REF!</definedName>
    <definedName name="_____EST6" localSheetId="8">#REF!</definedName>
    <definedName name="_____EST6" localSheetId="4">#REF!</definedName>
    <definedName name="_____EST6">#REF!</definedName>
    <definedName name="_____EST7" localSheetId="13">#REF!</definedName>
    <definedName name="_____EST7" localSheetId="8">#REF!</definedName>
    <definedName name="_____EST7" localSheetId="4">#REF!</definedName>
    <definedName name="_____EST7">#REF!</definedName>
    <definedName name="_____EST8" localSheetId="13">#REF!</definedName>
    <definedName name="_____EST8" localSheetId="8">#REF!</definedName>
    <definedName name="_____EST8" localSheetId="4">#REF!</definedName>
    <definedName name="_____EST8">#REF!</definedName>
    <definedName name="_____EST9" localSheetId="13">#REF!</definedName>
    <definedName name="_____EST9" localSheetId="8">#REF!</definedName>
    <definedName name="_____EST9" localSheetId="4">#REF!</definedName>
    <definedName name="_____EST9">#REF!</definedName>
    <definedName name="_____EXC1" localSheetId="13">#REF!</definedName>
    <definedName name="_____EXC1" localSheetId="8">#REF!</definedName>
    <definedName name="_____EXC1" localSheetId="4">#REF!</definedName>
    <definedName name="_____EXC1">#REF!</definedName>
    <definedName name="_____EXC10" localSheetId="13">#REF!</definedName>
    <definedName name="_____EXC10" localSheetId="8">#REF!</definedName>
    <definedName name="_____EXC10" localSheetId="4">#REF!</definedName>
    <definedName name="_____EXC10">#REF!</definedName>
    <definedName name="_____EXC11" localSheetId="13">#REF!</definedName>
    <definedName name="_____EXC11" localSheetId="8">#REF!</definedName>
    <definedName name="_____EXC11" localSheetId="4">#REF!</definedName>
    <definedName name="_____EXC11">#REF!</definedName>
    <definedName name="_____EXC12" localSheetId="13">#REF!</definedName>
    <definedName name="_____EXC12" localSheetId="8">#REF!</definedName>
    <definedName name="_____EXC12" localSheetId="4">#REF!</definedName>
    <definedName name="_____EXC12">#REF!</definedName>
    <definedName name="_____EXC2" localSheetId="13">#REF!</definedName>
    <definedName name="_____EXC2" localSheetId="8">#REF!</definedName>
    <definedName name="_____EXC2" localSheetId="4">#REF!</definedName>
    <definedName name="_____EXC2">#REF!</definedName>
    <definedName name="_____EXC3" localSheetId="13">#REF!</definedName>
    <definedName name="_____EXC3" localSheetId="8">#REF!</definedName>
    <definedName name="_____EXC3" localSheetId="4">#REF!</definedName>
    <definedName name="_____EXC3">#REF!</definedName>
    <definedName name="_____EXC4" localSheetId="13">#REF!</definedName>
    <definedName name="_____EXC4" localSheetId="8">#REF!</definedName>
    <definedName name="_____EXC4" localSheetId="4">#REF!</definedName>
    <definedName name="_____EXC4">#REF!</definedName>
    <definedName name="_____EXC5" localSheetId="13">#REF!</definedName>
    <definedName name="_____EXC5" localSheetId="8">#REF!</definedName>
    <definedName name="_____EXC5" localSheetId="4">#REF!</definedName>
    <definedName name="_____EXC5">#REF!</definedName>
    <definedName name="_____EXC6" localSheetId="13">#REF!</definedName>
    <definedName name="_____EXC6" localSheetId="8">#REF!</definedName>
    <definedName name="_____EXC6" localSheetId="4">#REF!</definedName>
    <definedName name="_____EXC6">#REF!</definedName>
    <definedName name="_____EXC7" localSheetId="13">#REF!</definedName>
    <definedName name="_____EXC7" localSheetId="8">#REF!</definedName>
    <definedName name="_____EXC7" localSheetId="4">#REF!</definedName>
    <definedName name="_____EXC7">#REF!</definedName>
    <definedName name="_____EXC8" localSheetId="13">#REF!</definedName>
    <definedName name="_____EXC8" localSheetId="8">#REF!</definedName>
    <definedName name="_____EXC8" localSheetId="4">#REF!</definedName>
    <definedName name="_____EXC8">#REF!</definedName>
    <definedName name="_____EXC9" localSheetId="13">#REF!</definedName>
    <definedName name="_____EXC9" localSheetId="8">#REF!</definedName>
    <definedName name="_____EXC9" localSheetId="4">#REF!</definedName>
    <definedName name="_____EXC9">#REF!</definedName>
    <definedName name="_____F" localSheetId="8">#REF!</definedName>
    <definedName name="_____F" localSheetId="4">#REF!</definedName>
    <definedName name="_____F">[0]!ERR</definedName>
    <definedName name="_____F_1">#NAME?</definedName>
    <definedName name="_____F_2">#NAME?</definedName>
    <definedName name="_____F_4">#NAME?</definedName>
    <definedName name="_____F_6">#NAME?</definedName>
    <definedName name="_____F_7">#NAME?</definedName>
    <definedName name="_____F_8">#NAME?</definedName>
    <definedName name="_____ff2005" localSheetId="8">[0]!ERR</definedName>
    <definedName name="_____ff2005" localSheetId="4">[0]!ERR</definedName>
    <definedName name="_____ff2005">[0]!ERR</definedName>
    <definedName name="_____ff2005_1">#NAME?</definedName>
    <definedName name="_____ff2005_2">#NAME?</definedName>
    <definedName name="_____ff2005_4">#NAME?</definedName>
    <definedName name="_____ff2005_6">#NAME?</definedName>
    <definedName name="_____ff2005_7">#NAME?</definedName>
    <definedName name="_____ff2005_8">#NAME?</definedName>
    <definedName name="_____FS01" localSheetId="8">[0]!ERR</definedName>
    <definedName name="_____FS01" localSheetId="4">[0]!ERR</definedName>
    <definedName name="_____FS01">[0]!ERR</definedName>
    <definedName name="_____FS01_1">#NAME?</definedName>
    <definedName name="_____FS01_2">#NAME?</definedName>
    <definedName name="_____FS01_4">#NAME?</definedName>
    <definedName name="_____FS01_6">#NAME?</definedName>
    <definedName name="_____FS01_7">#NAME?</definedName>
    <definedName name="_____FS01_8">#NAME?</definedName>
    <definedName name="_____g2" localSheetId="8" hidden="1">{"TAB1",#N/A,TRUE,"GENERAL";"TAB2",#N/A,TRUE,"GENERAL";"TAB3",#N/A,TRUE,"GENERAL";"TAB4",#N/A,TRUE,"GENERAL";"TAB5",#N/A,TRUE,"GENERAL"}</definedName>
    <definedName name="_____g2" localSheetId="4" hidden="1">{"TAB1",#N/A,TRUE,"GENERAL";"TAB2",#N/A,TRUE,"GENERAL";"TAB3",#N/A,TRUE,"GENERAL";"TAB4",#N/A,TRUE,"GENERAL";"TAB5",#N/A,TRUE,"GENERAL"}</definedName>
    <definedName name="_____g2" hidden="1">{"TAB1",#N/A,TRUE,"GENERAL";"TAB2",#N/A,TRUE,"GENERAL";"TAB3",#N/A,TRUE,"GENERAL";"TAB4",#N/A,TRUE,"GENERAL";"TAB5",#N/A,TRUE,"GENERAL"}</definedName>
    <definedName name="_____g3" localSheetId="8" hidden="1">{"via1",#N/A,TRUE,"general";"via2",#N/A,TRUE,"general";"via3",#N/A,TRUE,"general"}</definedName>
    <definedName name="_____g3" localSheetId="4" hidden="1">{"via1",#N/A,TRUE,"general";"via2",#N/A,TRUE,"general";"via3",#N/A,TRUE,"general"}</definedName>
    <definedName name="_____g3" hidden="1">{"via1",#N/A,TRUE,"general";"via2",#N/A,TRUE,"general";"via3",#N/A,TRUE,"general"}</definedName>
    <definedName name="_____g4" localSheetId="8" hidden="1">{"via1",#N/A,TRUE,"general";"via2",#N/A,TRUE,"general";"via3",#N/A,TRUE,"general"}</definedName>
    <definedName name="_____g4" localSheetId="4" hidden="1">{"via1",#N/A,TRUE,"general";"via2",#N/A,TRUE,"general";"via3",#N/A,TRUE,"general"}</definedName>
    <definedName name="_____g4" hidden="1">{"via1",#N/A,TRUE,"general";"via2",#N/A,TRUE,"general";"via3",#N/A,TRUE,"general"}</definedName>
    <definedName name="_____g5" localSheetId="8" hidden="1">{"via1",#N/A,TRUE,"general";"via2",#N/A,TRUE,"general";"via3",#N/A,TRUE,"general"}</definedName>
    <definedName name="_____g5" localSheetId="4" hidden="1">{"via1",#N/A,TRUE,"general";"via2",#N/A,TRUE,"general";"via3",#N/A,TRUE,"general"}</definedName>
    <definedName name="_____g5" hidden="1">{"via1",#N/A,TRUE,"general";"via2",#N/A,TRUE,"general";"via3",#N/A,TRUE,"general"}</definedName>
    <definedName name="_____g6" localSheetId="8" hidden="1">{"via1",#N/A,TRUE,"general";"via2",#N/A,TRUE,"general";"via3",#N/A,TRUE,"general"}</definedName>
    <definedName name="_____g6" localSheetId="4" hidden="1">{"via1",#N/A,TRUE,"general";"via2",#N/A,TRUE,"general";"via3",#N/A,TRUE,"general"}</definedName>
    <definedName name="_____g6" hidden="1">{"via1",#N/A,TRUE,"general";"via2",#N/A,TRUE,"general";"via3",#N/A,TRUE,"general"}</definedName>
    <definedName name="_____g7" localSheetId="8" hidden="1">{"TAB1",#N/A,TRUE,"GENERAL";"TAB2",#N/A,TRUE,"GENERAL";"TAB3",#N/A,TRUE,"GENERAL";"TAB4",#N/A,TRUE,"GENERAL";"TAB5",#N/A,TRUE,"GENERAL"}</definedName>
    <definedName name="_____g7" localSheetId="4" hidden="1">{"TAB1",#N/A,TRUE,"GENERAL";"TAB2",#N/A,TRUE,"GENERAL";"TAB3",#N/A,TRUE,"GENERAL";"TAB4",#N/A,TRUE,"GENERAL";"TAB5",#N/A,TRUE,"GENERAL"}</definedName>
    <definedName name="_____g7" hidden="1">{"TAB1",#N/A,TRUE,"GENERAL";"TAB2",#N/A,TRUE,"GENERAL";"TAB3",#N/A,TRUE,"GENERAL";"TAB4",#N/A,TRUE,"GENERAL";"TAB5",#N/A,TRUE,"GENERAL"}</definedName>
    <definedName name="_____GR1" localSheetId="8" hidden="1">{"TAB1",#N/A,TRUE,"GENERAL";"TAB2",#N/A,TRUE,"GENERAL";"TAB3",#N/A,TRUE,"GENERAL";"TAB4",#N/A,TRUE,"GENERAL";"TAB5",#N/A,TRUE,"GENERAL"}</definedName>
    <definedName name="_____GR1" localSheetId="4" hidden="1">{"TAB1",#N/A,TRUE,"GENERAL";"TAB2",#N/A,TRUE,"GENERAL";"TAB3",#N/A,TRUE,"GENERAL";"TAB4",#N/A,TRUE,"GENERAL";"TAB5",#N/A,TRUE,"GENERAL"}</definedName>
    <definedName name="_____GR1" hidden="1">{"TAB1",#N/A,TRUE,"GENERAL";"TAB2",#N/A,TRUE,"GENERAL";"TAB3",#N/A,TRUE,"GENERAL";"TAB4",#N/A,TRUE,"GENERAL";"TAB5",#N/A,TRUE,"GENERAL"}</definedName>
    <definedName name="_____gtr4" localSheetId="8" hidden="1">{"via1",#N/A,TRUE,"general";"via2",#N/A,TRUE,"general";"via3",#N/A,TRUE,"general"}</definedName>
    <definedName name="_____gtr4" localSheetId="4" hidden="1">{"via1",#N/A,TRUE,"general";"via2",#N/A,TRUE,"general";"via3",#N/A,TRUE,"general"}</definedName>
    <definedName name="_____gtr4" hidden="1">{"via1",#N/A,TRUE,"general";"via2",#N/A,TRUE,"general";"via3",#N/A,TRUE,"general"}</definedName>
    <definedName name="_____h2" localSheetId="8" hidden="1">{"via1",#N/A,TRUE,"general";"via2",#N/A,TRUE,"general";"via3",#N/A,TRUE,"general"}</definedName>
    <definedName name="_____h2" localSheetId="4" hidden="1">{"via1",#N/A,TRUE,"general";"via2",#N/A,TRUE,"general";"via3",#N/A,TRUE,"general"}</definedName>
    <definedName name="_____h2" hidden="1">{"via1",#N/A,TRUE,"general";"via2",#N/A,TRUE,"general";"via3",#N/A,TRUE,"general"}</definedName>
    <definedName name="_____h3" localSheetId="8" hidden="1">{"via1",#N/A,TRUE,"general";"via2",#N/A,TRUE,"general";"via3",#N/A,TRUE,"general"}</definedName>
    <definedName name="_____h3" localSheetId="4" hidden="1">{"via1",#N/A,TRUE,"general";"via2",#N/A,TRUE,"general";"via3",#N/A,TRUE,"general"}</definedName>
    <definedName name="_____h3" hidden="1">{"via1",#N/A,TRUE,"general";"via2",#N/A,TRUE,"general";"via3",#N/A,TRUE,"general"}</definedName>
    <definedName name="_____h4" localSheetId="8" hidden="1">{"TAB1",#N/A,TRUE,"GENERAL";"TAB2",#N/A,TRUE,"GENERAL";"TAB3",#N/A,TRUE,"GENERAL";"TAB4",#N/A,TRUE,"GENERAL";"TAB5",#N/A,TRUE,"GENERAL"}</definedName>
    <definedName name="_____h4" localSheetId="4" hidden="1">{"TAB1",#N/A,TRUE,"GENERAL";"TAB2",#N/A,TRUE,"GENERAL";"TAB3",#N/A,TRUE,"GENERAL";"TAB4",#N/A,TRUE,"GENERAL";"TAB5",#N/A,TRUE,"GENERAL"}</definedName>
    <definedName name="_____h4" hidden="1">{"TAB1",#N/A,TRUE,"GENERAL";"TAB2",#N/A,TRUE,"GENERAL";"TAB3",#N/A,TRUE,"GENERAL";"TAB4",#N/A,TRUE,"GENERAL";"TAB5",#N/A,TRUE,"GENERAL"}</definedName>
    <definedName name="_____h5" localSheetId="8" hidden="1">{"TAB1",#N/A,TRUE,"GENERAL";"TAB2",#N/A,TRUE,"GENERAL";"TAB3",#N/A,TRUE,"GENERAL";"TAB4",#N/A,TRUE,"GENERAL";"TAB5",#N/A,TRUE,"GENERAL"}</definedName>
    <definedName name="_____h5" localSheetId="4" hidden="1">{"TAB1",#N/A,TRUE,"GENERAL";"TAB2",#N/A,TRUE,"GENERAL";"TAB3",#N/A,TRUE,"GENERAL";"TAB4",#N/A,TRUE,"GENERAL";"TAB5",#N/A,TRUE,"GENERAL"}</definedName>
    <definedName name="_____h5" hidden="1">{"TAB1",#N/A,TRUE,"GENERAL";"TAB2",#N/A,TRUE,"GENERAL";"TAB3",#N/A,TRUE,"GENERAL";"TAB4",#N/A,TRUE,"GENERAL";"TAB5",#N/A,TRUE,"GENERAL"}</definedName>
    <definedName name="_____h6" localSheetId="8" hidden="1">{"via1",#N/A,TRUE,"general";"via2",#N/A,TRUE,"general";"via3",#N/A,TRUE,"general"}</definedName>
    <definedName name="_____h6" localSheetId="4" hidden="1">{"via1",#N/A,TRUE,"general";"via2",#N/A,TRUE,"general";"via3",#N/A,TRUE,"general"}</definedName>
    <definedName name="_____h6" hidden="1">{"via1",#N/A,TRUE,"general";"via2",#N/A,TRUE,"general";"via3",#N/A,TRUE,"general"}</definedName>
    <definedName name="_____h7" localSheetId="8" hidden="1">{"TAB1",#N/A,TRUE,"GENERAL";"TAB2",#N/A,TRUE,"GENERAL";"TAB3",#N/A,TRUE,"GENERAL";"TAB4",#N/A,TRUE,"GENERAL";"TAB5",#N/A,TRUE,"GENERAL"}</definedName>
    <definedName name="_____h7" localSheetId="4" hidden="1">{"TAB1",#N/A,TRUE,"GENERAL";"TAB2",#N/A,TRUE,"GENERAL";"TAB3",#N/A,TRUE,"GENERAL";"TAB4",#N/A,TRUE,"GENERAL";"TAB5",#N/A,TRUE,"GENERAL"}</definedName>
    <definedName name="_____h7" hidden="1">{"TAB1",#N/A,TRUE,"GENERAL";"TAB2",#N/A,TRUE,"GENERAL";"TAB3",#N/A,TRUE,"GENERAL";"TAB4",#N/A,TRUE,"GENERAL";"TAB5",#N/A,TRUE,"GENERAL"}</definedName>
    <definedName name="_____h8" localSheetId="8" hidden="1">{"via1",#N/A,TRUE,"general";"via2",#N/A,TRUE,"general";"via3",#N/A,TRUE,"general"}</definedName>
    <definedName name="_____h8" localSheetId="4" hidden="1">{"via1",#N/A,TRUE,"general";"via2",#N/A,TRUE,"general";"via3",#N/A,TRUE,"general"}</definedName>
    <definedName name="_____h8" hidden="1">{"via1",#N/A,TRUE,"general";"via2",#N/A,TRUE,"general";"via3",#N/A,TRUE,"general"}</definedName>
    <definedName name="_____hfh7" localSheetId="8" hidden="1">{"via1",#N/A,TRUE,"general";"via2",#N/A,TRUE,"general";"via3",#N/A,TRUE,"general"}</definedName>
    <definedName name="_____hfh7" localSheetId="4" hidden="1">{"via1",#N/A,TRUE,"general";"via2",#N/A,TRUE,"general";"via3",#N/A,TRUE,"general"}</definedName>
    <definedName name="_____hfh7" hidden="1">{"via1",#N/A,TRUE,"general";"via2",#N/A,TRUE,"general";"via3",#N/A,TRUE,"general"}</definedName>
    <definedName name="_____i1" localSheetId="13">#REF!</definedName>
    <definedName name="_____i1" localSheetId="8">#REF!</definedName>
    <definedName name="_____i1" localSheetId="4">#REF!</definedName>
    <definedName name="_____i1">#REF!</definedName>
    <definedName name="_____i4" localSheetId="8" hidden="1">{"via1",#N/A,TRUE,"general";"via2",#N/A,TRUE,"general";"via3",#N/A,TRUE,"general"}</definedName>
    <definedName name="_____i4" localSheetId="4" hidden="1">{"via1",#N/A,TRUE,"general";"via2",#N/A,TRUE,"general";"via3",#N/A,TRUE,"general"}</definedName>
    <definedName name="_____i4" hidden="1">{"via1",#N/A,TRUE,"general";"via2",#N/A,TRUE,"general";"via3",#N/A,TRUE,"general"}</definedName>
    <definedName name="_____i5" localSheetId="8" hidden="1">{"TAB1",#N/A,TRUE,"GENERAL";"TAB2",#N/A,TRUE,"GENERAL";"TAB3",#N/A,TRUE,"GENERAL";"TAB4",#N/A,TRUE,"GENERAL";"TAB5",#N/A,TRUE,"GENERAL"}</definedName>
    <definedName name="_____i5" localSheetId="4" hidden="1">{"TAB1",#N/A,TRUE,"GENERAL";"TAB2",#N/A,TRUE,"GENERAL";"TAB3",#N/A,TRUE,"GENERAL";"TAB4",#N/A,TRUE,"GENERAL";"TAB5",#N/A,TRUE,"GENERAL"}</definedName>
    <definedName name="_____i5" hidden="1">{"TAB1",#N/A,TRUE,"GENERAL";"TAB2",#N/A,TRUE,"GENERAL";"TAB3",#N/A,TRUE,"GENERAL";"TAB4",#N/A,TRUE,"GENERAL";"TAB5",#N/A,TRUE,"GENERAL"}</definedName>
    <definedName name="_____i6" localSheetId="8" hidden="1">{"TAB1",#N/A,TRUE,"GENERAL";"TAB2",#N/A,TRUE,"GENERAL";"TAB3",#N/A,TRUE,"GENERAL";"TAB4",#N/A,TRUE,"GENERAL";"TAB5",#N/A,TRUE,"GENERAL"}</definedName>
    <definedName name="_____i6" localSheetId="4" hidden="1">{"TAB1",#N/A,TRUE,"GENERAL";"TAB2",#N/A,TRUE,"GENERAL";"TAB3",#N/A,TRUE,"GENERAL";"TAB4",#N/A,TRUE,"GENERAL";"TAB5",#N/A,TRUE,"GENERAL"}</definedName>
    <definedName name="_____i6" hidden="1">{"TAB1",#N/A,TRUE,"GENERAL";"TAB2",#N/A,TRUE,"GENERAL";"TAB3",#N/A,TRUE,"GENERAL";"TAB4",#N/A,TRUE,"GENERAL";"TAB5",#N/A,TRUE,"GENERAL"}</definedName>
    <definedName name="_____i7" localSheetId="8" hidden="1">{"via1",#N/A,TRUE,"general";"via2",#N/A,TRUE,"general";"via3",#N/A,TRUE,"general"}</definedName>
    <definedName name="_____i7" localSheetId="4" hidden="1">{"via1",#N/A,TRUE,"general";"via2",#N/A,TRUE,"general";"via3",#N/A,TRUE,"general"}</definedName>
    <definedName name="_____i7" hidden="1">{"via1",#N/A,TRUE,"general";"via2",#N/A,TRUE,"general";"via3",#N/A,TRUE,"general"}</definedName>
    <definedName name="_____i77" localSheetId="8" hidden="1">{"TAB1",#N/A,TRUE,"GENERAL";"TAB2",#N/A,TRUE,"GENERAL";"TAB3",#N/A,TRUE,"GENERAL";"TAB4",#N/A,TRUE,"GENERAL";"TAB5",#N/A,TRUE,"GENERAL"}</definedName>
    <definedName name="_____i77" localSheetId="4" hidden="1">{"TAB1",#N/A,TRUE,"GENERAL";"TAB2",#N/A,TRUE,"GENERAL";"TAB3",#N/A,TRUE,"GENERAL";"TAB4",#N/A,TRUE,"GENERAL";"TAB5",#N/A,TRUE,"GENERAL"}</definedName>
    <definedName name="_____i77" hidden="1">{"TAB1",#N/A,TRUE,"GENERAL";"TAB2",#N/A,TRUE,"GENERAL";"TAB3",#N/A,TRUE,"GENERAL";"TAB4",#N/A,TRUE,"GENERAL";"TAB5",#N/A,TRUE,"GENERAL"}</definedName>
    <definedName name="_____i8" localSheetId="8" hidden="1">{"via1",#N/A,TRUE,"general";"via2",#N/A,TRUE,"general";"via3",#N/A,TRUE,"general"}</definedName>
    <definedName name="_____i8" localSheetId="4" hidden="1">{"via1",#N/A,TRUE,"general";"via2",#N/A,TRUE,"general";"via3",#N/A,TRUE,"general"}</definedName>
    <definedName name="_____i8" hidden="1">{"via1",#N/A,TRUE,"general";"via2",#N/A,TRUE,"general";"via3",#N/A,TRUE,"general"}</definedName>
    <definedName name="_____i9" localSheetId="8" hidden="1">{"TAB1",#N/A,TRUE,"GENERAL";"TAB2",#N/A,TRUE,"GENERAL";"TAB3",#N/A,TRUE,"GENERAL";"TAB4",#N/A,TRUE,"GENERAL";"TAB5",#N/A,TRUE,"GENERAL"}</definedName>
    <definedName name="_____i9" localSheetId="4" hidden="1">{"TAB1",#N/A,TRUE,"GENERAL";"TAB2",#N/A,TRUE,"GENERAL";"TAB3",#N/A,TRUE,"GENERAL";"TAB4",#N/A,TRUE,"GENERAL";"TAB5",#N/A,TRUE,"GENERAL"}</definedName>
    <definedName name="_____i9" hidden="1">{"TAB1",#N/A,TRUE,"GENERAL";"TAB2",#N/A,TRUE,"GENERAL";"TAB3",#N/A,TRUE,"GENERAL";"TAB4",#N/A,TRUE,"GENERAL";"TAB5",#N/A,TRUE,"GENERAL"}</definedName>
    <definedName name="_____INF1" localSheetId="13">#REF!</definedName>
    <definedName name="_____INF1" localSheetId="8">#REF!</definedName>
    <definedName name="_____INF1" localSheetId="4">#REF!</definedName>
    <definedName name="_____INF1">#REF!</definedName>
    <definedName name="_____ITM4" localSheetId="13">#REF!</definedName>
    <definedName name="_____ITM4" localSheetId="8">#REF!</definedName>
    <definedName name="_____ITM4" localSheetId="4">#REF!</definedName>
    <definedName name="_____ITM4">#REF!</definedName>
    <definedName name="_____k3" localSheetId="8" hidden="1">{"TAB1",#N/A,TRUE,"GENERAL";"TAB2",#N/A,TRUE,"GENERAL";"TAB3",#N/A,TRUE,"GENERAL";"TAB4",#N/A,TRUE,"GENERAL";"TAB5",#N/A,TRUE,"GENERAL"}</definedName>
    <definedName name="_____k3" localSheetId="4" hidden="1">{"TAB1",#N/A,TRUE,"GENERAL";"TAB2",#N/A,TRUE,"GENERAL";"TAB3",#N/A,TRUE,"GENERAL";"TAB4",#N/A,TRUE,"GENERAL";"TAB5",#N/A,TRUE,"GENERAL"}</definedName>
    <definedName name="_____k3" hidden="1">{"TAB1",#N/A,TRUE,"GENERAL";"TAB2",#N/A,TRUE,"GENERAL";"TAB3",#N/A,TRUE,"GENERAL";"TAB4",#N/A,TRUE,"GENERAL";"TAB5",#N/A,TRUE,"GENERAL"}</definedName>
    <definedName name="_____k4" localSheetId="8" hidden="1">{"via1",#N/A,TRUE,"general";"via2",#N/A,TRUE,"general";"via3",#N/A,TRUE,"general"}</definedName>
    <definedName name="_____k4" localSheetId="4" hidden="1">{"via1",#N/A,TRUE,"general";"via2",#N/A,TRUE,"general";"via3",#N/A,TRUE,"general"}</definedName>
    <definedName name="_____k4" hidden="1">{"via1",#N/A,TRUE,"general";"via2",#N/A,TRUE,"general";"via3",#N/A,TRUE,"general"}</definedName>
    <definedName name="_____k5" localSheetId="8" hidden="1">{"via1",#N/A,TRUE,"general";"via2",#N/A,TRUE,"general";"via3",#N/A,TRUE,"general"}</definedName>
    <definedName name="_____k5" localSheetId="4" hidden="1">{"via1",#N/A,TRUE,"general";"via2",#N/A,TRUE,"general";"via3",#N/A,TRUE,"general"}</definedName>
    <definedName name="_____k5" hidden="1">{"via1",#N/A,TRUE,"general";"via2",#N/A,TRUE,"general";"via3",#N/A,TRUE,"general"}</definedName>
    <definedName name="_____k6" localSheetId="8" hidden="1">{"TAB1",#N/A,TRUE,"GENERAL";"TAB2",#N/A,TRUE,"GENERAL";"TAB3",#N/A,TRUE,"GENERAL";"TAB4",#N/A,TRUE,"GENERAL";"TAB5",#N/A,TRUE,"GENERAL"}</definedName>
    <definedName name="_____k6" localSheetId="4" hidden="1">{"TAB1",#N/A,TRUE,"GENERAL";"TAB2",#N/A,TRUE,"GENERAL";"TAB3",#N/A,TRUE,"GENERAL";"TAB4",#N/A,TRUE,"GENERAL";"TAB5",#N/A,TRUE,"GENERAL"}</definedName>
    <definedName name="_____k6" hidden="1">{"TAB1",#N/A,TRUE,"GENERAL";"TAB2",#N/A,TRUE,"GENERAL";"TAB3",#N/A,TRUE,"GENERAL";"TAB4",#N/A,TRUE,"GENERAL";"TAB5",#N/A,TRUE,"GENERAL"}</definedName>
    <definedName name="_____k7" localSheetId="8" hidden="1">{"via1",#N/A,TRUE,"general";"via2",#N/A,TRUE,"general";"via3",#N/A,TRUE,"general"}</definedName>
    <definedName name="_____k7" localSheetId="4" hidden="1">{"via1",#N/A,TRUE,"general";"via2",#N/A,TRUE,"general";"via3",#N/A,TRUE,"general"}</definedName>
    <definedName name="_____k7" hidden="1">{"via1",#N/A,TRUE,"general";"via2",#N/A,TRUE,"general";"via3",#N/A,TRUE,"general"}</definedName>
    <definedName name="_____k8" localSheetId="8" hidden="1">{"via1",#N/A,TRUE,"general";"via2",#N/A,TRUE,"general";"via3",#N/A,TRUE,"general"}</definedName>
    <definedName name="_____k8" localSheetId="4" hidden="1">{"via1",#N/A,TRUE,"general";"via2",#N/A,TRUE,"general";"via3",#N/A,TRUE,"general"}</definedName>
    <definedName name="_____k8" hidden="1">{"via1",#N/A,TRUE,"general";"via2",#N/A,TRUE,"general";"via3",#N/A,TRUE,"general"}</definedName>
    <definedName name="_____k9" localSheetId="8" hidden="1">{"TAB1",#N/A,TRUE,"GENERAL";"TAB2",#N/A,TRUE,"GENERAL";"TAB3",#N/A,TRUE,"GENERAL";"TAB4",#N/A,TRUE,"GENERAL";"TAB5",#N/A,TRUE,"GENERAL"}</definedName>
    <definedName name="_____k9" localSheetId="4" hidden="1">{"TAB1",#N/A,TRUE,"GENERAL";"TAB2",#N/A,TRUE,"GENERAL";"TAB3",#N/A,TRUE,"GENERAL";"TAB4",#N/A,TRUE,"GENERAL";"TAB5",#N/A,TRUE,"GENERAL"}</definedName>
    <definedName name="_____k9" hidden="1">{"TAB1",#N/A,TRUE,"GENERAL";"TAB2",#N/A,TRUE,"GENERAL";"TAB3",#N/A,TRUE,"GENERAL";"TAB4",#N/A,TRUE,"GENERAL";"TAB5",#N/A,TRUE,"GENERAL"}</definedName>
    <definedName name="_____kjk6" localSheetId="8" hidden="1">{"TAB1",#N/A,TRUE,"GENERAL";"TAB2",#N/A,TRUE,"GENERAL";"TAB3",#N/A,TRUE,"GENERAL";"TAB4",#N/A,TRUE,"GENERAL";"TAB5",#N/A,TRUE,"GENERAL"}</definedName>
    <definedName name="_____kjk6" localSheetId="4" hidden="1">{"TAB1",#N/A,TRUE,"GENERAL";"TAB2",#N/A,TRUE,"GENERAL";"TAB3",#N/A,TRUE,"GENERAL";"TAB4",#N/A,TRUE,"GENERAL";"TAB5",#N/A,TRUE,"GENERAL"}</definedName>
    <definedName name="_____kjk6" hidden="1">{"TAB1",#N/A,TRUE,"GENERAL";"TAB2",#N/A,TRUE,"GENERAL";"TAB3",#N/A,TRUE,"GENERAL";"TAB4",#N/A,TRUE,"GENERAL";"TAB5",#N/A,TRUE,"GENERAL"}</definedName>
    <definedName name="_____M14" localSheetId="13">#REF!</definedName>
    <definedName name="_____M14" localSheetId="8">#REF!</definedName>
    <definedName name="_____M14" localSheetId="4">#REF!</definedName>
    <definedName name="_____M14">#REF!</definedName>
    <definedName name="_____m3" localSheetId="8" hidden="1">{"via1",#N/A,TRUE,"general";"via2",#N/A,TRUE,"general";"via3",#N/A,TRUE,"general"}</definedName>
    <definedName name="_____m3" localSheetId="4" hidden="1">{"via1",#N/A,TRUE,"general";"via2",#N/A,TRUE,"general";"via3",#N/A,TRUE,"general"}</definedName>
    <definedName name="_____m3" hidden="1">{"via1",#N/A,TRUE,"general";"via2",#N/A,TRUE,"general";"via3",#N/A,TRUE,"general"}</definedName>
    <definedName name="_____m4" localSheetId="8" hidden="1">{"TAB1",#N/A,TRUE,"GENERAL";"TAB2",#N/A,TRUE,"GENERAL";"TAB3",#N/A,TRUE,"GENERAL";"TAB4",#N/A,TRUE,"GENERAL";"TAB5",#N/A,TRUE,"GENERAL"}</definedName>
    <definedName name="_____m4" localSheetId="4" hidden="1">{"TAB1",#N/A,TRUE,"GENERAL";"TAB2",#N/A,TRUE,"GENERAL";"TAB3",#N/A,TRUE,"GENERAL";"TAB4",#N/A,TRUE,"GENERAL";"TAB5",#N/A,TRUE,"GENERAL"}</definedName>
    <definedName name="_____m4" hidden="1">{"TAB1",#N/A,TRUE,"GENERAL";"TAB2",#N/A,TRUE,"GENERAL";"TAB3",#N/A,TRUE,"GENERAL";"TAB4",#N/A,TRUE,"GENERAL";"TAB5",#N/A,TRUE,"GENERAL"}</definedName>
    <definedName name="_____m5" localSheetId="8" hidden="1">{"via1",#N/A,TRUE,"general";"via2",#N/A,TRUE,"general";"via3",#N/A,TRUE,"general"}</definedName>
    <definedName name="_____m5" localSheetId="4" hidden="1">{"via1",#N/A,TRUE,"general";"via2",#N/A,TRUE,"general";"via3",#N/A,TRUE,"general"}</definedName>
    <definedName name="_____m5" hidden="1">{"via1",#N/A,TRUE,"general";"via2",#N/A,TRUE,"general";"via3",#N/A,TRUE,"general"}</definedName>
    <definedName name="_____m6" localSheetId="8" hidden="1">{"TAB1",#N/A,TRUE,"GENERAL";"TAB2",#N/A,TRUE,"GENERAL";"TAB3",#N/A,TRUE,"GENERAL";"TAB4",#N/A,TRUE,"GENERAL";"TAB5",#N/A,TRUE,"GENERAL"}</definedName>
    <definedName name="_____m6" localSheetId="4" hidden="1">{"TAB1",#N/A,TRUE,"GENERAL";"TAB2",#N/A,TRUE,"GENERAL";"TAB3",#N/A,TRUE,"GENERAL";"TAB4",#N/A,TRUE,"GENERAL";"TAB5",#N/A,TRUE,"GENERAL"}</definedName>
    <definedName name="_____m6" hidden="1">{"TAB1",#N/A,TRUE,"GENERAL";"TAB2",#N/A,TRUE,"GENERAL";"TAB3",#N/A,TRUE,"GENERAL";"TAB4",#N/A,TRUE,"GENERAL";"TAB5",#N/A,TRUE,"GENERAL"}</definedName>
    <definedName name="_____m7" localSheetId="8" hidden="1">{"TAB1",#N/A,TRUE,"GENERAL";"TAB2",#N/A,TRUE,"GENERAL";"TAB3",#N/A,TRUE,"GENERAL";"TAB4",#N/A,TRUE,"GENERAL";"TAB5",#N/A,TRUE,"GENERAL"}</definedName>
    <definedName name="_____m7" localSheetId="4" hidden="1">{"TAB1",#N/A,TRUE,"GENERAL";"TAB2",#N/A,TRUE,"GENERAL";"TAB3",#N/A,TRUE,"GENERAL";"TAB4",#N/A,TRUE,"GENERAL";"TAB5",#N/A,TRUE,"GENERAL"}</definedName>
    <definedName name="_____m7" hidden="1">{"TAB1",#N/A,TRUE,"GENERAL";"TAB2",#N/A,TRUE,"GENERAL";"TAB3",#N/A,TRUE,"GENERAL";"TAB4",#N/A,TRUE,"GENERAL";"TAB5",#N/A,TRUE,"GENERAL"}</definedName>
    <definedName name="_____m8" localSheetId="8" hidden="1">{"via1",#N/A,TRUE,"general";"via2",#N/A,TRUE,"general";"via3",#N/A,TRUE,"general"}</definedName>
    <definedName name="_____m8" localSheetId="4" hidden="1">{"via1",#N/A,TRUE,"general";"via2",#N/A,TRUE,"general";"via3",#N/A,TRUE,"general"}</definedName>
    <definedName name="_____m8" hidden="1">{"via1",#N/A,TRUE,"general";"via2",#N/A,TRUE,"general";"via3",#N/A,TRUE,"general"}</definedName>
    <definedName name="_____m9" localSheetId="8" hidden="1">{"via1",#N/A,TRUE,"general";"via2",#N/A,TRUE,"general";"via3",#N/A,TRUE,"general"}</definedName>
    <definedName name="_____m9" localSheetId="4" hidden="1">{"via1",#N/A,TRUE,"general";"via2",#N/A,TRUE,"general";"via3",#N/A,TRUE,"general"}</definedName>
    <definedName name="_____m9" hidden="1">{"via1",#N/A,TRUE,"general";"via2",#N/A,TRUE,"general";"via3",#N/A,TRUE,"general"}</definedName>
    <definedName name="_____MA2" localSheetId="13">#REF!</definedName>
    <definedName name="_____MA2" localSheetId="8">#REF!</definedName>
    <definedName name="_____MA2" localSheetId="4">#REF!</definedName>
    <definedName name="_____MA2">#REF!</definedName>
    <definedName name="_____MAT1" localSheetId="13">#REF!</definedName>
    <definedName name="_____MAT1" localSheetId="8">#REF!</definedName>
    <definedName name="_____MAT1" localSheetId="4">#REF!</definedName>
    <definedName name="_____MAT1">#REF!</definedName>
    <definedName name="_____MAT10" localSheetId="13">#REF!</definedName>
    <definedName name="_____MAT10" localSheetId="8">#REF!</definedName>
    <definedName name="_____MAT10" localSheetId="4">#REF!</definedName>
    <definedName name="_____MAT10">#REF!</definedName>
    <definedName name="_____MAT11" localSheetId="13">#REF!</definedName>
    <definedName name="_____MAT11" localSheetId="8">#REF!</definedName>
    <definedName name="_____MAT11" localSheetId="4">#REF!</definedName>
    <definedName name="_____MAT11">#REF!</definedName>
    <definedName name="_____MAT1111" localSheetId="13">#REF!</definedName>
    <definedName name="_____MAT1111" localSheetId="8">#REF!</definedName>
    <definedName name="_____MAT1111" localSheetId="4">#REF!</definedName>
    <definedName name="_____MAT1111">#REF!</definedName>
    <definedName name="_____MAT12" localSheetId="13">#REF!</definedName>
    <definedName name="_____MAT12" localSheetId="8">#REF!</definedName>
    <definedName name="_____MAT12" localSheetId="4">#REF!</definedName>
    <definedName name="_____MAT12">#REF!</definedName>
    <definedName name="_____MAT13" localSheetId="13">#REF!</definedName>
    <definedName name="_____MAT13" localSheetId="8">#REF!</definedName>
    <definedName name="_____MAT13" localSheetId="4">#REF!</definedName>
    <definedName name="_____MAT13">#REF!</definedName>
    <definedName name="_____MAT14" localSheetId="13">#REF!</definedName>
    <definedName name="_____MAT14" localSheetId="8">#REF!</definedName>
    <definedName name="_____MAT14" localSheetId="4">#REF!</definedName>
    <definedName name="_____MAT14">#REF!</definedName>
    <definedName name="_____MAT15" localSheetId="13">#REF!</definedName>
    <definedName name="_____MAT15" localSheetId="8">#REF!</definedName>
    <definedName name="_____MAT15" localSheetId="4">#REF!</definedName>
    <definedName name="_____MAT15">#REF!</definedName>
    <definedName name="_____MAT16" localSheetId="13">#REF!</definedName>
    <definedName name="_____MAT16" localSheetId="8">#REF!</definedName>
    <definedName name="_____MAT16" localSheetId="4">#REF!</definedName>
    <definedName name="_____MAT16">#REF!</definedName>
    <definedName name="_____MAT17" localSheetId="13">#REF!</definedName>
    <definedName name="_____MAT17" localSheetId="8">#REF!</definedName>
    <definedName name="_____MAT17" localSheetId="4">#REF!</definedName>
    <definedName name="_____MAT17">#REF!</definedName>
    <definedName name="_____MAT170" localSheetId="13">#REF!</definedName>
    <definedName name="_____MAT170" localSheetId="8">#REF!</definedName>
    <definedName name="_____MAT170" localSheetId="4">#REF!</definedName>
    <definedName name="_____MAT170">#REF!</definedName>
    <definedName name="_____MAT171" localSheetId="13">#REF!</definedName>
    <definedName name="_____MAT171" localSheetId="8">#REF!</definedName>
    <definedName name="_____MAT171" localSheetId="4">#REF!</definedName>
    <definedName name="_____MAT171">#REF!</definedName>
    <definedName name="_____MAT18" localSheetId="13">#REF!</definedName>
    <definedName name="_____MAT18" localSheetId="8">#REF!</definedName>
    <definedName name="_____MAT18" localSheetId="4">#REF!</definedName>
    <definedName name="_____MAT18">#REF!</definedName>
    <definedName name="_____MAT19" localSheetId="13">#REF!</definedName>
    <definedName name="_____MAT19" localSheetId="8">#REF!</definedName>
    <definedName name="_____MAT19" localSheetId="4">#REF!</definedName>
    <definedName name="_____MAT19">#REF!</definedName>
    <definedName name="_____MAT2" localSheetId="13">#REF!</definedName>
    <definedName name="_____MAT2" localSheetId="8">#REF!</definedName>
    <definedName name="_____MAT2" localSheetId="4">#REF!</definedName>
    <definedName name="_____MAT2">#REF!</definedName>
    <definedName name="_____MAT20" localSheetId="13">#REF!</definedName>
    <definedName name="_____MAT20" localSheetId="8">#REF!</definedName>
    <definedName name="_____MAT20" localSheetId="4">#REF!</definedName>
    <definedName name="_____MAT20">#REF!</definedName>
    <definedName name="_____MAT21" localSheetId="13">#REF!</definedName>
    <definedName name="_____MAT21" localSheetId="8">#REF!</definedName>
    <definedName name="_____MAT21" localSheetId="4">#REF!</definedName>
    <definedName name="_____MAT21">#REF!</definedName>
    <definedName name="_____MAT22" localSheetId="13">#REF!</definedName>
    <definedName name="_____MAT22" localSheetId="8">#REF!</definedName>
    <definedName name="_____MAT22" localSheetId="4">#REF!</definedName>
    <definedName name="_____MAT22">#REF!</definedName>
    <definedName name="_____MAT23" localSheetId="13">#REF!</definedName>
    <definedName name="_____MAT23" localSheetId="8">#REF!</definedName>
    <definedName name="_____MAT23" localSheetId="4">#REF!</definedName>
    <definedName name="_____MAT23">#REF!</definedName>
    <definedName name="_____MAT24" localSheetId="13">#REF!</definedName>
    <definedName name="_____MAT24" localSheetId="8">#REF!</definedName>
    <definedName name="_____MAT24" localSheetId="4">#REF!</definedName>
    <definedName name="_____MAT24">#REF!</definedName>
    <definedName name="_____MAT25" localSheetId="13">#REF!</definedName>
    <definedName name="_____MAT25" localSheetId="8">#REF!</definedName>
    <definedName name="_____MAT25" localSheetId="4">#REF!</definedName>
    <definedName name="_____MAT25">#REF!</definedName>
    <definedName name="_____MAT26" localSheetId="13">#REF!</definedName>
    <definedName name="_____MAT26" localSheetId="8">#REF!</definedName>
    <definedName name="_____MAT26" localSheetId="4">#REF!</definedName>
    <definedName name="_____MAT26">#REF!</definedName>
    <definedName name="_____MAT27" localSheetId="13">#REF!</definedName>
    <definedName name="_____MAT27" localSheetId="8">#REF!</definedName>
    <definedName name="_____MAT27" localSheetId="4">#REF!</definedName>
    <definedName name="_____MAT27">#REF!</definedName>
    <definedName name="_____MAT28" localSheetId="13">#REF!</definedName>
    <definedName name="_____MAT28" localSheetId="8">#REF!</definedName>
    <definedName name="_____MAT28" localSheetId="4">#REF!</definedName>
    <definedName name="_____MAT28">#REF!</definedName>
    <definedName name="_____MAT29" localSheetId="13">#REF!</definedName>
    <definedName name="_____MAT29" localSheetId="8">#REF!</definedName>
    <definedName name="_____MAT29" localSheetId="4">#REF!</definedName>
    <definedName name="_____MAT29">#REF!</definedName>
    <definedName name="_____MAT3" localSheetId="13">#REF!</definedName>
    <definedName name="_____MAT3" localSheetId="8">#REF!</definedName>
    <definedName name="_____MAT3" localSheetId="4">#REF!</definedName>
    <definedName name="_____MAT3">#REF!</definedName>
    <definedName name="_____MAT30" localSheetId="13">#REF!</definedName>
    <definedName name="_____MAT30" localSheetId="8">#REF!</definedName>
    <definedName name="_____MAT30" localSheetId="4">#REF!</definedName>
    <definedName name="_____MAT30">#REF!</definedName>
    <definedName name="_____MAT31" localSheetId="13">#REF!</definedName>
    <definedName name="_____MAT31" localSheetId="8">#REF!</definedName>
    <definedName name="_____MAT31" localSheetId="4">#REF!</definedName>
    <definedName name="_____MAT31">#REF!</definedName>
    <definedName name="_____MAT32" localSheetId="13">#REF!</definedName>
    <definedName name="_____MAT32" localSheetId="8">#REF!</definedName>
    <definedName name="_____MAT32" localSheetId="4">#REF!</definedName>
    <definedName name="_____MAT32">#REF!</definedName>
    <definedName name="_____MAT33" localSheetId="13">#REF!</definedName>
    <definedName name="_____MAT33" localSheetId="8">#REF!</definedName>
    <definedName name="_____MAT33" localSheetId="4">#REF!</definedName>
    <definedName name="_____MAT33">#REF!</definedName>
    <definedName name="_____MAT34" localSheetId="13">#REF!</definedName>
    <definedName name="_____MAT34" localSheetId="8">#REF!</definedName>
    <definedName name="_____MAT34" localSheetId="4">#REF!</definedName>
    <definedName name="_____MAT34">#REF!</definedName>
    <definedName name="_____MAT35" localSheetId="13">#REF!</definedName>
    <definedName name="_____MAT35" localSheetId="8">#REF!</definedName>
    <definedName name="_____MAT35" localSheetId="4">#REF!</definedName>
    <definedName name="_____MAT35">#REF!</definedName>
    <definedName name="_____MAT36" localSheetId="13">#REF!</definedName>
    <definedName name="_____MAT36" localSheetId="8">#REF!</definedName>
    <definedName name="_____MAT36" localSheetId="4">#REF!</definedName>
    <definedName name="_____MAT36">#REF!</definedName>
    <definedName name="_____MAT37" localSheetId="13">#REF!</definedName>
    <definedName name="_____MAT37" localSheetId="8">#REF!</definedName>
    <definedName name="_____MAT37" localSheetId="4">#REF!</definedName>
    <definedName name="_____MAT37">#REF!</definedName>
    <definedName name="_____MAT38" localSheetId="13">#REF!</definedName>
    <definedName name="_____MAT38" localSheetId="8">#REF!</definedName>
    <definedName name="_____MAT38" localSheetId="4">#REF!</definedName>
    <definedName name="_____MAT38">#REF!</definedName>
    <definedName name="_____MAT39" localSheetId="13">#REF!</definedName>
    <definedName name="_____MAT39" localSheetId="8">#REF!</definedName>
    <definedName name="_____MAT39" localSheetId="4">#REF!</definedName>
    <definedName name="_____MAT39">#REF!</definedName>
    <definedName name="_____MAT4" localSheetId="13">#REF!</definedName>
    <definedName name="_____MAT4" localSheetId="8">#REF!</definedName>
    <definedName name="_____MAT4" localSheetId="4">#REF!</definedName>
    <definedName name="_____MAT4">#REF!</definedName>
    <definedName name="_____MAT40" localSheetId="13">#REF!</definedName>
    <definedName name="_____MAT40" localSheetId="8">#REF!</definedName>
    <definedName name="_____MAT40" localSheetId="4">#REF!</definedName>
    <definedName name="_____MAT40">#REF!</definedName>
    <definedName name="_____MAT5" localSheetId="13">#REF!</definedName>
    <definedName name="_____MAT5" localSheetId="8">#REF!</definedName>
    <definedName name="_____MAT5" localSheetId="4">#REF!</definedName>
    <definedName name="_____MAT5">#REF!</definedName>
    <definedName name="_____MAT6" localSheetId="13">#REF!</definedName>
    <definedName name="_____MAT6" localSheetId="8">#REF!</definedName>
    <definedName name="_____MAT6" localSheetId="4">#REF!</definedName>
    <definedName name="_____MAT6">#REF!</definedName>
    <definedName name="_____MAT7" localSheetId="13">#REF!</definedName>
    <definedName name="_____MAT7" localSheetId="8">#REF!</definedName>
    <definedName name="_____MAT7" localSheetId="4">#REF!</definedName>
    <definedName name="_____MAT7">#REF!</definedName>
    <definedName name="_____MAT8" localSheetId="13">#REF!</definedName>
    <definedName name="_____MAT8" localSheetId="8">#REF!</definedName>
    <definedName name="_____MAT8" localSheetId="4">#REF!</definedName>
    <definedName name="_____MAT8">#REF!</definedName>
    <definedName name="_____MAT832" localSheetId="13">#REF!</definedName>
    <definedName name="_____MAT832" localSheetId="8">#REF!</definedName>
    <definedName name="_____MAT832" localSheetId="4">#REF!</definedName>
    <definedName name="_____MAT832">#REF!</definedName>
    <definedName name="_____MAT9" localSheetId="13">#REF!</definedName>
    <definedName name="_____MAT9" localSheetId="8">#REF!</definedName>
    <definedName name="_____MAT9" localSheetId="4">#REF!</definedName>
    <definedName name="_____MAT9">#REF!</definedName>
    <definedName name="_____MAY88" localSheetId="13">#REF!</definedName>
    <definedName name="_____MAY88" localSheetId="8">#REF!</definedName>
    <definedName name="_____MAY88" localSheetId="4">#REF!</definedName>
    <definedName name="_____MAY88">#REF!</definedName>
    <definedName name="_____mes1" localSheetId="13">#REF!</definedName>
    <definedName name="_____mes1" localSheetId="8">#REF!</definedName>
    <definedName name="_____mes1" localSheetId="4">#REF!</definedName>
    <definedName name="_____mes1">#REF!</definedName>
    <definedName name="_____Mes2" localSheetId="13">#REF!</definedName>
    <definedName name="_____Mes2" localSheetId="8">#REF!</definedName>
    <definedName name="_____Mes2" localSheetId="4">#REF!</definedName>
    <definedName name="_____Mes2">#REF!</definedName>
    <definedName name="_____Mes3" localSheetId="13">#REF!</definedName>
    <definedName name="_____Mes3" localSheetId="8">#REF!</definedName>
    <definedName name="_____Mes3" localSheetId="4">#REF!</definedName>
    <definedName name="_____Mes3">#REF!</definedName>
    <definedName name="_____MO1" localSheetId="13">#REF!</definedName>
    <definedName name="_____MO1" localSheetId="8">#REF!</definedName>
    <definedName name="_____MO1" localSheetId="4">#REF!</definedName>
    <definedName name="_____MO1">#REF!</definedName>
    <definedName name="_____MO10" localSheetId="13">#REF!</definedName>
    <definedName name="_____MO10" localSheetId="8">#REF!</definedName>
    <definedName name="_____MO10" localSheetId="4">#REF!</definedName>
    <definedName name="_____MO10">#REF!</definedName>
    <definedName name="_____MO2" localSheetId="13">#REF!</definedName>
    <definedName name="_____MO2" localSheetId="8">#REF!</definedName>
    <definedName name="_____MO2" localSheetId="4">#REF!</definedName>
    <definedName name="_____MO2">#REF!</definedName>
    <definedName name="_____MO3" localSheetId="13">#REF!</definedName>
    <definedName name="_____MO3" localSheetId="8">#REF!</definedName>
    <definedName name="_____MO3" localSheetId="4">#REF!</definedName>
    <definedName name="_____MO3">#REF!</definedName>
    <definedName name="_____MO4" localSheetId="13">#REF!</definedName>
    <definedName name="_____MO4" localSheetId="8">#REF!</definedName>
    <definedName name="_____MO4" localSheetId="4">#REF!</definedName>
    <definedName name="_____MO4">#REF!</definedName>
    <definedName name="_____MO5" localSheetId="13">#REF!</definedName>
    <definedName name="_____MO5" localSheetId="8">#REF!</definedName>
    <definedName name="_____MO5" localSheetId="4">#REF!</definedName>
    <definedName name="_____MO5">#REF!</definedName>
    <definedName name="_____MO6" localSheetId="13">#REF!</definedName>
    <definedName name="_____MO6" localSheetId="8">#REF!</definedName>
    <definedName name="_____MO6" localSheetId="4">#REF!</definedName>
    <definedName name="_____MO6">#REF!</definedName>
    <definedName name="_____MO7" localSheetId="13">#REF!</definedName>
    <definedName name="_____MO7" localSheetId="8">#REF!</definedName>
    <definedName name="_____MO7" localSheetId="4">#REF!</definedName>
    <definedName name="_____MO7">#REF!</definedName>
    <definedName name="_____MO8" localSheetId="13">#REF!</definedName>
    <definedName name="_____MO8" localSheetId="8">#REF!</definedName>
    <definedName name="_____MO8" localSheetId="4">#REF!</definedName>
    <definedName name="_____MO8">#REF!</definedName>
    <definedName name="_____MO9" localSheetId="13">#REF!</definedName>
    <definedName name="_____MO9" localSheetId="8">#REF!</definedName>
    <definedName name="_____MO9" localSheetId="4">#REF!</definedName>
    <definedName name="_____MO9">#REF!</definedName>
    <definedName name="_____MV1" localSheetId="13">#REF!</definedName>
    <definedName name="_____MV1" localSheetId="8">#REF!</definedName>
    <definedName name="_____MV1" localSheetId="4">#REF!</definedName>
    <definedName name="_____MV1">#REF!</definedName>
    <definedName name="_____MV10" localSheetId="13">#REF!</definedName>
    <definedName name="_____MV10" localSheetId="8">#REF!</definedName>
    <definedName name="_____MV10" localSheetId="4">#REF!</definedName>
    <definedName name="_____MV10">#REF!</definedName>
    <definedName name="_____MV11" localSheetId="13">#REF!</definedName>
    <definedName name="_____MV11" localSheetId="8">#REF!</definedName>
    <definedName name="_____MV11" localSheetId="4">#REF!</definedName>
    <definedName name="_____MV11">#REF!</definedName>
    <definedName name="_____MV12" localSheetId="13">#REF!</definedName>
    <definedName name="_____MV12" localSheetId="8">#REF!</definedName>
    <definedName name="_____MV12" localSheetId="4">#REF!</definedName>
    <definedName name="_____MV12">#REF!</definedName>
    <definedName name="_____MV13" localSheetId="13">#REF!</definedName>
    <definedName name="_____MV13" localSheetId="8">#REF!</definedName>
    <definedName name="_____MV13" localSheetId="4">#REF!</definedName>
    <definedName name="_____MV13">#REF!</definedName>
    <definedName name="_____MV14" localSheetId="13">#REF!</definedName>
    <definedName name="_____MV14" localSheetId="8">#REF!</definedName>
    <definedName name="_____MV14" localSheetId="4">#REF!</definedName>
    <definedName name="_____MV14">#REF!</definedName>
    <definedName name="_____MV15" localSheetId="13">#REF!</definedName>
    <definedName name="_____MV15" localSheetId="8">#REF!</definedName>
    <definedName name="_____MV15" localSheetId="4">#REF!</definedName>
    <definedName name="_____MV15">#REF!</definedName>
    <definedName name="_____MV16" localSheetId="13">#REF!</definedName>
    <definedName name="_____MV16" localSheetId="8">#REF!</definedName>
    <definedName name="_____MV16" localSheetId="4">#REF!</definedName>
    <definedName name="_____MV16">#REF!</definedName>
    <definedName name="_____MV17" localSheetId="13">#REF!</definedName>
    <definedName name="_____MV17" localSheetId="8">#REF!</definedName>
    <definedName name="_____MV17" localSheetId="4">#REF!</definedName>
    <definedName name="_____MV17">#REF!</definedName>
    <definedName name="_____MV18" localSheetId="13">#REF!</definedName>
    <definedName name="_____MV18" localSheetId="8">#REF!</definedName>
    <definedName name="_____MV18" localSheetId="4">#REF!</definedName>
    <definedName name="_____MV18">#REF!</definedName>
    <definedName name="_____MV19" localSheetId="13">#REF!</definedName>
    <definedName name="_____MV19" localSheetId="8">#REF!</definedName>
    <definedName name="_____MV19" localSheetId="4">#REF!</definedName>
    <definedName name="_____MV19">#REF!</definedName>
    <definedName name="_____MV2" localSheetId="13">#REF!</definedName>
    <definedName name="_____MV2" localSheetId="8">#REF!</definedName>
    <definedName name="_____MV2" localSheetId="4">#REF!</definedName>
    <definedName name="_____MV2">#REF!</definedName>
    <definedName name="_____MV20" localSheetId="13">#REF!</definedName>
    <definedName name="_____MV20" localSheetId="8">#REF!</definedName>
    <definedName name="_____MV20" localSheetId="4">#REF!</definedName>
    <definedName name="_____MV20">#REF!</definedName>
    <definedName name="_____MV3" localSheetId="13">#REF!</definedName>
    <definedName name="_____MV3" localSheetId="8">#REF!</definedName>
    <definedName name="_____MV3" localSheetId="4">#REF!</definedName>
    <definedName name="_____MV3">#REF!</definedName>
    <definedName name="_____MV4" localSheetId="13">#REF!</definedName>
    <definedName name="_____MV4" localSheetId="8">#REF!</definedName>
    <definedName name="_____MV4" localSheetId="4">#REF!</definedName>
    <definedName name="_____MV4">#REF!</definedName>
    <definedName name="_____MV5" localSheetId="13">#REF!</definedName>
    <definedName name="_____MV5" localSheetId="8">#REF!</definedName>
    <definedName name="_____MV5" localSheetId="4">#REF!</definedName>
    <definedName name="_____MV5">#REF!</definedName>
    <definedName name="_____MV6" localSheetId="13">#REF!</definedName>
    <definedName name="_____MV6" localSheetId="8">#REF!</definedName>
    <definedName name="_____MV6" localSheetId="4">#REF!</definedName>
    <definedName name="_____MV6">#REF!</definedName>
    <definedName name="_____MV7" localSheetId="13">#REF!</definedName>
    <definedName name="_____MV7" localSheetId="8">#REF!</definedName>
    <definedName name="_____MV7" localSheetId="4">#REF!</definedName>
    <definedName name="_____MV7">#REF!</definedName>
    <definedName name="_____MV8" localSheetId="13">#REF!</definedName>
    <definedName name="_____MV8" localSheetId="8">#REF!</definedName>
    <definedName name="_____MV8" localSheetId="4">#REF!</definedName>
    <definedName name="_____MV8">#REF!</definedName>
    <definedName name="_____MV9" localSheetId="13">#REF!</definedName>
    <definedName name="_____MV9" localSheetId="8">#REF!</definedName>
    <definedName name="_____MV9" localSheetId="4">#REF!</definedName>
    <definedName name="_____MV9">#REF!</definedName>
    <definedName name="_____n3" localSheetId="8" hidden="1">{"TAB1",#N/A,TRUE,"GENERAL";"TAB2",#N/A,TRUE,"GENERAL";"TAB3",#N/A,TRUE,"GENERAL";"TAB4",#N/A,TRUE,"GENERAL";"TAB5",#N/A,TRUE,"GENERAL"}</definedName>
    <definedName name="_____n3" localSheetId="4" hidden="1">{"TAB1",#N/A,TRUE,"GENERAL";"TAB2",#N/A,TRUE,"GENERAL";"TAB3",#N/A,TRUE,"GENERAL";"TAB4",#N/A,TRUE,"GENERAL";"TAB5",#N/A,TRUE,"GENERAL"}</definedName>
    <definedName name="_____n3" hidden="1">{"TAB1",#N/A,TRUE,"GENERAL";"TAB2",#N/A,TRUE,"GENERAL";"TAB3",#N/A,TRUE,"GENERAL";"TAB4",#N/A,TRUE,"GENERAL";"TAB5",#N/A,TRUE,"GENERAL"}</definedName>
    <definedName name="_____n4" localSheetId="8" hidden="1">{"via1",#N/A,TRUE,"general";"via2",#N/A,TRUE,"general";"via3",#N/A,TRUE,"general"}</definedName>
    <definedName name="_____n4" localSheetId="4" hidden="1">{"via1",#N/A,TRUE,"general";"via2",#N/A,TRUE,"general";"via3",#N/A,TRUE,"general"}</definedName>
    <definedName name="_____n4" hidden="1">{"via1",#N/A,TRUE,"general";"via2",#N/A,TRUE,"general";"via3",#N/A,TRUE,"general"}</definedName>
    <definedName name="_____n5" localSheetId="8" hidden="1">{"TAB1",#N/A,TRUE,"GENERAL";"TAB2",#N/A,TRUE,"GENERAL";"TAB3",#N/A,TRUE,"GENERAL";"TAB4",#N/A,TRUE,"GENERAL";"TAB5",#N/A,TRUE,"GENERAL"}</definedName>
    <definedName name="_____n5" localSheetId="4" hidden="1">{"TAB1",#N/A,TRUE,"GENERAL";"TAB2",#N/A,TRUE,"GENERAL";"TAB3",#N/A,TRUE,"GENERAL";"TAB4",#N/A,TRUE,"GENERAL";"TAB5",#N/A,TRUE,"GENERAL"}</definedName>
    <definedName name="_____n5" hidden="1">{"TAB1",#N/A,TRUE,"GENERAL";"TAB2",#N/A,TRUE,"GENERAL";"TAB3",#N/A,TRUE,"GENERAL";"TAB4",#N/A,TRUE,"GENERAL";"TAB5",#N/A,TRUE,"GENERAL"}</definedName>
    <definedName name="_____nyn7" localSheetId="8" hidden="1">{"via1",#N/A,TRUE,"general";"via2",#N/A,TRUE,"general";"via3",#N/A,TRUE,"general"}</definedName>
    <definedName name="_____nyn7" localSheetId="4" hidden="1">{"via1",#N/A,TRUE,"general";"via2",#N/A,TRUE,"general";"via3",#N/A,TRUE,"general"}</definedName>
    <definedName name="_____nyn7" hidden="1">{"via1",#N/A,TRUE,"general";"via2",#N/A,TRUE,"general";"via3",#N/A,TRUE,"general"}</definedName>
    <definedName name="_____o4" localSheetId="8" hidden="1">{"via1",#N/A,TRUE,"general";"via2",#N/A,TRUE,"general";"via3",#N/A,TRUE,"general"}</definedName>
    <definedName name="_____o4" localSheetId="4" hidden="1">{"via1",#N/A,TRUE,"general";"via2",#N/A,TRUE,"general";"via3",#N/A,TRUE,"general"}</definedName>
    <definedName name="_____o4" hidden="1">{"via1",#N/A,TRUE,"general";"via2",#N/A,TRUE,"general";"via3",#N/A,TRUE,"general"}</definedName>
    <definedName name="_____o5" localSheetId="8" hidden="1">{"TAB1",#N/A,TRUE,"GENERAL";"TAB2",#N/A,TRUE,"GENERAL";"TAB3",#N/A,TRUE,"GENERAL";"TAB4",#N/A,TRUE,"GENERAL";"TAB5",#N/A,TRUE,"GENERAL"}</definedName>
    <definedName name="_____o5" localSheetId="4" hidden="1">{"TAB1",#N/A,TRUE,"GENERAL";"TAB2",#N/A,TRUE,"GENERAL";"TAB3",#N/A,TRUE,"GENERAL";"TAB4",#N/A,TRUE,"GENERAL";"TAB5",#N/A,TRUE,"GENERAL"}</definedName>
    <definedName name="_____o5" hidden="1">{"TAB1",#N/A,TRUE,"GENERAL";"TAB2",#N/A,TRUE,"GENERAL";"TAB3",#N/A,TRUE,"GENERAL";"TAB4",#N/A,TRUE,"GENERAL";"TAB5",#N/A,TRUE,"GENERAL"}</definedName>
    <definedName name="_____o6" localSheetId="8" hidden="1">{"TAB1",#N/A,TRUE,"GENERAL";"TAB2",#N/A,TRUE,"GENERAL";"TAB3",#N/A,TRUE,"GENERAL";"TAB4",#N/A,TRUE,"GENERAL";"TAB5",#N/A,TRUE,"GENERAL"}</definedName>
    <definedName name="_____o6" localSheetId="4" hidden="1">{"TAB1",#N/A,TRUE,"GENERAL";"TAB2",#N/A,TRUE,"GENERAL";"TAB3",#N/A,TRUE,"GENERAL";"TAB4",#N/A,TRUE,"GENERAL";"TAB5",#N/A,TRUE,"GENERAL"}</definedName>
    <definedName name="_____o6" hidden="1">{"TAB1",#N/A,TRUE,"GENERAL";"TAB2",#N/A,TRUE,"GENERAL";"TAB3",#N/A,TRUE,"GENERAL";"TAB4",#N/A,TRUE,"GENERAL";"TAB5",#N/A,TRUE,"GENERAL"}</definedName>
    <definedName name="_____o7" localSheetId="8" hidden="1">{"TAB1",#N/A,TRUE,"GENERAL";"TAB2",#N/A,TRUE,"GENERAL";"TAB3",#N/A,TRUE,"GENERAL";"TAB4",#N/A,TRUE,"GENERAL";"TAB5",#N/A,TRUE,"GENERAL"}</definedName>
    <definedName name="_____o7" localSheetId="4" hidden="1">{"TAB1",#N/A,TRUE,"GENERAL";"TAB2",#N/A,TRUE,"GENERAL";"TAB3",#N/A,TRUE,"GENERAL";"TAB4",#N/A,TRUE,"GENERAL";"TAB5",#N/A,TRUE,"GENERAL"}</definedName>
    <definedName name="_____o7" hidden="1">{"TAB1",#N/A,TRUE,"GENERAL";"TAB2",#N/A,TRUE,"GENERAL";"TAB3",#N/A,TRUE,"GENERAL";"TAB4",#N/A,TRUE,"GENERAL";"TAB5",#N/A,TRUE,"GENERAL"}</definedName>
    <definedName name="_____o8" localSheetId="8" hidden="1">{"via1",#N/A,TRUE,"general";"via2",#N/A,TRUE,"general";"via3",#N/A,TRUE,"general"}</definedName>
    <definedName name="_____o8" localSheetId="4" hidden="1">{"via1",#N/A,TRUE,"general";"via2",#N/A,TRUE,"general";"via3",#N/A,TRUE,"general"}</definedName>
    <definedName name="_____o8" hidden="1">{"via1",#N/A,TRUE,"general";"via2",#N/A,TRUE,"general";"via3",#N/A,TRUE,"general"}</definedName>
    <definedName name="_____o9" localSheetId="8" hidden="1">{"TAB1",#N/A,TRUE,"GENERAL";"TAB2",#N/A,TRUE,"GENERAL";"TAB3",#N/A,TRUE,"GENERAL";"TAB4",#N/A,TRUE,"GENERAL";"TAB5",#N/A,TRUE,"GENERAL"}</definedName>
    <definedName name="_____o9" localSheetId="4" hidden="1">{"TAB1",#N/A,TRUE,"GENERAL";"TAB2",#N/A,TRUE,"GENERAL";"TAB3",#N/A,TRUE,"GENERAL";"TAB4",#N/A,TRUE,"GENERAL";"TAB5",#N/A,TRUE,"GENERAL"}</definedName>
    <definedName name="_____o9" hidden="1">{"TAB1",#N/A,TRUE,"GENERAL";"TAB2",#N/A,TRUE,"GENERAL";"TAB3",#N/A,TRUE,"GENERAL";"TAB4",#N/A,TRUE,"GENERAL";"TAB5",#N/A,TRUE,"GENERAL"}</definedName>
    <definedName name="_____oj1" localSheetId="13">#REF!</definedName>
    <definedName name="_____oj1" localSheetId="8">#REF!</definedName>
    <definedName name="_____oj1" localSheetId="4">#REF!</definedName>
    <definedName name="_____oj1">#REF!</definedName>
    <definedName name="_____ORO10" localSheetId="13">#REF!</definedName>
    <definedName name="_____ORO10" localSheetId="8">#REF!</definedName>
    <definedName name="_____ORO10" localSheetId="4">#REF!</definedName>
    <definedName name="_____ORO10">#REF!</definedName>
    <definedName name="_____ORO11" localSheetId="13">#REF!</definedName>
    <definedName name="_____ORO11" localSheetId="8">#REF!</definedName>
    <definedName name="_____ORO11" localSheetId="4">#REF!</definedName>
    <definedName name="_____ORO11">#REF!</definedName>
    <definedName name="_____ORO12" localSheetId="13">#REF!</definedName>
    <definedName name="_____ORO12" localSheetId="8">#REF!</definedName>
    <definedName name="_____ORO12" localSheetId="4">#REF!</definedName>
    <definedName name="_____ORO12">#REF!</definedName>
    <definedName name="_____ORO13" localSheetId="13">#REF!</definedName>
    <definedName name="_____ORO13" localSheetId="8">#REF!</definedName>
    <definedName name="_____ORO13" localSheetId="4">#REF!</definedName>
    <definedName name="_____ORO13">#REF!</definedName>
    <definedName name="_____ORO14" localSheetId="13">#REF!</definedName>
    <definedName name="_____ORO14" localSheetId="8">#REF!</definedName>
    <definedName name="_____ORO14" localSheetId="4">#REF!</definedName>
    <definedName name="_____ORO14">#REF!</definedName>
    <definedName name="_____ORO15" localSheetId="13">#REF!</definedName>
    <definedName name="_____ORO15" localSheetId="8">#REF!</definedName>
    <definedName name="_____ORO15" localSheetId="4">#REF!</definedName>
    <definedName name="_____ORO15">#REF!</definedName>
    <definedName name="_____ORO16" localSheetId="13">#REF!</definedName>
    <definedName name="_____ORO16" localSheetId="8">#REF!</definedName>
    <definedName name="_____ORO16" localSheetId="4">#REF!</definedName>
    <definedName name="_____ORO16">#REF!</definedName>
    <definedName name="_____ORO17" localSheetId="13">#REF!</definedName>
    <definedName name="_____ORO17" localSheetId="8">#REF!</definedName>
    <definedName name="_____ORO17" localSheetId="4">#REF!</definedName>
    <definedName name="_____ORO17">#REF!</definedName>
    <definedName name="_____ORO18" localSheetId="13">#REF!</definedName>
    <definedName name="_____ORO18" localSheetId="8">#REF!</definedName>
    <definedName name="_____ORO18" localSheetId="4">#REF!</definedName>
    <definedName name="_____ORO18">#REF!</definedName>
    <definedName name="_____ORO19" localSheetId="13">#REF!</definedName>
    <definedName name="_____ORO19" localSheetId="8">#REF!</definedName>
    <definedName name="_____ORO19" localSheetId="4">#REF!</definedName>
    <definedName name="_____ORO19">#REF!</definedName>
    <definedName name="_____p6" localSheetId="8" hidden="1">{"via1",#N/A,TRUE,"general";"via2",#N/A,TRUE,"general";"via3",#N/A,TRUE,"general"}</definedName>
    <definedName name="_____p6" localSheetId="4" hidden="1">{"via1",#N/A,TRUE,"general";"via2",#N/A,TRUE,"general";"via3",#N/A,TRUE,"general"}</definedName>
    <definedName name="_____p6" hidden="1">{"via1",#N/A,TRUE,"general";"via2",#N/A,TRUE,"general";"via3",#N/A,TRUE,"general"}</definedName>
    <definedName name="_____p7" localSheetId="8" hidden="1">{"via1",#N/A,TRUE,"general";"via2",#N/A,TRUE,"general";"via3",#N/A,TRUE,"general"}</definedName>
    <definedName name="_____p7" localSheetId="4" hidden="1">{"via1",#N/A,TRUE,"general";"via2",#N/A,TRUE,"general";"via3",#N/A,TRUE,"general"}</definedName>
    <definedName name="_____p7" hidden="1">{"via1",#N/A,TRUE,"general";"via2",#N/A,TRUE,"general";"via3",#N/A,TRUE,"general"}</definedName>
    <definedName name="_____p8" localSheetId="8" hidden="1">{"TAB1",#N/A,TRUE,"GENERAL";"TAB2",#N/A,TRUE,"GENERAL";"TAB3",#N/A,TRUE,"GENERAL";"TAB4",#N/A,TRUE,"GENERAL";"TAB5",#N/A,TRUE,"GENERAL"}</definedName>
    <definedName name="_____p8" localSheetId="4" hidden="1">{"TAB1",#N/A,TRUE,"GENERAL";"TAB2",#N/A,TRUE,"GENERAL";"TAB3",#N/A,TRUE,"GENERAL";"TAB4",#N/A,TRUE,"GENERAL";"TAB5",#N/A,TRUE,"GENERAL"}</definedName>
    <definedName name="_____p8" hidden="1">{"TAB1",#N/A,TRUE,"GENERAL";"TAB2",#N/A,TRUE,"GENERAL";"TAB3",#N/A,TRUE,"GENERAL";"TAB4",#N/A,TRUE,"GENERAL";"TAB5",#N/A,TRUE,"GENERAL"}</definedName>
    <definedName name="_____PJ50" localSheetId="13">#REF!</definedName>
    <definedName name="_____PJ50" localSheetId="8">#REF!</definedName>
    <definedName name="_____PJ50" localSheetId="4">#REF!</definedName>
    <definedName name="_____PJ50">#REF!</definedName>
    <definedName name="_____pj51" localSheetId="13">#REF!</definedName>
    <definedName name="_____pj51" localSheetId="8">#REF!</definedName>
    <definedName name="_____pj51" localSheetId="4">#REF!</definedName>
    <definedName name="_____pj51">#REF!</definedName>
    <definedName name="_____PMT5671" localSheetId="13">#REF!</definedName>
    <definedName name="_____PMT5671" localSheetId="8">#REF!</definedName>
    <definedName name="_____PMT5671" localSheetId="4">#REF!</definedName>
    <definedName name="_____PMT5671">#REF!</definedName>
    <definedName name="_____PMT5805" localSheetId="13">#REF!</definedName>
    <definedName name="_____PMT5805" localSheetId="8">#REF!</definedName>
    <definedName name="_____PMT5805" localSheetId="4">#REF!</definedName>
    <definedName name="_____PMT5805">#REF!</definedName>
    <definedName name="_____PMT5806" localSheetId="13">#REF!</definedName>
    <definedName name="_____PMT5806" localSheetId="8">#REF!</definedName>
    <definedName name="_____PMT5806" localSheetId="4">#REF!</definedName>
    <definedName name="_____PMT5806">#REF!</definedName>
    <definedName name="_____PMT5815" localSheetId="13">#REF!</definedName>
    <definedName name="_____PMT5815" localSheetId="8">#REF!</definedName>
    <definedName name="_____PMT5815" localSheetId="4">#REF!</definedName>
    <definedName name="_____PMT5815">#REF!</definedName>
    <definedName name="_____PMT5820" localSheetId="13">#REF!</definedName>
    <definedName name="_____PMT5820" localSheetId="8">#REF!</definedName>
    <definedName name="_____PMT5820" localSheetId="4">#REF!</definedName>
    <definedName name="_____PMT5820">#REF!</definedName>
    <definedName name="_____POR1" localSheetId="13">#REF!</definedName>
    <definedName name="_____POR1" localSheetId="8">#REF!</definedName>
    <definedName name="_____POR1" localSheetId="4">#REF!</definedName>
    <definedName name="_____POR1">#REF!</definedName>
    <definedName name="_____POR2" localSheetId="13">#REF!</definedName>
    <definedName name="_____POR2" localSheetId="8">#REF!</definedName>
    <definedName name="_____POR2" localSheetId="4">#REF!</definedName>
    <definedName name="_____POR2">#REF!</definedName>
    <definedName name="_____POR3" localSheetId="13">#REF!</definedName>
    <definedName name="_____POR3" localSheetId="8">#REF!</definedName>
    <definedName name="_____POR3" localSheetId="4">#REF!</definedName>
    <definedName name="_____POR3">#REF!</definedName>
    <definedName name="_____POR4" localSheetId="13">#REF!</definedName>
    <definedName name="_____POR4" localSheetId="8">#REF!</definedName>
    <definedName name="_____POR4" localSheetId="4">#REF!</definedName>
    <definedName name="_____POR4">#REF!</definedName>
    <definedName name="_____POR5" localSheetId="13">#REF!</definedName>
    <definedName name="_____POR5" localSheetId="8">#REF!</definedName>
    <definedName name="_____POR5" localSheetId="4">#REF!</definedName>
    <definedName name="_____POR5">#REF!</definedName>
    <definedName name="_____r" localSheetId="13">#REF!</definedName>
    <definedName name="_____r" localSheetId="8">#REF!</definedName>
    <definedName name="_____r" localSheetId="4">#REF!</definedName>
    <definedName name="_____r">#REF!</definedName>
    <definedName name="_____r4r" localSheetId="8" hidden="1">{"via1",#N/A,TRUE,"general";"via2",#N/A,TRUE,"general";"via3",#N/A,TRUE,"general"}</definedName>
    <definedName name="_____r4r" localSheetId="4" hidden="1">{"via1",#N/A,TRUE,"general";"via2",#N/A,TRUE,"general";"via3",#N/A,TRUE,"general"}</definedName>
    <definedName name="_____r4r" hidden="1">{"via1",#N/A,TRUE,"general";"via2",#N/A,TRUE,"general";"via3",#N/A,TRUE,"general"}</definedName>
    <definedName name="_____rc" localSheetId="13">#REF!</definedName>
    <definedName name="_____rc" localSheetId="8">#REF!</definedName>
    <definedName name="_____rc" localSheetId="4">#REF!</definedName>
    <definedName name="_____rc">#REF!</definedName>
    <definedName name="_____rtu6" localSheetId="8" hidden="1">{"via1",#N/A,TRUE,"general";"via2",#N/A,TRUE,"general";"via3",#N/A,TRUE,"general"}</definedName>
    <definedName name="_____rtu6" localSheetId="4" hidden="1">{"via1",#N/A,TRUE,"general";"via2",#N/A,TRUE,"general";"via3",#N/A,TRUE,"general"}</definedName>
    <definedName name="_____rtu6" hidden="1">{"via1",#N/A,TRUE,"general";"via2",#N/A,TRUE,"general";"via3",#N/A,TRUE,"general"}</definedName>
    <definedName name="_____s1" localSheetId="8" hidden="1">{"via1",#N/A,TRUE,"general";"via2",#N/A,TRUE,"general";"via3",#N/A,TRUE,"general"}</definedName>
    <definedName name="_____s1" localSheetId="4" hidden="1">{"via1",#N/A,TRUE,"general";"via2",#N/A,TRUE,"general";"via3",#N/A,TRUE,"general"}</definedName>
    <definedName name="_____s1" hidden="1">{"via1",#N/A,TRUE,"general";"via2",#N/A,TRUE,"general";"via3",#N/A,TRUE,"general"}</definedName>
    <definedName name="_____s2" localSheetId="8" hidden="1">{"TAB1",#N/A,TRUE,"GENERAL";"TAB2",#N/A,TRUE,"GENERAL";"TAB3",#N/A,TRUE,"GENERAL";"TAB4",#N/A,TRUE,"GENERAL";"TAB5",#N/A,TRUE,"GENERAL"}</definedName>
    <definedName name="_____s2" localSheetId="4" hidden="1">{"TAB1",#N/A,TRUE,"GENERAL";"TAB2",#N/A,TRUE,"GENERAL";"TAB3",#N/A,TRUE,"GENERAL";"TAB4",#N/A,TRUE,"GENERAL";"TAB5",#N/A,TRUE,"GENERAL"}</definedName>
    <definedName name="_____s2" hidden="1">{"TAB1",#N/A,TRUE,"GENERAL";"TAB2",#N/A,TRUE,"GENERAL";"TAB3",#N/A,TRUE,"GENERAL";"TAB4",#N/A,TRUE,"GENERAL";"TAB5",#N/A,TRUE,"GENERAL"}</definedName>
    <definedName name="_____s3" localSheetId="8" hidden="1">{"TAB1",#N/A,TRUE,"GENERAL";"TAB2",#N/A,TRUE,"GENERAL";"TAB3",#N/A,TRUE,"GENERAL";"TAB4",#N/A,TRUE,"GENERAL";"TAB5",#N/A,TRUE,"GENERAL"}</definedName>
    <definedName name="_____s3" localSheetId="4" hidden="1">{"TAB1",#N/A,TRUE,"GENERAL";"TAB2",#N/A,TRUE,"GENERAL";"TAB3",#N/A,TRUE,"GENERAL";"TAB4",#N/A,TRUE,"GENERAL";"TAB5",#N/A,TRUE,"GENERAL"}</definedName>
    <definedName name="_____s3" hidden="1">{"TAB1",#N/A,TRUE,"GENERAL";"TAB2",#N/A,TRUE,"GENERAL";"TAB3",#N/A,TRUE,"GENERAL";"TAB4",#N/A,TRUE,"GENERAL";"TAB5",#N/A,TRUE,"GENERAL"}</definedName>
    <definedName name="_____s4" localSheetId="8" hidden="1">{"via1",#N/A,TRUE,"general";"via2",#N/A,TRUE,"general";"via3",#N/A,TRUE,"general"}</definedName>
    <definedName name="_____s4" localSheetId="4" hidden="1">{"via1",#N/A,TRUE,"general";"via2",#N/A,TRUE,"general";"via3",#N/A,TRUE,"general"}</definedName>
    <definedName name="_____s4" hidden="1">{"via1",#N/A,TRUE,"general";"via2",#N/A,TRUE,"general";"via3",#N/A,TRUE,"general"}</definedName>
    <definedName name="_____s5" localSheetId="8" hidden="1">{"via1",#N/A,TRUE,"general";"via2",#N/A,TRUE,"general";"via3",#N/A,TRUE,"general"}</definedName>
    <definedName name="_____s5" localSheetId="4" hidden="1">{"via1",#N/A,TRUE,"general";"via2",#N/A,TRUE,"general";"via3",#N/A,TRUE,"general"}</definedName>
    <definedName name="_____s5" hidden="1">{"via1",#N/A,TRUE,"general";"via2",#N/A,TRUE,"general";"via3",#N/A,TRUE,"general"}</definedName>
    <definedName name="_____s6" localSheetId="8" hidden="1">{"TAB1",#N/A,TRUE,"GENERAL";"TAB2",#N/A,TRUE,"GENERAL";"TAB3",#N/A,TRUE,"GENERAL";"TAB4",#N/A,TRUE,"GENERAL";"TAB5",#N/A,TRUE,"GENERAL"}</definedName>
    <definedName name="_____s6" localSheetId="4" hidden="1">{"TAB1",#N/A,TRUE,"GENERAL";"TAB2",#N/A,TRUE,"GENERAL";"TAB3",#N/A,TRUE,"GENERAL";"TAB4",#N/A,TRUE,"GENERAL";"TAB5",#N/A,TRUE,"GENERAL"}</definedName>
    <definedName name="_____s6" hidden="1">{"TAB1",#N/A,TRUE,"GENERAL";"TAB2",#N/A,TRUE,"GENERAL";"TAB3",#N/A,TRUE,"GENERAL";"TAB4",#N/A,TRUE,"GENERAL";"TAB5",#N/A,TRUE,"GENERAL"}</definedName>
    <definedName name="_____s7" localSheetId="8" hidden="1">{"via1",#N/A,TRUE,"general";"via2",#N/A,TRUE,"general";"via3",#N/A,TRUE,"general"}</definedName>
    <definedName name="_____s7" localSheetId="4" hidden="1">{"via1",#N/A,TRUE,"general";"via2",#N/A,TRUE,"general";"via3",#N/A,TRUE,"general"}</definedName>
    <definedName name="_____s7" hidden="1">{"via1",#N/A,TRUE,"general";"via2",#N/A,TRUE,"general";"via3",#N/A,TRUE,"general"}</definedName>
    <definedName name="_____SBC1" localSheetId="13">#REF!</definedName>
    <definedName name="_____SBC1" localSheetId="8">#REF!</definedName>
    <definedName name="_____SBC1" localSheetId="4">#REF!</definedName>
    <definedName name="_____SBC1">#REF!</definedName>
    <definedName name="_____SBC3" localSheetId="13">#REF!</definedName>
    <definedName name="_____SBC3" localSheetId="8">#REF!</definedName>
    <definedName name="_____SBC3" localSheetId="4">#REF!</definedName>
    <definedName name="_____SBC3">#REF!</definedName>
    <definedName name="_____SBC5" localSheetId="13">#REF!</definedName>
    <definedName name="_____SBC5" localSheetId="8">#REF!</definedName>
    <definedName name="_____SBC5" localSheetId="4">#REF!</definedName>
    <definedName name="_____SBC5">#REF!</definedName>
    <definedName name="_____t3" localSheetId="8" hidden="1">{"TAB1",#N/A,TRUE,"GENERAL";"TAB2",#N/A,TRUE,"GENERAL";"TAB3",#N/A,TRUE,"GENERAL";"TAB4",#N/A,TRUE,"GENERAL";"TAB5",#N/A,TRUE,"GENERAL"}</definedName>
    <definedName name="_____t3" localSheetId="4" hidden="1">{"TAB1",#N/A,TRUE,"GENERAL";"TAB2",#N/A,TRUE,"GENERAL";"TAB3",#N/A,TRUE,"GENERAL";"TAB4",#N/A,TRUE,"GENERAL";"TAB5",#N/A,TRUE,"GENERAL"}</definedName>
    <definedName name="_____t3" hidden="1">{"TAB1",#N/A,TRUE,"GENERAL";"TAB2",#N/A,TRUE,"GENERAL";"TAB3",#N/A,TRUE,"GENERAL";"TAB4",#N/A,TRUE,"GENERAL";"TAB5",#N/A,TRUE,"GENERAL"}</definedName>
    <definedName name="_____t4" localSheetId="8" hidden="1">{"via1",#N/A,TRUE,"general";"via2",#N/A,TRUE,"general";"via3",#N/A,TRUE,"general"}</definedName>
    <definedName name="_____t4" localSheetId="4" hidden="1">{"via1",#N/A,TRUE,"general";"via2",#N/A,TRUE,"general";"via3",#N/A,TRUE,"general"}</definedName>
    <definedName name="_____t4" hidden="1">{"via1",#N/A,TRUE,"general";"via2",#N/A,TRUE,"general";"via3",#N/A,TRUE,"general"}</definedName>
    <definedName name="_____t5" localSheetId="8" hidden="1">{"TAB1",#N/A,TRUE,"GENERAL";"TAB2",#N/A,TRUE,"GENERAL";"TAB3",#N/A,TRUE,"GENERAL";"TAB4",#N/A,TRUE,"GENERAL";"TAB5",#N/A,TRUE,"GENERAL"}</definedName>
    <definedName name="_____t5" localSheetId="4" hidden="1">{"TAB1",#N/A,TRUE,"GENERAL";"TAB2",#N/A,TRUE,"GENERAL";"TAB3",#N/A,TRUE,"GENERAL";"TAB4",#N/A,TRUE,"GENERAL";"TAB5",#N/A,TRUE,"GENERAL"}</definedName>
    <definedName name="_____t5" hidden="1">{"TAB1",#N/A,TRUE,"GENERAL";"TAB2",#N/A,TRUE,"GENERAL";"TAB3",#N/A,TRUE,"GENERAL";"TAB4",#N/A,TRUE,"GENERAL";"TAB5",#N/A,TRUE,"GENERAL"}</definedName>
    <definedName name="_____t6" localSheetId="8" hidden="1">{"via1",#N/A,TRUE,"general";"via2",#N/A,TRUE,"general";"via3",#N/A,TRUE,"general"}</definedName>
    <definedName name="_____t6" localSheetId="4" hidden="1">{"via1",#N/A,TRUE,"general";"via2",#N/A,TRUE,"general";"via3",#N/A,TRUE,"general"}</definedName>
    <definedName name="_____t6" hidden="1">{"via1",#N/A,TRUE,"general";"via2",#N/A,TRUE,"general";"via3",#N/A,TRUE,"general"}</definedName>
    <definedName name="_____t66" localSheetId="8" hidden="1">{"TAB1",#N/A,TRUE,"GENERAL";"TAB2",#N/A,TRUE,"GENERAL";"TAB3",#N/A,TRUE,"GENERAL";"TAB4",#N/A,TRUE,"GENERAL";"TAB5",#N/A,TRUE,"GENERAL"}</definedName>
    <definedName name="_____t66" localSheetId="4" hidden="1">{"TAB1",#N/A,TRUE,"GENERAL";"TAB2",#N/A,TRUE,"GENERAL";"TAB3",#N/A,TRUE,"GENERAL";"TAB4",#N/A,TRUE,"GENERAL";"TAB5",#N/A,TRUE,"GENERAL"}</definedName>
    <definedName name="_____t66" hidden="1">{"TAB1",#N/A,TRUE,"GENERAL";"TAB2",#N/A,TRUE,"GENERAL";"TAB3",#N/A,TRUE,"GENERAL";"TAB4",#N/A,TRUE,"GENERAL";"TAB5",#N/A,TRUE,"GENERAL"}</definedName>
    <definedName name="_____t7" localSheetId="8" hidden="1">{"via1",#N/A,TRUE,"general";"via2",#N/A,TRUE,"general";"via3",#N/A,TRUE,"general"}</definedName>
    <definedName name="_____t7" localSheetId="4" hidden="1">{"via1",#N/A,TRUE,"general";"via2",#N/A,TRUE,"general";"via3",#N/A,TRUE,"general"}</definedName>
    <definedName name="_____t7" hidden="1">{"via1",#N/A,TRUE,"general";"via2",#N/A,TRUE,"general";"via3",#N/A,TRUE,"general"}</definedName>
    <definedName name="_____t77" localSheetId="8" hidden="1">{"TAB1",#N/A,TRUE,"GENERAL";"TAB2",#N/A,TRUE,"GENERAL";"TAB3",#N/A,TRUE,"GENERAL";"TAB4",#N/A,TRUE,"GENERAL";"TAB5",#N/A,TRUE,"GENERAL"}</definedName>
    <definedName name="_____t77" localSheetId="4" hidden="1">{"TAB1",#N/A,TRUE,"GENERAL";"TAB2",#N/A,TRUE,"GENERAL";"TAB3",#N/A,TRUE,"GENERAL";"TAB4",#N/A,TRUE,"GENERAL";"TAB5",#N/A,TRUE,"GENERAL"}</definedName>
    <definedName name="_____t77" hidden="1">{"TAB1",#N/A,TRUE,"GENERAL";"TAB2",#N/A,TRUE,"GENERAL";"TAB3",#N/A,TRUE,"GENERAL";"TAB4",#N/A,TRUE,"GENERAL";"TAB5",#N/A,TRUE,"GENERAL"}</definedName>
    <definedName name="_____t8" localSheetId="8" hidden="1">{"TAB1",#N/A,TRUE,"GENERAL";"TAB2",#N/A,TRUE,"GENERAL";"TAB3",#N/A,TRUE,"GENERAL";"TAB4",#N/A,TRUE,"GENERAL";"TAB5",#N/A,TRUE,"GENERAL"}</definedName>
    <definedName name="_____t8" localSheetId="4" hidden="1">{"TAB1",#N/A,TRUE,"GENERAL";"TAB2",#N/A,TRUE,"GENERAL";"TAB3",#N/A,TRUE,"GENERAL";"TAB4",#N/A,TRUE,"GENERAL";"TAB5",#N/A,TRUE,"GENERAL"}</definedName>
    <definedName name="_____t8" hidden="1">{"TAB1",#N/A,TRUE,"GENERAL";"TAB2",#N/A,TRUE,"GENERAL";"TAB3",#N/A,TRUE,"GENERAL";"TAB4",#N/A,TRUE,"GENERAL";"TAB5",#N/A,TRUE,"GENERAL"}</definedName>
    <definedName name="_____t88" localSheetId="8" hidden="1">{"via1",#N/A,TRUE,"general";"via2",#N/A,TRUE,"general";"via3",#N/A,TRUE,"general"}</definedName>
    <definedName name="_____t88" localSheetId="4" hidden="1">{"via1",#N/A,TRUE,"general";"via2",#N/A,TRUE,"general";"via3",#N/A,TRUE,"general"}</definedName>
    <definedName name="_____t88" hidden="1">{"via1",#N/A,TRUE,"general";"via2",#N/A,TRUE,"general";"via3",#N/A,TRUE,"general"}</definedName>
    <definedName name="_____t9" localSheetId="8" hidden="1">{"TAB1",#N/A,TRUE,"GENERAL";"TAB2",#N/A,TRUE,"GENERAL";"TAB3",#N/A,TRUE,"GENERAL";"TAB4",#N/A,TRUE,"GENERAL";"TAB5",#N/A,TRUE,"GENERAL"}</definedName>
    <definedName name="_____t9" localSheetId="4" hidden="1">{"TAB1",#N/A,TRUE,"GENERAL";"TAB2",#N/A,TRUE,"GENERAL";"TAB3",#N/A,TRUE,"GENERAL";"TAB4",#N/A,TRUE,"GENERAL";"TAB5",#N/A,TRUE,"GENERAL"}</definedName>
    <definedName name="_____t9" hidden="1">{"TAB1",#N/A,TRUE,"GENERAL";"TAB2",#N/A,TRUE,"GENERAL";"TAB3",#N/A,TRUE,"GENERAL";"TAB4",#N/A,TRUE,"GENERAL";"TAB5",#N/A,TRUE,"GENERAL"}</definedName>
    <definedName name="_____t99" localSheetId="8" hidden="1">{"via1",#N/A,TRUE,"general";"via2",#N/A,TRUE,"general";"via3",#N/A,TRUE,"general"}</definedName>
    <definedName name="_____t99" localSheetId="4" hidden="1">{"via1",#N/A,TRUE,"general";"via2",#N/A,TRUE,"general";"via3",#N/A,TRUE,"general"}</definedName>
    <definedName name="_____t99" hidden="1">{"via1",#N/A,TRUE,"general";"via2",#N/A,TRUE,"general";"via3",#N/A,TRUE,"general"}</definedName>
    <definedName name="_____tab1" localSheetId="13">#REF!</definedName>
    <definedName name="_____tab1" localSheetId="8">#REF!</definedName>
    <definedName name="_____tab1" localSheetId="4">#REF!</definedName>
    <definedName name="_____tab1">#REF!</definedName>
    <definedName name="_____tab2" localSheetId="13">#REF!</definedName>
    <definedName name="_____tab2" localSheetId="8">#REF!</definedName>
    <definedName name="_____tab2" localSheetId="4">#REF!</definedName>
    <definedName name="_____tab2">#REF!</definedName>
    <definedName name="_____tab3" localSheetId="13">#REF!</definedName>
    <definedName name="_____tab3" localSheetId="8">#REF!</definedName>
    <definedName name="_____tab3" localSheetId="4">#REF!</definedName>
    <definedName name="_____tab3">#REF!</definedName>
    <definedName name="_____TAB4" localSheetId="13">#REF!</definedName>
    <definedName name="_____TAB4" localSheetId="8">#REF!</definedName>
    <definedName name="_____TAB4" localSheetId="4">#REF!</definedName>
    <definedName name="_____TAB4">#REF!</definedName>
    <definedName name="_____u4" localSheetId="8" hidden="1">{"TAB1",#N/A,TRUE,"GENERAL";"TAB2",#N/A,TRUE,"GENERAL";"TAB3",#N/A,TRUE,"GENERAL";"TAB4",#N/A,TRUE,"GENERAL";"TAB5",#N/A,TRUE,"GENERAL"}</definedName>
    <definedName name="_____u4" localSheetId="4" hidden="1">{"TAB1",#N/A,TRUE,"GENERAL";"TAB2",#N/A,TRUE,"GENERAL";"TAB3",#N/A,TRUE,"GENERAL";"TAB4",#N/A,TRUE,"GENERAL";"TAB5",#N/A,TRUE,"GENERAL"}</definedName>
    <definedName name="_____u4" hidden="1">{"TAB1",#N/A,TRUE,"GENERAL";"TAB2",#N/A,TRUE,"GENERAL";"TAB3",#N/A,TRUE,"GENERAL";"TAB4",#N/A,TRUE,"GENERAL";"TAB5",#N/A,TRUE,"GENERAL"}</definedName>
    <definedName name="_____u5" localSheetId="8" hidden="1">{"TAB1",#N/A,TRUE,"GENERAL";"TAB2",#N/A,TRUE,"GENERAL";"TAB3",#N/A,TRUE,"GENERAL";"TAB4",#N/A,TRUE,"GENERAL";"TAB5",#N/A,TRUE,"GENERAL"}</definedName>
    <definedName name="_____u5" localSheetId="4" hidden="1">{"TAB1",#N/A,TRUE,"GENERAL";"TAB2",#N/A,TRUE,"GENERAL";"TAB3",#N/A,TRUE,"GENERAL";"TAB4",#N/A,TRUE,"GENERAL";"TAB5",#N/A,TRUE,"GENERAL"}</definedName>
    <definedName name="_____u5" hidden="1">{"TAB1",#N/A,TRUE,"GENERAL";"TAB2",#N/A,TRUE,"GENERAL";"TAB3",#N/A,TRUE,"GENERAL";"TAB4",#N/A,TRUE,"GENERAL";"TAB5",#N/A,TRUE,"GENERAL"}</definedName>
    <definedName name="_____u6" localSheetId="8" hidden="1">{"TAB1",#N/A,TRUE,"GENERAL";"TAB2",#N/A,TRUE,"GENERAL";"TAB3",#N/A,TRUE,"GENERAL";"TAB4",#N/A,TRUE,"GENERAL";"TAB5",#N/A,TRUE,"GENERAL"}</definedName>
    <definedName name="_____u6" localSheetId="4" hidden="1">{"TAB1",#N/A,TRUE,"GENERAL";"TAB2",#N/A,TRUE,"GENERAL";"TAB3",#N/A,TRUE,"GENERAL";"TAB4",#N/A,TRUE,"GENERAL";"TAB5",#N/A,TRUE,"GENERAL"}</definedName>
    <definedName name="_____u6" hidden="1">{"TAB1",#N/A,TRUE,"GENERAL";"TAB2",#N/A,TRUE,"GENERAL";"TAB3",#N/A,TRUE,"GENERAL";"TAB4",#N/A,TRUE,"GENERAL";"TAB5",#N/A,TRUE,"GENERAL"}</definedName>
    <definedName name="_____u7" localSheetId="8" hidden="1">{"via1",#N/A,TRUE,"general";"via2",#N/A,TRUE,"general";"via3",#N/A,TRUE,"general"}</definedName>
    <definedName name="_____u7" localSheetId="4" hidden="1">{"via1",#N/A,TRUE,"general";"via2",#N/A,TRUE,"general";"via3",#N/A,TRUE,"general"}</definedName>
    <definedName name="_____u7" hidden="1">{"via1",#N/A,TRUE,"general";"via2",#N/A,TRUE,"general";"via3",#N/A,TRUE,"general"}</definedName>
    <definedName name="_____u8" localSheetId="8" hidden="1">{"TAB1",#N/A,TRUE,"GENERAL";"TAB2",#N/A,TRUE,"GENERAL";"TAB3",#N/A,TRUE,"GENERAL";"TAB4",#N/A,TRUE,"GENERAL";"TAB5",#N/A,TRUE,"GENERAL"}</definedName>
    <definedName name="_____u8" localSheetId="4" hidden="1">{"TAB1",#N/A,TRUE,"GENERAL";"TAB2",#N/A,TRUE,"GENERAL";"TAB3",#N/A,TRUE,"GENERAL";"TAB4",#N/A,TRUE,"GENERAL";"TAB5",#N/A,TRUE,"GENERAL"}</definedName>
    <definedName name="_____u8" hidden="1">{"TAB1",#N/A,TRUE,"GENERAL";"TAB2",#N/A,TRUE,"GENERAL";"TAB3",#N/A,TRUE,"GENERAL";"TAB4",#N/A,TRUE,"GENERAL";"TAB5",#N/A,TRUE,"GENERAL"}</definedName>
    <definedName name="_____u9" localSheetId="8" hidden="1">{"TAB1",#N/A,TRUE,"GENERAL";"TAB2",#N/A,TRUE,"GENERAL";"TAB3",#N/A,TRUE,"GENERAL";"TAB4",#N/A,TRUE,"GENERAL";"TAB5",#N/A,TRUE,"GENERAL"}</definedName>
    <definedName name="_____u9" localSheetId="4" hidden="1">{"TAB1",#N/A,TRUE,"GENERAL";"TAB2",#N/A,TRUE,"GENERAL";"TAB3",#N/A,TRUE,"GENERAL";"TAB4",#N/A,TRUE,"GENERAL";"TAB5",#N/A,TRUE,"GENERAL"}</definedName>
    <definedName name="_____u9" hidden="1">{"TAB1",#N/A,TRUE,"GENERAL";"TAB2",#N/A,TRUE,"GENERAL";"TAB3",#N/A,TRUE,"GENERAL";"TAB4",#N/A,TRUE,"GENERAL";"TAB5",#N/A,TRUE,"GENERAL"}</definedName>
    <definedName name="_____ur7" localSheetId="8" hidden="1">{"TAB1",#N/A,TRUE,"GENERAL";"TAB2",#N/A,TRUE,"GENERAL";"TAB3",#N/A,TRUE,"GENERAL";"TAB4",#N/A,TRUE,"GENERAL";"TAB5",#N/A,TRUE,"GENERAL"}</definedName>
    <definedName name="_____ur7" localSheetId="4" hidden="1">{"TAB1",#N/A,TRUE,"GENERAL";"TAB2",#N/A,TRUE,"GENERAL";"TAB3",#N/A,TRUE,"GENERAL";"TAB4",#N/A,TRUE,"GENERAL";"TAB5",#N/A,TRUE,"GENERAL"}</definedName>
    <definedName name="_____ur7" hidden="1">{"TAB1",#N/A,TRUE,"GENERAL";"TAB2",#N/A,TRUE,"GENERAL";"TAB3",#N/A,TRUE,"GENERAL";"TAB4",#N/A,TRUE,"GENERAL";"TAB5",#N/A,TRUE,"GENERAL"}</definedName>
    <definedName name="_____v2" localSheetId="8" hidden="1">{"via1",#N/A,TRUE,"general";"via2",#N/A,TRUE,"general";"via3",#N/A,TRUE,"general"}</definedName>
    <definedName name="_____v2" localSheetId="4" hidden="1">{"via1",#N/A,TRUE,"general";"via2",#N/A,TRUE,"general";"via3",#N/A,TRUE,"general"}</definedName>
    <definedName name="_____v2" hidden="1">{"via1",#N/A,TRUE,"general";"via2",#N/A,TRUE,"general";"via3",#N/A,TRUE,"general"}</definedName>
    <definedName name="_____v3" localSheetId="8" hidden="1">{"TAB1",#N/A,TRUE,"GENERAL";"TAB2",#N/A,TRUE,"GENERAL";"TAB3",#N/A,TRUE,"GENERAL";"TAB4",#N/A,TRUE,"GENERAL";"TAB5",#N/A,TRUE,"GENERAL"}</definedName>
    <definedName name="_____v3" localSheetId="4" hidden="1">{"TAB1",#N/A,TRUE,"GENERAL";"TAB2",#N/A,TRUE,"GENERAL";"TAB3",#N/A,TRUE,"GENERAL";"TAB4",#N/A,TRUE,"GENERAL";"TAB5",#N/A,TRUE,"GENERAL"}</definedName>
    <definedName name="_____v3" hidden="1">{"TAB1",#N/A,TRUE,"GENERAL";"TAB2",#N/A,TRUE,"GENERAL";"TAB3",#N/A,TRUE,"GENERAL";"TAB4",#N/A,TRUE,"GENERAL";"TAB5",#N/A,TRUE,"GENERAL"}</definedName>
    <definedName name="_____v4" localSheetId="8" hidden="1">{"TAB1",#N/A,TRUE,"GENERAL";"TAB2",#N/A,TRUE,"GENERAL";"TAB3",#N/A,TRUE,"GENERAL";"TAB4",#N/A,TRUE,"GENERAL";"TAB5",#N/A,TRUE,"GENERAL"}</definedName>
    <definedName name="_____v4" localSheetId="4" hidden="1">{"TAB1",#N/A,TRUE,"GENERAL";"TAB2",#N/A,TRUE,"GENERAL";"TAB3",#N/A,TRUE,"GENERAL";"TAB4",#N/A,TRUE,"GENERAL";"TAB5",#N/A,TRUE,"GENERAL"}</definedName>
    <definedName name="_____v4" hidden="1">{"TAB1",#N/A,TRUE,"GENERAL";"TAB2",#N/A,TRUE,"GENERAL";"TAB3",#N/A,TRUE,"GENERAL";"TAB4",#N/A,TRUE,"GENERAL";"TAB5",#N/A,TRUE,"GENERAL"}</definedName>
    <definedName name="_____v5" localSheetId="8" hidden="1">{"TAB1",#N/A,TRUE,"GENERAL";"TAB2",#N/A,TRUE,"GENERAL";"TAB3",#N/A,TRUE,"GENERAL";"TAB4",#N/A,TRUE,"GENERAL";"TAB5",#N/A,TRUE,"GENERAL"}</definedName>
    <definedName name="_____v5" localSheetId="4" hidden="1">{"TAB1",#N/A,TRUE,"GENERAL";"TAB2",#N/A,TRUE,"GENERAL";"TAB3",#N/A,TRUE,"GENERAL";"TAB4",#N/A,TRUE,"GENERAL";"TAB5",#N/A,TRUE,"GENERAL"}</definedName>
    <definedName name="_____v5" hidden="1">{"TAB1",#N/A,TRUE,"GENERAL";"TAB2",#N/A,TRUE,"GENERAL";"TAB3",#N/A,TRUE,"GENERAL";"TAB4",#N/A,TRUE,"GENERAL";"TAB5",#N/A,TRUE,"GENERAL"}</definedName>
    <definedName name="_____v6" localSheetId="8" hidden="1">{"TAB1",#N/A,TRUE,"GENERAL";"TAB2",#N/A,TRUE,"GENERAL";"TAB3",#N/A,TRUE,"GENERAL";"TAB4",#N/A,TRUE,"GENERAL";"TAB5",#N/A,TRUE,"GENERAL"}</definedName>
    <definedName name="_____v6" localSheetId="4" hidden="1">{"TAB1",#N/A,TRUE,"GENERAL";"TAB2",#N/A,TRUE,"GENERAL";"TAB3",#N/A,TRUE,"GENERAL";"TAB4",#N/A,TRUE,"GENERAL";"TAB5",#N/A,TRUE,"GENERAL"}</definedName>
    <definedName name="_____v6" hidden="1">{"TAB1",#N/A,TRUE,"GENERAL";"TAB2",#N/A,TRUE,"GENERAL";"TAB3",#N/A,TRUE,"GENERAL";"TAB4",#N/A,TRUE,"GENERAL";"TAB5",#N/A,TRUE,"GENERAL"}</definedName>
    <definedName name="_____v7" localSheetId="8" hidden="1">{"via1",#N/A,TRUE,"general";"via2",#N/A,TRUE,"general";"via3",#N/A,TRUE,"general"}</definedName>
    <definedName name="_____v7" localSheetId="4" hidden="1">{"via1",#N/A,TRUE,"general";"via2",#N/A,TRUE,"general";"via3",#N/A,TRUE,"general"}</definedName>
    <definedName name="_____v7" hidden="1">{"via1",#N/A,TRUE,"general";"via2",#N/A,TRUE,"general";"via3",#N/A,TRUE,"general"}</definedName>
    <definedName name="_____v8" localSheetId="8" hidden="1">{"TAB1",#N/A,TRUE,"GENERAL";"TAB2",#N/A,TRUE,"GENERAL";"TAB3",#N/A,TRUE,"GENERAL";"TAB4",#N/A,TRUE,"GENERAL";"TAB5",#N/A,TRUE,"GENERAL"}</definedName>
    <definedName name="_____v8" localSheetId="4" hidden="1">{"TAB1",#N/A,TRUE,"GENERAL";"TAB2",#N/A,TRUE,"GENERAL";"TAB3",#N/A,TRUE,"GENERAL";"TAB4",#N/A,TRUE,"GENERAL";"TAB5",#N/A,TRUE,"GENERAL"}</definedName>
    <definedName name="_____v8" hidden="1">{"TAB1",#N/A,TRUE,"GENERAL";"TAB2",#N/A,TRUE,"GENERAL";"TAB3",#N/A,TRUE,"GENERAL";"TAB4",#N/A,TRUE,"GENERAL";"TAB5",#N/A,TRUE,"GENERAL"}</definedName>
    <definedName name="_____v9" localSheetId="8" hidden="1">{"TAB1",#N/A,TRUE,"GENERAL";"TAB2",#N/A,TRUE,"GENERAL";"TAB3",#N/A,TRUE,"GENERAL";"TAB4",#N/A,TRUE,"GENERAL";"TAB5",#N/A,TRUE,"GENERAL"}</definedName>
    <definedName name="_____v9" localSheetId="4" hidden="1">{"TAB1",#N/A,TRUE,"GENERAL";"TAB2",#N/A,TRUE,"GENERAL";"TAB3",#N/A,TRUE,"GENERAL";"TAB4",#N/A,TRUE,"GENERAL";"TAB5",#N/A,TRUE,"GENERAL"}</definedName>
    <definedName name="_____v9" hidden="1">{"TAB1",#N/A,TRUE,"GENERAL";"TAB2",#N/A,TRUE,"GENERAL";"TAB3",#N/A,TRUE,"GENERAL";"TAB4",#N/A,TRUE,"GENERAL";"TAB5",#N/A,TRUE,"GENERAL"}</definedName>
    <definedName name="_____vfv4" localSheetId="8" hidden="1">{"via1",#N/A,TRUE,"general";"via2",#N/A,TRUE,"general";"via3",#N/A,TRUE,"general"}</definedName>
    <definedName name="_____vfv4" localSheetId="4" hidden="1">{"via1",#N/A,TRUE,"general";"via2",#N/A,TRUE,"general";"via3",#N/A,TRUE,"general"}</definedName>
    <definedName name="_____vfv4" hidden="1">{"via1",#N/A,TRUE,"general";"via2",#N/A,TRUE,"general";"via3",#N/A,TRUE,"general"}</definedName>
    <definedName name="_____Vol1" localSheetId="13">#REF!</definedName>
    <definedName name="_____Vol1" localSheetId="8">#REF!</definedName>
    <definedName name="_____Vol1" localSheetId="4">#REF!</definedName>
    <definedName name="_____Vol1">#REF!</definedName>
    <definedName name="_____x1" localSheetId="8" hidden="1">{"TAB1",#N/A,TRUE,"GENERAL";"TAB2",#N/A,TRUE,"GENERAL";"TAB3",#N/A,TRUE,"GENERAL";"TAB4",#N/A,TRUE,"GENERAL";"TAB5",#N/A,TRUE,"GENERAL"}</definedName>
    <definedName name="_____x1" localSheetId="4" hidden="1">{"TAB1",#N/A,TRUE,"GENERAL";"TAB2",#N/A,TRUE,"GENERAL";"TAB3",#N/A,TRUE,"GENERAL";"TAB4",#N/A,TRUE,"GENERAL";"TAB5",#N/A,TRUE,"GENERAL"}</definedName>
    <definedName name="_____x1" hidden="1">{"TAB1",#N/A,TRUE,"GENERAL";"TAB2",#N/A,TRUE,"GENERAL";"TAB3",#N/A,TRUE,"GENERAL";"TAB4",#N/A,TRUE,"GENERAL";"TAB5",#N/A,TRUE,"GENERAL"}</definedName>
    <definedName name="_____x2" localSheetId="8" hidden="1">{"via1",#N/A,TRUE,"general";"via2",#N/A,TRUE,"general";"via3",#N/A,TRUE,"general"}</definedName>
    <definedName name="_____x2" localSheetId="4" hidden="1">{"via1",#N/A,TRUE,"general";"via2",#N/A,TRUE,"general";"via3",#N/A,TRUE,"general"}</definedName>
    <definedName name="_____x2" hidden="1">{"via1",#N/A,TRUE,"general";"via2",#N/A,TRUE,"general";"via3",#N/A,TRUE,"general"}</definedName>
    <definedName name="_____x3" localSheetId="8" hidden="1">{"via1",#N/A,TRUE,"general";"via2",#N/A,TRUE,"general";"via3",#N/A,TRUE,"general"}</definedName>
    <definedName name="_____x3" localSheetId="4" hidden="1">{"via1",#N/A,TRUE,"general";"via2",#N/A,TRUE,"general";"via3",#N/A,TRUE,"general"}</definedName>
    <definedName name="_____x3" hidden="1">{"via1",#N/A,TRUE,"general";"via2",#N/A,TRUE,"general";"via3",#N/A,TRUE,"general"}</definedName>
    <definedName name="_____x4" localSheetId="8" hidden="1">{"via1",#N/A,TRUE,"general";"via2",#N/A,TRUE,"general";"via3",#N/A,TRUE,"general"}</definedName>
    <definedName name="_____x4" localSheetId="4" hidden="1">{"via1",#N/A,TRUE,"general";"via2",#N/A,TRUE,"general";"via3",#N/A,TRUE,"general"}</definedName>
    <definedName name="_____x4" hidden="1">{"via1",#N/A,TRUE,"general";"via2",#N/A,TRUE,"general";"via3",#N/A,TRUE,"general"}</definedName>
    <definedName name="_____x5" localSheetId="8" hidden="1">{"TAB1",#N/A,TRUE,"GENERAL";"TAB2",#N/A,TRUE,"GENERAL";"TAB3",#N/A,TRUE,"GENERAL";"TAB4",#N/A,TRUE,"GENERAL";"TAB5",#N/A,TRUE,"GENERAL"}</definedName>
    <definedName name="_____x5" localSheetId="4" hidden="1">{"TAB1",#N/A,TRUE,"GENERAL";"TAB2",#N/A,TRUE,"GENERAL";"TAB3",#N/A,TRUE,"GENERAL";"TAB4",#N/A,TRUE,"GENERAL";"TAB5",#N/A,TRUE,"GENERAL"}</definedName>
    <definedName name="_____x5" hidden="1">{"TAB1",#N/A,TRUE,"GENERAL";"TAB2",#N/A,TRUE,"GENERAL";"TAB3",#N/A,TRUE,"GENERAL";"TAB4",#N/A,TRUE,"GENERAL";"TAB5",#N/A,TRUE,"GENERAL"}</definedName>
    <definedName name="_____x6" localSheetId="8" hidden="1">{"TAB1",#N/A,TRUE,"GENERAL";"TAB2",#N/A,TRUE,"GENERAL";"TAB3",#N/A,TRUE,"GENERAL";"TAB4",#N/A,TRUE,"GENERAL";"TAB5",#N/A,TRUE,"GENERAL"}</definedName>
    <definedName name="_____x6" localSheetId="4" hidden="1">{"TAB1",#N/A,TRUE,"GENERAL";"TAB2",#N/A,TRUE,"GENERAL";"TAB3",#N/A,TRUE,"GENERAL";"TAB4",#N/A,TRUE,"GENERAL";"TAB5",#N/A,TRUE,"GENERAL"}</definedName>
    <definedName name="_____x6" hidden="1">{"TAB1",#N/A,TRUE,"GENERAL";"TAB2",#N/A,TRUE,"GENERAL";"TAB3",#N/A,TRUE,"GENERAL";"TAB4",#N/A,TRUE,"GENERAL";"TAB5",#N/A,TRUE,"GENERAL"}</definedName>
    <definedName name="_____x7" localSheetId="8" hidden="1">{"TAB1",#N/A,TRUE,"GENERAL";"TAB2",#N/A,TRUE,"GENERAL";"TAB3",#N/A,TRUE,"GENERAL";"TAB4",#N/A,TRUE,"GENERAL";"TAB5",#N/A,TRUE,"GENERAL"}</definedName>
    <definedName name="_____x7" localSheetId="4" hidden="1">{"TAB1",#N/A,TRUE,"GENERAL";"TAB2",#N/A,TRUE,"GENERAL";"TAB3",#N/A,TRUE,"GENERAL";"TAB4",#N/A,TRUE,"GENERAL";"TAB5",#N/A,TRUE,"GENERAL"}</definedName>
    <definedName name="_____x7" hidden="1">{"TAB1",#N/A,TRUE,"GENERAL";"TAB2",#N/A,TRUE,"GENERAL";"TAB3",#N/A,TRUE,"GENERAL";"TAB4",#N/A,TRUE,"GENERAL";"TAB5",#N/A,TRUE,"GENERAL"}</definedName>
    <definedName name="_____x8" localSheetId="8" hidden="1">{"via1",#N/A,TRUE,"general";"via2",#N/A,TRUE,"general";"via3",#N/A,TRUE,"general"}</definedName>
    <definedName name="_____x8" localSheetId="4" hidden="1">{"via1",#N/A,TRUE,"general";"via2",#N/A,TRUE,"general";"via3",#N/A,TRUE,"general"}</definedName>
    <definedName name="_____x8" hidden="1">{"via1",#N/A,TRUE,"general";"via2",#N/A,TRUE,"general";"via3",#N/A,TRUE,"general"}</definedName>
    <definedName name="_____x9" localSheetId="8" hidden="1">{"TAB1",#N/A,TRUE,"GENERAL";"TAB2",#N/A,TRUE,"GENERAL";"TAB3",#N/A,TRUE,"GENERAL";"TAB4",#N/A,TRUE,"GENERAL";"TAB5",#N/A,TRUE,"GENERAL"}</definedName>
    <definedName name="_____x9" localSheetId="4" hidden="1">{"TAB1",#N/A,TRUE,"GENERAL";"TAB2",#N/A,TRUE,"GENERAL";"TAB3",#N/A,TRUE,"GENERAL";"TAB4",#N/A,TRUE,"GENERAL";"TAB5",#N/A,TRUE,"GENERAL"}</definedName>
    <definedName name="_____x9" hidden="1">{"TAB1",#N/A,TRUE,"GENERAL";"TAB2",#N/A,TRUE,"GENERAL";"TAB3",#N/A,TRUE,"GENERAL";"TAB4",#N/A,TRUE,"GENERAL";"TAB5",#N/A,TRUE,"GENERAL"}</definedName>
    <definedName name="_____xlnm.Print_Area" localSheetId="13">#REF!</definedName>
    <definedName name="_____xlnm.Print_Area" localSheetId="8">#REF!</definedName>
    <definedName name="_____xlnm.Print_Area" localSheetId="4">#REF!</definedName>
    <definedName name="_____xlnm.Print_Area">#REF!</definedName>
    <definedName name="_____xlnm.Print_Titles" localSheetId="13">#REF!</definedName>
    <definedName name="_____xlnm.Print_Titles" localSheetId="8">#REF!</definedName>
    <definedName name="_____xlnm.Print_Titles" localSheetId="4">#REF!</definedName>
    <definedName name="_____xlnm.Print_Titles">#REF!</definedName>
    <definedName name="_____xlnm.Print_Titles_1" localSheetId="13">#REF!</definedName>
    <definedName name="_____xlnm.Print_Titles_1" localSheetId="8">#REF!</definedName>
    <definedName name="_____xlnm.Print_Titles_1" localSheetId="4">#REF!</definedName>
    <definedName name="_____xlnm.Print_Titles_1">#REF!</definedName>
    <definedName name="_____xlnm.Print_Titles_2" localSheetId="13">#REF!</definedName>
    <definedName name="_____xlnm.Print_Titles_2" localSheetId="8">#REF!</definedName>
    <definedName name="_____xlnm.Print_Titles_2" localSheetId="4">#REF!</definedName>
    <definedName name="_____xlnm.Print_Titles_2">#REF!</definedName>
    <definedName name="_____xlnm.Print_Titles_4" localSheetId="13">#REF!</definedName>
    <definedName name="_____xlnm.Print_Titles_4" localSheetId="8">#REF!</definedName>
    <definedName name="_____xlnm.Print_Titles_4" localSheetId="4">#REF!</definedName>
    <definedName name="_____xlnm.Print_Titles_4">#REF!</definedName>
    <definedName name="_____xlnm.Print_Titles_4_1" localSheetId="13">#REF!</definedName>
    <definedName name="_____xlnm.Print_Titles_4_1" localSheetId="8">#REF!</definedName>
    <definedName name="_____xlnm.Print_Titles_4_1" localSheetId="4">#REF!</definedName>
    <definedName name="_____xlnm.Print_Titles_4_1">#REF!</definedName>
    <definedName name="_____xlnm.Print_Titles_4_2" localSheetId="13">#REF!</definedName>
    <definedName name="_____xlnm.Print_Titles_4_2" localSheetId="8">#REF!</definedName>
    <definedName name="_____xlnm.Print_Titles_4_2" localSheetId="4">#REF!</definedName>
    <definedName name="_____xlnm.Print_Titles_4_2">#REF!</definedName>
    <definedName name="_____y2" localSheetId="8" hidden="1">{"TAB1",#N/A,TRUE,"GENERAL";"TAB2",#N/A,TRUE,"GENERAL";"TAB3",#N/A,TRUE,"GENERAL";"TAB4",#N/A,TRUE,"GENERAL";"TAB5",#N/A,TRUE,"GENERAL"}</definedName>
    <definedName name="_____y2" localSheetId="4" hidden="1">{"TAB1",#N/A,TRUE,"GENERAL";"TAB2",#N/A,TRUE,"GENERAL";"TAB3",#N/A,TRUE,"GENERAL";"TAB4",#N/A,TRUE,"GENERAL";"TAB5",#N/A,TRUE,"GENERAL"}</definedName>
    <definedName name="_____y2" hidden="1">{"TAB1",#N/A,TRUE,"GENERAL";"TAB2",#N/A,TRUE,"GENERAL";"TAB3",#N/A,TRUE,"GENERAL";"TAB4",#N/A,TRUE,"GENERAL";"TAB5",#N/A,TRUE,"GENERAL"}</definedName>
    <definedName name="_____y3" localSheetId="8" hidden="1">{"via1",#N/A,TRUE,"general";"via2",#N/A,TRUE,"general";"via3",#N/A,TRUE,"general"}</definedName>
    <definedName name="_____y3" localSheetId="4" hidden="1">{"via1",#N/A,TRUE,"general";"via2",#N/A,TRUE,"general";"via3",#N/A,TRUE,"general"}</definedName>
    <definedName name="_____y3" hidden="1">{"via1",#N/A,TRUE,"general";"via2",#N/A,TRUE,"general";"via3",#N/A,TRUE,"general"}</definedName>
    <definedName name="_____y4" localSheetId="8" hidden="1">{"via1",#N/A,TRUE,"general";"via2",#N/A,TRUE,"general";"via3",#N/A,TRUE,"general"}</definedName>
    <definedName name="_____y4" localSheetId="4" hidden="1">{"via1",#N/A,TRUE,"general";"via2",#N/A,TRUE,"general";"via3",#N/A,TRUE,"general"}</definedName>
    <definedName name="_____y4" hidden="1">{"via1",#N/A,TRUE,"general";"via2",#N/A,TRUE,"general";"via3",#N/A,TRUE,"general"}</definedName>
    <definedName name="_____y5" localSheetId="8" hidden="1">{"TAB1",#N/A,TRUE,"GENERAL";"TAB2",#N/A,TRUE,"GENERAL";"TAB3",#N/A,TRUE,"GENERAL";"TAB4",#N/A,TRUE,"GENERAL";"TAB5",#N/A,TRUE,"GENERAL"}</definedName>
    <definedName name="_____y5" localSheetId="4" hidden="1">{"TAB1",#N/A,TRUE,"GENERAL";"TAB2",#N/A,TRUE,"GENERAL";"TAB3",#N/A,TRUE,"GENERAL";"TAB4",#N/A,TRUE,"GENERAL";"TAB5",#N/A,TRUE,"GENERAL"}</definedName>
    <definedName name="_____y5" hidden="1">{"TAB1",#N/A,TRUE,"GENERAL";"TAB2",#N/A,TRUE,"GENERAL";"TAB3",#N/A,TRUE,"GENERAL";"TAB4",#N/A,TRUE,"GENERAL";"TAB5",#N/A,TRUE,"GENERAL"}</definedName>
    <definedName name="_____y6" localSheetId="8" hidden="1">{"via1",#N/A,TRUE,"general";"via2",#N/A,TRUE,"general";"via3",#N/A,TRUE,"general"}</definedName>
    <definedName name="_____y6" localSheetId="4" hidden="1">{"via1",#N/A,TRUE,"general";"via2",#N/A,TRUE,"general";"via3",#N/A,TRUE,"general"}</definedName>
    <definedName name="_____y6" hidden="1">{"via1",#N/A,TRUE,"general";"via2",#N/A,TRUE,"general";"via3",#N/A,TRUE,"general"}</definedName>
    <definedName name="_____y7" localSheetId="8" hidden="1">{"via1",#N/A,TRUE,"general";"via2",#N/A,TRUE,"general";"via3",#N/A,TRUE,"general"}</definedName>
    <definedName name="_____y7" localSheetId="4" hidden="1">{"via1",#N/A,TRUE,"general";"via2",#N/A,TRUE,"general";"via3",#N/A,TRUE,"general"}</definedName>
    <definedName name="_____y7" hidden="1">{"via1",#N/A,TRUE,"general";"via2",#N/A,TRUE,"general";"via3",#N/A,TRUE,"general"}</definedName>
    <definedName name="_____y8" localSheetId="8" hidden="1">{"via1",#N/A,TRUE,"general";"via2",#N/A,TRUE,"general";"via3",#N/A,TRUE,"general"}</definedName>
    <definedName name="_____y8" localSheetId="4" hidden="1">{"via1",#N/A,TRUE,"general";"via2",#N/A,TRUE,"general";"via3",#N/A,TRUE,"general"}</definedName>
    <definedName name="_____y8" hidden="1">{"via1",#N/A,TRUE,"general";"via2",#N/A,TRUE,"general";"via3",#N/A,TRUE,"general"}</definedName>
    <definedName name="_____y9" localSheetId="8" hidden="1">{"TAB1",#N/A,TRUE,"GENERAL";"TAB2",#N/A,TRUE,"GENERAL";"TAB3",#N/A,TRUE,"GENERAL";"TAB4",#N/A,TRUE,"GENERAL";"TAB5",#N/A,TRUE,"GENERAL"}</definedName>
    <definedName name="_____y9" localSheetId="4" hidden="1">{"TAB1",#N/A,TRUE,"GENERAL";"TAB2",#N/A,TRUE,"GENERAL";"TAB3",#N/A,TRUE,"GENERAL";"TAB4",#N/A,TRUE,"GENERAL";"TAB5",#N/A,TRUE,"GENERAL"}</definedName>
    <definedName name="_____y9" hidden="1">{"TAB1",#N/A,TRUE,"GENERAL";"TAB2",#N/A,TRUE,"GENERAL";"TAB3",#N/A,TRUE,"GENERAL";"TAB4",#N/A,TRUE,"GENERAL";"TAB5",#N/A,TRUE,"GENERAL"}</definedName>
    <definedName name="_____z1" localSheetId="8" hidden="1">{"TAB1",#N/A,TRUE,"GENERAL";"TAB2",#N/A,TRUE,"GENERAL";"TAB3",#N/A,TRUE,"GENERAL";"TAB4",#N/A,TRUE,"GENERAL";"TAB5",#N/A,TRUE,"GENERAL"}</definedName>
    <definedName name="_____z1" localSheetId="4" hidden="1">{"TAB1",#N/A,TRUE,"GENERAL";"TAB2",#N/A,TRUE,"GENERAL";"TAB3",#N/A,TRUE,"GENERAL";"TAB4",#N/A,TRUE,"GENERAL";"TAB5",#N/A,TRUE,"GENERAL"}</definedName>
    <definedName name="_____z1" hidden="1">{"TAB1",#N/A,TRUE,"GENERAL";"TAB2",#N/A,TRUE,"GENERAL";"TAB3",#N/A,TRUE,"GENERAL";"TAB4",#N/A,TRUE,"GENERAL";"TAB5",#N/A,TRUE,"GENERAL"}</definedName>
    <definedName name="_____z2" localSheetId="8" hidden="1">{"via1",#N/A,TRUE,"general";"via2",#N/A,TRUE,"general";"via3",#N/A,TRUE,"general"}</definedName>
    <definedName name="_____z2" localSheetId="4" hidden="1">{"via1",#N/A,TRUE,"general";"via2",#N/A,TRUE,"general";"via3",#N/A,TRUE,"general"}</definedName>
    <definedName name="_____z2" hidden="1">{"via1",#N/A,TRUE,"general";"via2",#N/A,TRUE,"general";"via3",#N/A,TRUE,"general"}</definedName>
    <definedName name="_____z3" localSheetId="8" hidden="1">{"via1",#N/A,TRUE,"general";"via2",#N/A,TRUE,"general";"via3",#N/A,TRUE,"general"}</definedName>
    <definedName name="_____z3" localSheetId="4" hidden="1">{"via1",#N/A,TRUE,"general";"via2",#N/A,TRUE,"general";"via3",#N/A,TRUE,"general"}</definedName>
    <definedName name="_____z3" hidden="1">{"via1",#N/A,TRUE,"general";"via2",#N/A,TRUE,"general";"via3",#N/A,TRUE,"general"}</definedName>
    <definedName name="_____z4" localSheetId="8" hidden="1">{"TAB1",#N/A,TRUE,"GENERAL";"TAB2",#N/A,TRUE,"GENERAL";"TAB3",#N/A,TRUE,"GENERAL";"TAB4",#N/A,TRUE,"GENERAL";"TAB5",#N/A,TRUE,"GENERAL"}</definedName>
    <definedName name="_____z4" localSheetId="4" hidden="1">{"TAB1",#N/A,TRUE,"GENERAL";"TAB2",#N/A,TRUE,"GENERAL";"TAB3",#N/A,TRUE,"GENERAL";"TAB4",#N/A,TRUE,"GENERAL";"TAB5",#N/A,TRUE,"GENERAL"}</definedName>
    <definedName name="_____z4" hidden="1">{"TAB1",#N/A,TRUE,"GENERAL";"TAB2",#N/A,TRUE,"GENERAL";"TAB3",#N/A,TRUE,"GENERAL";"TAB4",#N/A,TRUE,"GENERAL";"TAB5",#N/A,TRUE,"GENERAL"}</definedName>
    <definedName name="_____z5" localSheetId="8" hidden="1">{"via1",#N/A,TRUE,"general";"via2",#N/A,TRUE,"general";"via3",#N/A,TRUE,"general"}</definedName>
    <definedName name="_____z5" localSheetId="4" hidden="1">{"via1",#N/A,TRUE,"general";"via2",#N/A,TRUE,"general";"via3",#N/A,TRUE,"general"}</definedName>
    <definedName name="_____z5" hidden="1">{"via1",#N/A,TRUE,"general";"via2",#N/A,TRUE,"general";"via3",#N/A,TRUE,"general"}</definedName>
    <definedName name="_____z6" localSheetId="8" hidden="1">{"TAB1",#N/A,TRUE,"GENERAL";"TAB2",#N/A,TRUE,"GENERAL";"TAB3",#N/A,TRUE,"GENERAL";"TAB4",#N/A,TRUE,"GENERAL";"TAB5",#N/A,TRUE,"GENERAL"}</definedName>
    <definedName name="_____z6" localSheetId="4" hidden="1">{"TAB1",#N/A,TRUE,"GENERAL";"TAB2",#N/A,TRUE,"GENERAL";"TAB3",#N/A,TRUE,"GENERAL";"TAB4",#N/A,TRUE,"GENERAL";"TAB5",#N/A,TRUE,"GENERAL"}</definedName>
    <definedName name="_____z6" hidden="1">{"TAB1",#N/A,TRUE,"GENERAL";"TAB2",#N/A,TRUE,"GENERAL";"TAB3",#N/A,TRUE,"GENERAL";"TAB4",#N/A,TRUE,"GENERAL";"TAB5",#N/A,TRUE,"GENERAL"}</definedName>
    <definedName name="____a1" localSheetId="8" hidden="1">{"TAB1",#N/A,TRUE,"GENERAL";"TAB2",#N/A,TRUE,"GENERAL";"TAB3",#N/A,TRUE,"GENERAL";"TAB4",#N/A,TRUE,"GENERAL";"TAB5",#N/A,TRUE,"GENERAL"}</definedName>
    <definedName name="____a1" localSheetId="4" hidden="1">{"TAB1",#N/A,TRUE,"GENERAL";"TAB2",#N/A,TRUE,"GENERAL";"TAB3",#N/A,TRUE,"GENERAL";"TAB4",#N/A,TRUE,"GENERAL";"TAB5",#N/A,TRUE,"GENERAL"}</definedName>
    <definedName name="____a1" hidden="1">{"TAB1",#N/A,TRUE,"GENERAL";"TAB2",#N/A,TRUE,"GENERAL";"TAB3",#N/A,TRUE,"GENERAL";"TAB4",#N/A,TRUE,"GENERAL";"TAB5",#N/A,TRUE,"GENERAL"}</definedName>
    <definedName name="____A17000" localSheetId="13">#REF!</definedName>
    <definedName name="____A17000" localSheetId="8">#REF!</definedName>
    <definedName name="____A17000" localSheetId="4">#REF!</definedName>
    <definedName name="____A17000">#REF!</definedName>
    <definedName name="____A20000" localSheetId="13">#REF!</definedName>
    <definedName name="____A20000" localSheetId="8">#REF!</definedName>
    <definedName name="____A20000" localSheetId="4">#REF!</definedName>
    <definedName name="____A20000">#REF!</definedName>
    <definedName name="____A251140" localSheetId="13">#REF!</definedName>
    <definedName name="____A251140" localSheetId="8">#REF!</definedName>
    <definedName name="____A251140" localSheetId="4">#REF!</definedName>
    <definedName name="____A251140">#REF!</definedName>
    <definedName name="____A251150" localSheetId="13">#REF!</definedName>
    <definedName name="____A251150" localSheetId="8">#REF!</definedName>
    <definedName name="____A251150" localSheetId="4">#REF!</definedName>
    <definedName name="____A251150">#REF!</definedName>
    <definedName name="____a3" localSheetId="8" hidden="1">{"TAB1",#N/A,TRUE,"GENERAL";"TAB2",#N/A,TRUE,"GENERAL";"TAB3",#N/A,TRUE,"GENERAL";"TAB4",#N/A,TRUE,"GENERAL";"TAB5",#N/A,TRUE,"GENERAL"}</definedName>
    <definedName name="____a3" localSheetId="4" hidden="1">{"TAB1",#N/A,TRUE,"GENERAL";"TAB2",#N/A,TRUE,"GENERAL";"TAB3",#N/A,TRUE,"GENERAL";"TAB4",#N/A,TRUE,"GENERAL";"TAB5",#N/A,TRUE,"GENERAL"}</definedName>
    <definedName name="____a3" hidden="1">{"TAB1",#N/A,TRUE,"GENERAL";"TAB2",#N/A,TRUE,"GENERAL";"TAB3",#N/A,TRUE,"GENERAL";"TAB4",#N/A,TRUE,"GENERAL";"TAB5",#N/A,TRUE,"GENERAL"}</definedName>
    <definedName name="____A30000" localSheetId="13">#REF!</definedName>
    <definedName name="____A30000" localSheetId="8">#REF!</definedName>
    <definedName name="____A30000" localSheetId="4">#REF!</definedName>
    <definedName name="____A30000">#REF!</definedName>
    <definedName name="____a4" localSheetId="8" hidden="1">{"via1",#N/A,TRUE,"general";"via2",#N/A,TRUE,"general";"via3",#N/A,TRUE,"general"}</definedName>
    <definedName name="____a4" localSheetId="4" hidden="1">{"via1",#N/A,TRUE,"general";"via2",#N/A,TRUE,"general";"via3",#N/A,TRUE,"general"}</definedName>
    <definedName name="____a4" hidden="1">{"via1",#N/A,TRUE,"general";"via2",#N/A,TRUE,"general";"via3",#N/A,TRUE,"general"}</definedName>
    <definedName name="____a5" localSheetId="8" hidden="1">{"TAB1",#N/A,TRUE,"GENERAL";"TAB2",#N/A,TRUE,"GENERAL";"TAB3",#N/A,TRUE,"GENERAL";"TAB4",#N/A,TRUE,"GENERAL";"TAB5",#N/A,TRUE,"GENERAL"}</definedName>
    <definedName name="____a5" localSheetId="4" hidden="1">{"TAB1",#N/A,TRUE,"GENERAL";"TAB2",#N/A,TRUE,"GENERAL";"TAB3",#N/A,TRUE,"GENERAL";"TAB4",#N/A,TRUE,"GENERAL";"TAB5",#N/A,TRUE,"GENERAL"}</definedName>
    <definedName name="____a5" hidden="1">{"TAB1",#N/A,TRUE,"GENERAL";"TAB2",#N/A,TRUE,"GENERAL";"TAB3",#N/A,TRUE,"GENERAL";"TAB4",#N/A,TRUE,"GENERAL";"TAB5",#N/A,TRUE,"GENERAL"}</definedName>
    <definedName name="____a6" localSheetId="8" hidden="1">{"TAB1",#N/A,TRUE,"GENERAL";"TAB2",#N/A,TRUE,"GENERAL";"TAB3",#N/A,TRUE,"GENERAL";"TAB4",#N/A,TRUE,"GENERAL";"TAB5",#N/A,TRUE,"GENERAL"}</definedName>
    <definedName name="____a6" localSheetId="4" hidden="1">{"TAB1",#N/A,TRUE,"GENERAL";"TAB2",#N/A,TRUE,"GENERAL";"TAB3",#N/A,TRUE,"GENERAL";"TAB4",#N/A,TRUE,"GENERAL";"TAB5",#N/A,TRUE,"GENERAL"}</definedName>
    <definedName name="____a6" hidden="1">{"TAB1",#N/A,TRUE,"GENERAL";"TAB2",#N/A,TRUE,"GENERAL";"TAB3",#N/A,TRUE,"GENERAL";"TAB4",#N/A,TRUE,"GENERAL";"TAB5",#N/A,TRUE,"GENERAL"}</definedName>
    <definedName name="____AFC1" localSheetId="13">#REF!</definedName>
    <definedName name="____AFC1" localSheetId="8">#REF!</definedName>
    <definedName name="____AFC1" localSheetId="4">#REF!</definedName>
    <definedName name="____AFC1">#REF!</definedName>
    <definedName name="____AFC3" localSheetId="13">#REF!</definedName>
    <definedName name="____AFC3" localSheetId="8">#REF!</definedName>
    <definedName name="____AFC3" localSheetId="4">#REF!</definedName>
    <definedName name="____AFC3">#REF!</definedName>
    <definedName name="____AFC5" localSheetId="13">#REF!</definedName>
    <definedName name="____AFC5" localSheetId="8">#REF!</definedName>
    <definedName name="____AFC5" localSheetId="4">#REF!</definedName>
    <definedName name="____AFC5">#REF!</definedName>
    <definedName name="____aiu2" localSheetId="13">#REF!</definedName>
    <definedName name="____aiu2" localSheetId="8">#REF!</definedName>
    <definedName name="____aiu2" localSheetId="4">#REF!</definedName>
    <definedName name="____aiu2">#REF!</definedName>
    <definedName name="____apu1" localSheetId="13">#REF!</definedName>
    <definedName name="____apu1" localSheetId="8">#REF!</definedName>
    <definedName name="____apu1" localSheetId="4">#REF!</definedName>
    <definedName name="____apu1">#REF!</definedName>
    <definedName name="____APU221" localSheetId="13">#REF!</definedName>
    <definedName name="____APU221" localSheetId="8">#REF!</definedName>
    <definedName name="____APU221" localSheetId="4">#REF!</definedName>
    <definedName name="____APU221">#REF!</definedName>
    <definedName name="____APU465" localSheetId="13">#REF!</definedName>
    <definedName name="____APU465" localSheetId="8">#REF!</definedName>
    <definedName name="____APU465" localSheetId="4">#REF!</definedName>
    <definedName name="____APU465">#REF!</definedName>
    <definedName name="____ASC3" localSheetId="13">#REF!</definedName>
    <definedName name="____ASC3" localSheetId="8">#REF!</definedName>
    <definedName name="____ASC3" localSheetId="4">#REF!</definedName>
    <definedName name="____ASC3">#REF!</definedName>
    <definedName name="____ASC7" localSheetId="13">#REF!</definedName>
    <definedName name="____ASC7" localSheetId="8">#REF!</definedName>
    <definedName name="____ASC7" localSheetId="4">#REF!</definedName>
    <definedName name="____ASC7">#REF!</definedName>
    <definedName name="____b2" localSheetId="8" hidden="1">{"TAB1",#N/A,TRUE,"GENERAL";"TAB2",#N/A,TRUE,"GENERAL";"TAB3",#N/A,TRUE,"GENERAL";"TAB4",#N/A,TRUE,"GENERAL";"TAB5",#N/A,TRUE,"GENERAL"}</definedName>
    <definedName name="____b2" localSheetId="4" hidden="1">{"TAB1",#N/A,TRUE,"GENERAL";"TAB2",#N/A,TRUE,"GENERAL";"TAB3",#N/A,TRUE,"GENERAL";"TAB4",#N/A,TRUE,"GENERAL";"TAB5",#N/A,TRUE,"GENERAL"}</definedName>
    <definedName name="____b2" hidden="1">{"TAB1",#N/A,TRUE,"GENERAL";"TAB2",#N/A,TRUE,"GENERAL";"TAB3",#N/A,TRUE,"GENERAL";"TAB4",#N/A,TRUE,"GENERAL";"TAB5",#N/A,TRUE,"GENERAL"}</definedName>
    <definedName name="____b3" localSheetId="8" hidden="1">{"TAB1",#N/A,TRUE,"GENERAL";"TAB2",#N/A,TRUE,"GENERAL";"TAB3",#N/A,TRUE,"GENERAL";"TAB4",#N/A,TRUE,"GENERAL";"TAB5",#N/A,TRUE,"GENERAL"}</definedName>
    <definedName name="____b3" localSheetId="4" hidden="1">{"TAB1",#N/A,TRUE,"GENERAL";"TAB2",#N/A,TRUE,"GENERAL";"TAB3",#N/A,TRUE,"GENERAL";"TAB4",#N/A,TRUE,"GENERAL";"TAB5",#N/A,TRUE,"GENERAL"}</definedName>
    <definedName name="____b3" hidden="1">{"TAB1",#N/A,TRUE,"GENERAL";"TAB2",#N/A,TRUE,"GENERAL";"TAB3",#N/A,TRUE,"GENERAL";"TAB4",#N/A,TRUE,"GENERAL";"TAB5",#N/A,TRUE,"GENERAL"}</definedName>
    <definedName name="____b4" localSheetId="8" hidden="1">{"TAB1",#N/A,TRUE,"GENERAL";"TAB2",#N/A,TRUE,"GENERAL";"TAB3",#N/A,TRUE,"GENERAL";"TAB4",#N/A,TRUE,"GENERAL";"TAB5",#N/A,TRUE,"GENERAL"}</definedName>
    <definedName name="____b4" localSheetId="4" hidden="1">{"TAB1",#N/A,TRUE,"GENERAL";"TAB2",#N/A,TRUE,"GENERAL";"TAB3",#N/A,TRUE,"GENERAL";"TAB4",#N/A,TRUE,"GENERAL";"TAB5",#N/A,TRUE,"GENERAL"}</definedName>
    <definedName name="____b4" hidden="1">{"TAB1",#N/A,TRUE,"GENERAL";"TAB2",#N/A,TRUE,"GENERAL";"TAB3",#N/A,TRUE,"GENERAL";"TAB4",#N/A,TRUE,"GENERAL";"TAB5",#N/A,TRUE,"GENERAL"}</definedName>
    <definedName name="____b5" localSheetId="8" hidden="1">{"TAB1",#N/A,TRUE,"GENERAL";"TAB2",#N/A,TRUE,"GENERAL";"TAB3",#N/A,TRUE,"GENERAL";"TAB4",#N/A,TRUE,"GENERAL";"TAB5",#N/A,TRUE,"GENERAL"}</definedName>
    <definedName name="____b5" localSheetId="4" hidden="1">{"TAB1",#N/A,TRUE,"GENERAL";"TAB2",#N/A,TRUE,"GENERAL";"TAB3",#N/A,TRUE,"GENERAL";"TAB4",#N/A,TRUE,"GENERAL";"TAB5",#N/A,TRUE,"GENERAL"}</definedName>
    <definedName name="____b5" hidden="1">{"TAB1",#N/A,TRUE,"GENERAL";"TAB2",#N/A,TRUE,"GENERAL";"TAB3",#N/A,TRUE,"GENERAL";"TAB4",#N/A,TRUE,"GENERAL";"TAB5",#N/A,TRUE,"GENERAL"}</definedName>
    <definedName name="____b6" localSheetId="8" hidden="1">{"TAB1",#N/A,TRUE,"GENERAL";"TAB2",#N/A,TRUE,"GENERAL";"TAB3",#N/A,TRUE,"GENERAL";"TAB4",#N/A,TRUE,"GENERAL";"TAB5",#N/A,TRUE,"GENERAL"}</definedName>
    <definedName name="____b6" localSheetId="4" hidden="1">{"TAB1",#N/A,TRUE,"GENERAL";"TAB2",#N/A,TRUE,"GENERAL";"TAB3",#N/A,TRUE,"GENERAL";"TAB4",#N/A,TRUE,"GENERAL";"TAB5",#N/A,TRUE,"GENERAL"}</definedName>
    <definedName name="____b6" hidden="1">{"TAB1",#N/A,TRUE,"GENERAL";"TAB2",#N/A,TRUE,"GENERAL";"TAB3",#N/A,TRUE,"GENERAL";"TAB4",#N/A,TRUE,"GENERAL";"TAB5",#N/A,TRUE,"GENERAL"}</definedName>
    <definedName name="____b7" localSheetId="8" hidden="1">{"via1",#N/A,TRUE,"general";"via2",#N/A,TRUE,"general";"via3",#N/A,TRUE,"general"}</definedName>
    <definedName name="____b7" localSheetId="4" hidden="1">{"via1",#N/A,TRUE,"general";"via2",#N/A,TRUE,"general";"via3",#N/A,TRUE,"general"}</definedName>
    <definedName name="____b7" hidden="1">{"via1",#N/A,TRUE,"general";"via2",#N/A,TRUE,"general";"via3",#N/A,TRUE,"general"}</definedName>
    <definedName name="____b8" localSheetId="8" hidden="1">{"via1",#N/A,TRUE,"general";"via2",#N/A,TRUE,"general";"via3",#N/A,TRUE,"general"}</definedName>
    <definedName name="____b8" localSheetId="4" hidden="1">{"via1",#N/A,TRUE,"general";"via2",#N/A,TRUE,"general";"via3",#N/A,TRUE,"general"}</definedName>
    <definedName name="____b8" hidden="1">{"via1",#N/A,TRUE,"general";"via2",#N/A,TRUE,"general";"via3",#N/A,TRUE,"general"}</definedName>
    <definedName name="____bb9" localSheetId="8" hidden="1">{"TAB1",#N/A,TRUE,"GENERAL";"TAB2",#N/A,TRUE,"GENERAL";"TAB3",#N/A,TRUE,"GENERAL";"TAB4",#N/A,TRUE,"GENERAL";"TAB5",#N/A,TRUE,"GENERAL"}</definedName>
    <definedName name="____bb9" localSheetId="4" hidden="1">{"TAB1",#N/A,TRUE,"GENERAL";"TAB2",#N/A,TRUE,"GENERAL";"TAB3",#N/A,TRUE,"GENERAL";"TAB4",#N/A,TRUE,"GENERAL";"TAB5",#N/A,TRUE,"GENERAL"}</definedName>
    <definedName name="____bb9" hidden="1">{"TAB1",#N/A,TRUE,"GENERAL";"TAB2",#N/A,TRUE,"GENERAL";"TAB3",#N/A,TRUE,"GENERAL";"TAB4",#N/A,TRUE,"GENERAL";"TAB5",#N/A,TRUE,"GENERAL"}</definedName>
    <definedName name="____bgb5" localSheetId="8" hidden="1">{"TAB1",#N/A,TRUE,"GENERAL";"TAB2",#N/A,TRUE,"GENERAL";"TAB3",#N/A,TRUE,"GENERAL";"TAB4",#N/A,TRUE,"GENERAL";"TAB5",#N/A,TRUE,"GENERAL"}</definedName>
    <definedName name="____bgb5" localSheetId="4" hidden="1">{"TAB1",#N/A,TRUE,"GENERAL";"TAB2",#N/A,TRUE,"GENERAL";"TAB3",#N/A,TRUE,"GENERAL";"TAB4",#N/A,TRUE,"GENERAL";"TAB5",#N/A,TRUE,"GENERAL"}</definedName>
    <definedName name="____bgb5" hidden="1">{"TAB1",#N/A,TRUE,"GENERAL";"TAB2",#N/A,TRUE,"GENERAL";"TAB3",#N/A,TRUE,"GENERAL";"TAB4",#N/A,TRUE,"GENERAL";"TAB5",#N/A,TRUE,"GENERAL"}</definedName>
    <definedName name="____BGC1" localSheetId="13">#REF!</definedName>
    <definedName name="____BGC1" localSheetId="8">#REF!</definedName>
    <definedName name="____BGC1" localSheetId="4">#REF!</definedName>
    <definedName name="____BGC1">#REF!</definedName>
    <definedName name="____BGC3" localSheetId="13">#REF!</definedName>
    <definedName name="____BGC3" localSheetId="8">#REF!</definedName>
    <definedName name="____BGC3" localSheetId="4">#REF!</definedName>
    <definedName name="____BGC3">#REF!</definedName>
    <definedName name="____BGC5" localSheetId="13">#REF!</definedName>
    <definedName name="____BGC5" localSheetId="8">#REF!</definedName>
    <definedName name="____BGC5" localSheetId="4">#REF!</definedName>
    <definedName name="____BGC5">#REF!</definedName>
    <definedName name="____CAC1" localSheetId="13">#REF!</definedName>
    <definedName name="____CAC1" localSheetId="8">#REF!</definedName>
    <definedName name="____CAC1" localSheetId="4">#REF!</definedName>
    <definedName name="____CAC1">#REF!</definedName>
    <definedName name="____CAC3" localSheetId="13">#REF!</definedName>
    <definedName name="____CAC3" localSheetId="8">#REF!</definedName>
    <definedName name="____CAC3" localSheetId="4">#REF!</definedName>
    <definedName name="____CAC3">#REF!</definedName>
    <definedName name="____CAC5" localSheetId="13">#REF!</definedName>
    <definedName name="____CAC5" localSheetId="8">#REF!</definedName>
    <definedName name="____CAC5" localSheetId="4">#REF!</definedName>
    <definedName name="____CAC5">#REF!</definedName>
    <definedName name="____cal16" localSheetId="13">#REF!</definedName>
    <definedName name="____cal16" localSheetId="8">#REF!</definedName>
    <definedName name="____cal16" localSheetId="4">#REF!</definedName>
    <definedName name="____cal16">#REF!</definedName>
    <definedName name="____cal18" localSheetId="13">#REF!</definedName>
    <definedName name="____cal18" localSheetId="8">#REF!</definedName>
    <definedName name="____cal18" localSheetId="4">#REF!</definedName>
    <definedName name="____cal18">#REF!</definedName>
    <definedName name="____Cal20" localSheetId="13">#REF!</definedName>
    <definedName name="____Cal20" localSheetId="8">#REF!</definedName>
    <definedName name="____Cal20" localSheetId="4">#REF!</definedName>
    <definedName name="____Cal20">#REF!</definedName>
    <definedName name="____cal22" localSheetId="13">#REF!</definedName>
    <definedName name="____cal22" localSheetId="8">#REF!</definedName>
    <definedName name="____cal22" localSheetId="4">#REF!</definedName>
    <definedName name="____cal22">#REF!</definedName>
    <definedName name="____cal24" localSheetId="13">#REF!</definedName>
    <definedName name="____cal24" localSheetId="8">#REF!</definedName>
    <definedName name="____cal24" localSheetId="4">#REF!</definedName>
    <definedName name="____cal24">#REF!</definedName>
    <definedName name="____CON123" localSheetId="13">#REF!</definedName>
    <definedName name="____CON123" localSheetId="8">#REF!</definedName>
    <definedName name="____CON123" localSheetId="4">#REF!</definedName>
    <definedName name="____CON123">#REF!</definedName>
    <definedName name="____CRT25" localSheetId="13">#REF!</definedName>
    <definedName name="____CRT25" localSheetId="8">#REF!</definedName>
    <definedName name="____CRT25" localSheetId="4">#REF!</definedName>
    <definedName name="____CRT25">#REF!</definedName>
    <definedName name="____CRT3" localSheetId="13">#REF!</definedName>
    <definedName name="____CRT3" localSheetId="8">#REF!</definedName>
    <definedName name="____CRT3" localSheetId="4">#REF!</definedName>
    <definedName name="____CRT3">#REF!</definedName>
    <definedName name="____CRT35" localSheetId="13">#REF!</definedName>
    <definedName name="____CRT35" localSheetId="8">#REF!</definedName>
    <definedName name="____CRT35" localSheetId="4">#REF!</definedName>
    <definedName name="____CRT35">#REF!</definedName>
    <definedName name="____EQP1" localSheetId="13">#REF!</definedName>
    <definedName name="____EQP1" localSheetId="8">#REF!</definedName>
    <definedName name="____EQP1" localSheetId="4">#REF!</definedName>
    <definedName name="____EQP1">#REF!</definedName>
    <definedName name="____EQP10" localSheetId="13">#REF!</definedName>
    <definedName name="____EQP10" localSheetId="8">#REF!</definedName>
    <definedName name="____EQP10" localSheetId="4">#REF!</definedName>
    <definedName name="____EQP10">#REF!</definedName>
    <definedName name="____EQP11" localSheetId="13">#REF!</definedName>
    <definedName name="____EQP11" localSheetId="8">#REF!</definedName>
    <definedName name="____EQP11" localSheetId="4">#REF!</definedName>
    <definedName name="____EQP11">#REF!</definedName>
    <definedName name="____EQP12" localSheetId="13">#REF!</definedName>
    <definedName name="____EQP12" localSheetId="8">#REF!</definedName>
    <definedName name="____EQP12" localSheetId="4">#REF!</definedName>
    <definedName name="____EQP12">#REF!</definedName>
    <definedName name="____EQP13" localSheetId="13">#REF!</definedName>
    <definedName name="____EQP13" localSheetId="8">#REF!</definedName>
    <definedName name="____EQP13" localSheetId="4">#REF!</definedName>
    <definedName name="____EQP13">#REF!</definedName>
    <definedName name="____EQP14" localSheetId="13">#REF!</definedName>
    <definedName name="____EQP14" localSheetId="8">#REF!</definedName>
    <definedName name="____EQP14" localSheetId="4">#REF!</definedName>
    <definedName name="____EQP14">#REF!</definedName>
    <definedName name="____EQP15" localSheetId="13">#REF!</definedName>
    <definedName name="____EQP15" localSheetId="8">#REF!</definedName>
    <definedName name="____EQP15" localSheetId="4">#REF!</definedName>
    <definedName name="____EQP15">#REF!</definedName>
    <definedName name="____EQP16" localSheetId="13">#REF!</definedName>
    <definedName name="____EQP16" localSheetId="8">#REF!</definedName>
    <definedName name="____EQP16" localSheetId="4">#REF!</definedName>
    <definedName name="____EQP16">#REF!</definedName>
    <definedName name="____EQP17" localSheetId="13">#REF!</definedName>
    <definedName name="____EQP17" localSheetId="8">#REF!</definedName>
    <definedName name="____EQP17" localSheetId="4">#REF!</definedName>
    <definedName name="____EQP17">#REF!</definedName>
    <definedName name="____EQP18" localSheetId="13">#REF!</definedName>
    <definedName name="____EQP18" localSheetId="8">#REF!</definedName>
    <definedName name="____EQP18" localSheetId="4">#REF!</definedName>
    <definedName name="____EQP18">#REF!</definedName>
    <definedName name="____EQP19" localSheetId="13">#REF!</definedName>
    <definedName name="____EQP19" localSheetId="8">#REF!</definedName>
    <definedName name="____EQP19" localSheetId="4">#REF!</definedName>
    <definedName name="____EQP19">#REF!</definedName>
    <definedName name="____EQP2" localSheetId="13">#REF!</definedName>
    <definedName name="____EQP2" localSheetId="8">#REF!</definedName>
    <definedName name="____EQP2" localSheetId="4">#REF!</definedName>
    <definedName name="____EQP2">#REF!</definedName>
    <definedName name="____EQP20" localSheetId="13">#REF!</definedName>
    <definedName name="____EQP20" localSheetId="8">#REF!</definedName>
    <definedName name="____EQP20" localSheetId="4">#REF!</definedName>
    <definedName name="____EQP20">#REF!</definedName>
    <definedName name="____EQP3" localSheetId="13">#REF!</definedName>
    <definedName name="____EQP3" localSheetId="8">#REF!</definedName>
    <definedName name="____EQP3" localSheetId="4">#REF!</definedName>
    <definedName name="____EQP3">#REF!</definedName>
    <definedName name="____EQP4" localSheetId="13">#REF!</definedName>
    <definedName name="____EQP4" localSheetId="8">#REF!</definedName>
    <definedName name="____EQP4" localSheetId="4">#REF!</definedName>
    <definedName name="____EQP4">#REF!</definedName>
    <definedName name="____EQP5" localSheetId="13">#REF!</definedName>
    <definedName name="____EQP5" localSheetId="8">#REF!</definedName>
    <definedName name="____EQP5" localSheetId="4">#REF!</definedName>
    <definedName name="____EQP5">#REF!</definedName>
    <definedName name="____EQP6" localSheetId="13">#REF!</definedName>
    <definedName name="____EQP6" localSheetId="8">#REF!</definedName>
    <definedName name="____EQP6" localSheetId="4">#REF!</definedName>
    <definedName name="____EQP6">#REF!</definedName>
    <definedName name="____EQP7" localSheetId="13">#REF!</definedName>
    <definedName name="____EQP7" localSheetId="8">#REF!</definedName>
    <definedName name="____EQP7" localSheetId="4">#REF!</definedName>
    <definedName name="____EQP7">#REF!</definedName>
    <definedName name="____EQP8" localSheetId="13">#REF!</definedName>
    <definedName name="____EQP8" localSheetId="8">#REF!</definedName>
    <definedName name="____EQP8" localSheetId="4">#REF!</definedName>
    <definedName name="____EQP8">#REF!</definedName>
    <definedName name="____EQP9" localSheetId="13">#REF!</definedName>
    <definedName name="____EQP9" localSheetId="8">#REF!</definedName>
    <definedName name="____EQP9" localSheetId="4">#REF!</definedName>
    <definedName name="____EQP9">#REF!</definedName>
    <definedName name="____EST1" localSheetId="13">#REF!</definedName>
    <definedName name="____EST1" localSheetId="8">#REF!</definedName>
    <definedName name="____EST1" localSheetId="4">#REF!</definedName>
    <definedName name="____EST1">#REF!</definedName>
    <definedName name="____EST10" localSheetId="13">#REF!</definedName>
    <definedName name="____EST10" localSheetId="8">#REF!</definedName>
    <definedName name="____EST10" localSheetId="4">#REF!</definedName>
    <definedName name="____EST10">#REF!</definedName>
    <definedName name="____EST11" localSheetId="13">#REF!</definedName>
    <definedName name="____EST11" localSheetId="8">#REF!</definedName>
    <definedName name="____EST11" localSheetId="4">#REF!</definedName>
    <definedName name="____EST11">#REF!</definedName>
    <definedName name="____EST12" localSheetId="13">#REF!</definedName>
    <definedName name="____EST12" localSheetId="8">#REF!</definedName>
    <definedName name="____EST12" localSheetId="4">#REF!</definedName>
    <definedName name="____EST12">#REF!</definedName>
    <definedName name="____EST13" localSheetId="13">#REF!</definedName>
    <definedName name="____EST13" localSheetId="8">#REF!</definedName>
    <definedName name="____EST13" localSheetId="4">#REF!</definedName>
    <definedName name="____EST13">#REF!</definedName>
    <definedName name="____EST14" localSheetId="13">#REF!</definedName>
    <definedName name="____EST14" localSheetId="8">#REF!</definedName>
    <definedName name="____EST14" localSheetId="4">#REF!</definedName>
    <definedName name="____EST14">#REF!</definedName>
    <definedName name="____EST15" localSheetId="13">#REF!</definedName>
    <definedName name="____EST15" localSheetId="8">#REF!</definedName>
    <definedName name="____EST15" localSheetId="4">#REF!</definedName>
    <definedName name="____EST15">#REF!</definedName>
    <definedName name="____EST16" localSheetId="13">#REF!</definedName>
    <definedName name="____EST16" localSheetId="8">#REF!</definedName>
    <definedName name="____EST16" localSheetId="4">#REF!</definedName>
    <definedName name="____EST16">#REF!</definedName>
    <definedName name="____EST17" localSheetId="13">#REF!</definedName>
    <definedName name="____EST17" localSheetId="8">#REF!</definedName>
    <definedName name="____EST17" localSheetId="4">#REF!</definedName>
    <definedName name="____EST17">#REF!</definedName>
    <definedName name="____EST18" localSheetId="13">#REF!</definedName>
    <definedName name="____EST18" localSheetId="8">#REF!</definedName>
    <definedName name="____EST18" localSheetId="4">#REF!</definedName>
    <definedName name="____EST18">#REF!</definedName>
    <definedName name="____EST19" localSheetId="13">#REF!</definedName>
    <definedName name="____EST19" localSheetId="8">#REF!</definedName>
    <definedName name="____EST19" localSheetId="4">#REF!</definedName>
    <definedName name="____EST19">#REF!</definedName>
    <definedName name="____EST2" localSheetId="13">#REF!</definedName>
    <definedName name="____EST2" localSheetId="8">#REF!</definedName>
    <definedName name="____EST2" localSheetId="4">#REF!</definedName>
    <definedName name="____EST2">#REF!</definedName>
    <definedName name="____EST3" localSheetId="13">#REF!</definedName>
    <definedName name="____EST3" localSheetId="8">#REF!</definedName>
    <definedName name="____EST3" localSheetId="4">#REF!</definedName>
    <definedName name="____EST3">#REF!</definedName>
    <definedName name="____EST4" localSheetId="13">#REF!</definedName>
    <definedName name="____EST4" localSheetId="8">#REF!</definedName>
    <definedName name="____EST4" localSheetId="4">#REF!</definedName>
    <definedName name="____EST4">#REF!</definedName>
    <definedName name="____EST5" localSheetId="13">#REF!</definedName>
    <definedName name="____EST5" localSheetId="8">#REF!</definedName>
    <definedName name="____EST5" localSheetId="4">#REF!</definedName>
    <definedName name="____EST5">#REF!</definedName>
    <definedName name="____EST6" localSheetId="13">#REF!</definedName>
    <definedName name="____EST6" localSheetId="8">#REF!</definedName>
    <definedName name="____EST6" localSheetId="4">#REF!</definedName>
    <definedName name="____EST6">#REF!</definedName>
    <definedName name="____EST7" localSheetId="13">#REF!</definedName>
    <definedName name="____EST7" localSheetId="8">#REF!</definedName>
    <definedName name="____EST7" localSheetId="4">#REF!</definedName>
    <definedName name="____EST7">#REF!</definedName>
    <definedName name="____EST8" localSheetId="13">#REF!</definedName>
    <definedName name="____EST8" localSheetId="8">#REF!</definedName>
    <definedName name="____EST8" localSheetId="4">#REF!</definedName>
    <definedName name="____EST8">#REF!</definedName>
    <definedName name="____EST9" localSheetId="13">#REF!</definedName>
    <definedName name="____EST9" localSheetId="8">#REF!</definedName>
    <definedName name="____EST9" localSheetId="4">#REF!</definedName>
    <definedName name="____EST9">#REF!</definedName>
    <definedName name="____EXC1" localSheetId="13">#REF!</definedName>
    <definedName name="____EXC1" localSheetId="8">#REF!</definedName>
    <definedName name="____EXC1" localSheetId="4">#REF!</definedName>
    <definedName name="____EXC1">#REF!</definedName>
    <definedName name="____EXC10" localSheetId="13">#REF!</definedName>
    <definedName name="____EXC10" localSheetId="8">#REF!</definedName>
    <definedName name="____EXC10" localSheetId="4">#REF!</definedName>
    <definedName name="____EXC10">#REF!</definedName>
    <definedName name="____EXC11" localSheetId="13">#REF!</definedName>
    <definedName name="____EXC11" localSheetId="8">#REF!</definedName>
    <definedName name="____EXC11" localSheetId="4">#REF!</definedName>
    <definedName name="____EXC11">#REF!</definedName>
    <definedName name="____EXC12" localSheetId="13">#REF!</definedName>
    <definedName name="____EXC12" localSheetId="8">#REF!</definedName>
    <definedName name="____EXC12" localSheetId="4">#REF!</definedName>
    <definedName name="____EXC12">#REF!</definedName>
    <definedName name="____EXC2" localSheetId="13">#REF!</definedName>
    <definedName name="____EXC2" localSheetId="8">#REF!</definedName>
    <definedName name="____EXC2" localSheetId="4">#REF!</definedName>
    <definedName name="____EXC2">#REF!</definedName>
    <definedName name="____EXC3" localSheetId="13">#REF!</definedName>
    <definedName name="____EXC3" localSheetId="8">#REF!</definedName>
    <definedName name="____EXC3" localSheetId="4">#REF!</definedName>
    <definedName name="____EXC3">#REF!</definedName>
    <definedName name="____EXC4" localSheetId="13">#REF!</definedName>
    <definedName name="____EXC4" localSheetId="8">#REF!</definedName>
    <definedName name="____EXC4" localSheetId="4">#REF!</definedName>
    <definedName name="____EXC4">#REF!</definedName>
    <definedName name="____EXC5" localSheetId="13">#REF!</definedName>
    <definedName name="____EXC5" localSheetId="8">#REF!</definedName>
    <definedName name="____EXC5" localSheetId="4">#REF!</definedName>
    <definedName name="____EXC5">#REF!</definedName>
    <definedName name="____EXC6" localSheetId="13">#REF!</definedName>
    <definedName name="____EXC6" localSheetId="8">#REF!</definedName>
    <definedName name="____EXC6" localSheetId="4">#REF!</definedName>
    <definedName name="____EXC6">#REF!</definedName>
    <definedName name="____EXC7" localSheetId="13">#REF!</definedName>
    <definedName name="____EXC7" localSheetId="8">#REF!</definedName>
    <definedName name="____EXC7" localSheetId="4">#REF!</definedName>
    <definedName name="____EXC7">#REF!</definedName>
    <definedName name="____EXC8" localSheetId="13">#REF!</definedName>
    <definedName name="____EXC8" localSheetId="8">#REF!</definedName>
    <definedName name="____EXC8" localSheetId="4">#REF!</definedName>
    <definedName name="____EXC8">#REF!</definedName>
    <definedName name="____EXC9" localSheetId="13">#REF!</definedName>
    <definedName name="____EXC9" localSheetId="8">#REF!</definedName>
    <definedName name="____EXC9" localSheetId="4">#REF!</definedName>
    <definedName name="____EXC9">#REF!</definedName>
    <definedName name="____F" localSheetId="8">#REF!</definedName>
    <definedName name="____F" localSheetId="4">#REF!</definedName>
    <definedName name="____F">[0]!ERR</definedName>
    <definedName name="____F_1">#NAME?</definedName>
    <definedName name="____F_2">#NAME?</definedName>
    <definedName name="____F_4">#NAME?</definedName>
    <definedName name="____F_6">#NAME?</definedName>
    <definedName name="____F_7">#NAME?</definedName>
    <definedName name="____F_8">#NAME?</definedName>
    <definedName name="____FEC5" localSheetId="13">#REF!,#REF!</definedName>
    <definedName name="____FEC5" localSheetId="8">#REF!,#REF!</definedName>
    <definedName name="____FEC5" localSheetId="4">#REF!,#REF!</definedName>
    <definedName name="____FEC5">#REF!,#REF!</definedName>
    <definedName name="____ff2005" localSheetId="8">[0]!ERR</definedName>
    <definedName name="____ff2005" localSheetId="4">[0]!ERR</definedName>
    <definedName name="____ff2005">[0]!ERR</definedName>
    <definedName name="____ff2005_1">#NAME?</definedName>
    <definedName name="____ff2005_2">#NAME?</definedName>
    <definedName name="____ff2005_4">#NAME?</definedName>
    <definedName name="____ff2005_6">#NAME?</definedName>
    <definedName name="____ff2005_7">#NAME?</definedName>
    <definedName name="____ff2005_8">#NAME?</definedName>
    <definedName name="____FS01" localSheetId="8">[0]!ERR</definedName>
    <definedName name="____FS01" localSheetId="4">[0]!ERR</definedName>
    <definedName name="____FS01">[0]!ERR</definedName>
    <definedName name="____FS01_1">#NAME?</definedName>
    <definedName name="____FS01_2">#NAME?</definedName>
    <definedName name="____FS01_4">#NAME?</definedName>
    <definedName name="____FS01_6">#NAME?</definedName>
    <definedName name="____FS01_7">#NAME?</definedName>
    <definedName name="____FS01_8">#NAME?</definedName>
    <definedName name="____g2" localSheetId="8" hidden="1">{"TAB1",#N/A,TRUE,"GENERAL";"TAB2",#N/A,TRUE,"GENERAL";"TAB3",#N/A,TRUE,"GENERAL";"TAB4",#N/A,TRUE,"GENERAL";"TAB5",#N/A,TRUE,"GENERAL"}</definedName>
    <definedName name="____g2" localSheetId="4" hidden="1">{"TAB1",#N/A,TRUE,"GENERAL";"TAB2",#N/A,TRUE,"GENERAL";"TAB3",#N/A,TRUE,"GENERAL";"TAB4",#N/A,TRUE,"GENERAL";"TAB5",#N/A,TRUE,"GENERAL"}</definedName>
    <definedName name="____g2" hidden="1">{"TAB1",#N/A,TRUE,"GENERAL";"TAB2",#N/A,TRUE,"GENERAL";"TAB3",#N/A,TRUE,"GENERAL";"TAB4",#N/A,TRUE,"GENERAL";"TAB5",#N/A,TRUE,"GENERAL"}</definedName>
    <definedName name="____g3" localSheetId="8" hidden="1">{"via1",#N/A,TRUE,"general";"via2",#N/A,TRUE,"general";"via3",#N/A,TRUE,"general"}</definedName>
    <definedName name="____g3" localSheetId="4" hidden="1">{"via1",#N/A,TRUE,"general";"via2",#N/A,TRUE,"general";"via3",#N/A,TRUE,"general"}</definedName>
    <definedName name="____g3" hidden="1">{"via1",#N/A,TRUE,"general";"via2",#N/A,TRUE,"general";"via3",#N/A,TRUE,"general"}</definedName>
    <definedName name="____g4" localSheetId="8" hidden="1">{"via1",#N/A,TRUE,"general";"via2",#N/A,TRUE,"general";"via3",#N/A,TRUE,"general"}</definedName>
    <definedName name="____g4" localSheetId="4" hidden="1">{"via1",#N/A,TRUE,"general";"via2",#N/A,TRUE,"general";"via3",#N/A,TRUE,"general"}</definedName>
    <definedName name="____g4" hidden="1">{"via1",#N/A,TRUE,"general";"via2",#N/A,TRUE,"general";"via3",#N/A,TRUE,"general"}</definedName>
    <definedName name="____g5" localSheetId="8" hidden="1">{"via1",#N/A,TRUE,"general";"via2",#N/A,TRUE,"general";"via3",#N/A,TRUE,"general"}</definedName>
    <definedName name="____g5" localSheetId="4" hidden="1">{"via1",#N/A,TRUE,"general";"via2",#N/A,TRUE,"general";"via3",#N/A,TRUE,"general"}</definedName>
    <definedName name="____g5" hidden="1">{"via1",#N/A,TRUE,"general";"via2",#N/A,TRUE,"general";"via3",#N/A,TRUE,"general"}</definedName>
    <definedName name="____g6" localSheetId="8" hidden="1">{"via1",#N/A,TRUE,"general";"via2",#N/A,TRUE,"general";"via3",#N/A,TRUE,"general"}</definedName>
    <definedName name="____g6" localSheetId="4" hidden="1">{"via1",#N/A,TRUE,"general";"via2",#N/A,TRUE,"general";"via3",#N/A,TRUE,"general"}</definedName>
    <definedName name="____g6" hidden="1">{"via1",#N/A,TRUE,"general";"via2",#N/A,TRUE,"general";"via3",#N/A,TRUE,"general"}</definedName>
    <definedName name="____g7" localSheetId="8" hidden="1">{"TAB1",#N/A,TRUE,"GENERAL";"TAB2",#N/A,TRUE,"GENERAL";"TAB3",#N/A,TRUE,"GENERAL";"TAB4",#N/A,TRUE,"GENERAL";"TAB5",#N/A,TRUE,"GENERAL"}</definedName>
    <definedName name="____g7" localSheetId="4" hidden="1">{"TAB1",#N/A,TRUE,"GENERAL";"TAB2",#N/A,TRUE,"GENERAL";"TAB3",#N/A,TRUE,"GENERAL";"TAB4",#N/A,TRUE,"GENERAL";"TAB5",#N/A,TRUE,"GENERAL"}</definedName>
    <definedName name="____g7" hidden="1">{"TAB1",#N/A,TRUE,"GENERAL";"TAB2",#N/A,TRUE,"GENERAL";"TAB3",#N/A,TRUE,"GENERAL";"TAB4",#N/A,TRUE,"GENERAL";"TAB5",#N/A,TRUE,"GENERAL"}</definedName>
    <definedName name="____GR1" localSheetId="8" hidden="1">{"TAB1",#N/A,TRUE,"GENERAL";"TAB2",#N/A,TRUE,"GENERAL";"TAB3",#N/A,TRUE,"GENERAL";"TAB4",#N/A,TRUE,"GENERAL";"TAB5",#N/A,TRUE,"GENERAL"}</definedName>
    <definedName name="____GR1" localSheetId="4" hidden="1">{"TAB1",#N/A,TRUE,"GENERAL";"TAB2",#N/A,TRUE,"GENERAL";"TAB3",#N/A,TRUE,"GENERAL";"TAB4",#N/A,TRUE,"GENERAL";"TAB5",#N/A,TRUE,"GENERAL"}</definedName>
    <definedName name="____GR1" hidden="1">{"TAB1",#N/A,TRUE,"GENERAL";"TAB2",#N/A,TRUE,"GENERAL";"TAB3",#N/A,TRUE,"GENERAL";"TAB4",#N/A,TRUE,"GENERAL";"TAB5",#N/A,TRUE,"GENERAL"}</definedName>
    <definedName name="____gtr4" localSheetId="8" hidden="1">{"via1",#N/A,TRUE,"general";"via2",#N/A,TRUE,"general";"via3",#N/A,TRUE,"general"}</definedName>
    <definedName name="____gtr4" localSheetId="4" hidden="1">{"via1",#N/A,TRUE,"general";"via2",#N/A,TRUE,"general";"via3",#N/A,TRUE,"general"}</definedName>
    <definedName name="____gtr4" hidden="1">{"via1",#N/A,TRUE,"general";"via2",#N/A,TRUE,"general";"via3",#N/A,TRUE,"general"}</definedName>
    <definedName name="____h2" localSheetId="8" hidden="1">{"via1",#N/A,TRUE,"general";"via2",#N/A,TRUE,"general";"via3",#N/A,TRUE,"general"}</definedName>
    <definedName name="____h2" localSheetId="4" hidden="1">{"via1",#N/A,TRUE,"general";"via2",#N/A,TRUE,"general";"via3",#N/A,TRUE,"general"}</definedName>
    <definedName name="____h2" hidden="1">{"via1",#N/A,TRUE,"general";"via2",#N/A,TRUE,"general";"via3",#N/A,TRUE,"general"}</definedName>
    <definedName name="____h3" localSheetId="8" hidden="1">{"via1",#N/A,TRUE,"general";"via2",#N/A,TRUE,"general";"via3",#N/A,TRUE,"general"}</definedName>
    <definedName name="____h3" localSheetId="4" hidden="1">{"via1",#N/A,TRUE,"general";"via2",#N/A,TRUE,"general";"via3",#N/A,TRUE,"general"}</definedName>
    <definedName name="____h3" hidden="1">{"via1",#N/A,TRUE,"general";"via2",#N/A,TRUE,"general";"via3",#N/A,TRUE,"general"}</definedName>
    <definedName name="____h4" localSheetId="8" hidden="1">{"TAB1",#N/A,TRUE,"GENERAL";"TAB2",#N/A,TRUE,"GENERAL";"TAB3",#N/A,TRUE,"GENERAL";"TAB4",#N/A,TRUE,"GENERAL";"TAB5",#N/A,TRUE,"GENERAL"}</definedName>
    <definedName name="____h4" localSheetId="4" hidden="1">{"TAB1",#N/A,TRUE,"GENERAL";"TAB2",#N/A,TRUE,"GENERAL";"TAB3",#N/A,TRUE,"GENERAL";"TAB4",#N/A,TRUE,"GENERAL";"TAB5",#N/A,TRUE,"GENERAL"}</definedName>
    <definedName name="____h4" hidden="1">{"TAB1",#N/A,TRUE,"GENERAL";"TAB2",#N/A,TRUE,"GENERAL";"TAB3",#N/A,TRUE,"GENERAL";"TAB4",#N/A,TRUE,"GENERAL";"TAB5",#N/A,TRUE,"GENERAL"}</definedName>
    <definedName name="____h5" localSheetId="8" hidden="1">{"TAB1",#N/A,TRUE,"GENERAL";"TAB2",#N/A,TRUE,"GENERAL";"TAB3",#N/A,TRUE,"GENERAL";"TAB4",#N/A,TRUE,"GENERAL";"TAB5",#N/A,TRUE,"GENERAL"}</definedName>
    <definedName name="____h5" localSheetId="4" hidden="1">{"TAB1",#N/A,TRUE,"GENERAL";"TAB2",#N/A,TRUE,"GENERAL";"TAB3",#N/A,TRUE,"GENERAL";"TAB4",#N/A,TRUE,"GENERAL";"TAB5",#N/A,TRUE,"GENERAL"}</definedName>
    <definedName name="____h5" hidden="1">{"TAB1",#N/A,TRUE,"GENERAL";"TAB2",#N/A,TRUE,"GENERAL";"TAB3",#N/A,TRUE,"GENERAL";"TAB4",#N/A,TRUE,"GENERAL";"TAB5",#N/A,TRUE,"GENERAL"}</definedName>
    <definedName name="____h6" localSheetId="8" hidden="1">{"via1",#N/A,TRUE,"general";"via2",#N/A,TRUE,"general";"via3",#N/A,TRUE,"general"}</definedName>
    <definedName name="____h6" localSheetId="4" hidden="1">{"via1",#N/A,TRUE,"general";"via2",#N/A,TRUE,"general";"via3",#N/A,TRUE,"general"}</definedName>
    <definedName name="____h6" hidden="1">{"via1",#N/A,TRUE,"general";"via2",#N/A,TRUE,"general";"via3",#N/A,TRUE,"general"}</definedName>
    <definedName name="____h7" localSheetId="8" hidden="1">{"TAB1",#N/A,TRUE,"GENERAL";"TAB2",#N/A,TRUE,"GENERAL";"TAB3",#N/A,TRUE,"GENERAL";"TAB4",#N/A,TRUE,"GENERAL";"TAB5",#N/A,TRUE,"GENERAL"}</definedName>
    <definedName name="____h7" localSheetId="4" hidden="1">{"TAB1",#N/A,TRUE,"GENERAL";"TAB2",#N/A,TRUE,"GENERAL";"TAB3",#N/A,TRUE,"GENERAL";"TAB4",#N/A,TRUE,"GENERAL";"TAB5",#N/A,TRUE,"GENERAL"}</definedName>
    <definedName name="____h7" hidden="1">{"TAB1",#N/A,TRUE,"GENERAL";"TAB2",#N/A,TRUE,"GENERAL";"TAB3",#N/A,TRUE,"GENERAL";"TAB4",#N/A,TRUE,"GENERAL";"TAB5",#N/A,TRUE,"GENERAL"}</definedName>
    <definedName name="____h8" localSheetId="8" hidden="1">{"via1",#N/A,TRUE,"general";"via2",#N/A,TRUE,"general";"via3",#N/A,TRUE,"general"}</definedName>
    <definedName name="____h8" localSheetId="4" hidden="1">{"via1",#N/A,TRUE,"general";"via2",#N/A,TRUE,"general";"via3",#N/A,TRUE,"general"}</definedName>
    <definedName name="____h8" hidden="1">{"via1",#N/A,TRUE,"general";"via2",#N/A,TRUE,"general";"via3",#N/A,TRUE,"general"}</definedName>
    <definedName name="____hfh7" localSheetId="8" hidden="1">{"via1",#N/A,TRUE,"general";"via2",#N/A,TRUE,"general";"via3",#N/A,TRUE,"general"}</definedName>
    <definedName name="____hfh7" localSheetId="4" hidden="1">{"via1",#N/A,TRUE,"general";"via2",#N/A,TRUE,"general";"via3",#N/A,TRUE,"general"}</definedName>
    <definedName name="____hfh7" hidden="1">{"via1",#N/A,TRUE,"general";"via2",#N/A,TRUE,"general";"via3",#N/A,TRUE,"general"}</definedName>
    <definedName name="____HUM1" localSheetId="13">#REF!</definedName>
    <definedName name="____HUM1" localSheetId="8">#REF!</definedName>
    <definedName name="____HUM1" localSheetId="4">#REF!</definedName>
    <definedName name="____HUM1">#REF!</definedName>
    <definedName name="____HUM2" localSheetId="13">#REF!</definedName>
    <definedName name="____HUM2" localSheetId="8">#REF!</definedName>
    <definedName name="____HUM2" localSheetId="4">#REF!</definedName>
    <definedName name="____HUM2">#REF!</definedName>
    <definedName name="____i1" localSheetId="13">#REF!</definedName>
    <definedName name="____i1" localSheetId="8">#REF!</definedName>
    <definedName name="____i1" localSheetId="4">#REF!</definedName>
    <definedName name="____i1">#REF!</definedName>
    <definedName name="____i4" localSheetId="8" hidden="1">{"via1",#N/A,TRUE,"general";"via2",#N/A,TRUE,"general";"via3",#N/A,TRUE,"general"}</definedName>
    <definedName name="____i4" localSheetId="4" hidden="1">{"via1",#N/A,TRUE,"general";"via2",#N/A,TRUE,"general";"via3",#N/A,TRUE,"general"}</definedName>
    <definedName name="____i4" hidden="1">{"via1",#N/A,TRUE,"general";"via2",#N/A,TRUE,"general";"via3",#N/A,TRUE,"general"}</definedName>
    <definedName name="____i5" localSheetId="8" hidden="1">{"TAB1",#N/A,TRUE,"GENERAL";"TAB2",#N/A,TRUE,"GENERAL";"TAB3",#N/A,TRUE,"GENERAL";"TAB4",#N/A,TRUE,"GENERAL";"TAB5",#N/A,TRUE,"GENERAL"}</definedName>
    <definedName name="____i5" localSheetId="4" hidden="1">{"TAB1",#N/A,TRUE,"GENERAL";"TAB2",#N/A,TRUE,"GENERAL";"TAB3",#N/A,TRUE,"GENERAL";"TAB4",#N/A,TRUE,"GENERAL";"TAB5",#N/A,TRUE,"GENERAL"}</definedName>
    <definedName name="____i5" hidden="1">{"TAB1",#N/A,TRUE,"GENERAL";"TAB2",#N/A,TRUE,"GENERAL";"TAB3",#N/A,TRUE,"GENERAL";"TAB4",#N/A,TRUE,"GENERAL";"TAB5",#N/A,TRUE,"GENERAL"}</definedName>
    <definedName name="____i6" localSheetId="8" hidden="1">{"TAB1",#N/A,TRUE,"GENERAL";"TAB2",#N/A,TRUE,"GENERAL";"TAB3",#N/A,TRUE,"GENERAL";"TAB4",#N/A,TRUE,"GENERAL";"TAB5",#N/A,TRUE,"GENERAL"}</definedName>
    <definedName name="____i6" localSheetId="4" hidden="1">{"TAB1",#N/A,TRUE,"GENERAL";"TAB2",#N/A,TRUE,"GENERAL";"TAB3",#N/A,TRUE,"GENERAL";"TAB4",#N/A,TRUE,"GENERAL";"TAB5",#N/A,TRUE,"GENERAL"}</definedName>
    <definedName name="____i6" hidden="1">{"TAB1",#N/A,TRUE,"GENERAL";"TAB2",#N/A,TRUE,"GENERAL";"TAB3",#N/A,TRUE,"GENERAL";"TAB4",#N/A,TRUE,"GENERAL";"TAB5",#N/A,TRUE,"GENERAL"}</definedName>
    <definedName name="____i7" localSheetId="8" hidden="1">{"via1",#N/A,TRUE,"general";"via2",#N/A,TRUE,"general";"via3",#N/A,TRUE,"general"}</definedName>
    <definedName name="____i7" localSheetId="4" hidden="1">{"via1",#N/A,TRUE,"general";"via2",#N/A,TRUE,"general";"via3",#N/A,TRUE,"general"}</definedName>
    <definedName name="____i7" hidden="1">{"via1",#N/A,TRUE,"general";"via2",#N/A,TRUE,"general";"via3",#N/A,TRUE,"general"}</definedName>
    <definedName name="____i77" localSheetId="8" hidden="1">{"TAB1",#N/A,TRUE,"GENERAL";"TAB2",#N/A,TRUE,"GENERAL";"TAB3",#N/A,TRUE,"GENERAL";"TAB4",#N/A,TRUE,"GENERAL";"TAB5",#N/A,TRUE,"GENERAL"}</definedName>
    <definedName name="____i77" localSheetId="4" hidden="1">{"TAB1",#N/A,TRUE,"GENERAL";"TAB2",#N/A,TRUE,"GENERAL";"TAB3",#N/A,TRUE,"GENERAL";"TAB4",#N/A,TRUE,"GENERAL";"TAB5",#N/A,TRUE,"GENERAL"}</definedName>
    <definedName name="____i77" hidden="1">{"TAB1",#N/A,TRUE,"GENERAL";"TAB2",#N/A,TRUE,"GENERAL";"TAB3",#N/A,TRUE,"GENERAL";"TAB4",#N/A,TRUE,"GENERAL";"TAB5",#N/A,TRUE,"GENERAL"}</definedName>
    <definedName name="____i8" localSheetId="8" hidden="1">{"via1",#N/A,TRUE,"general";"via2",#N/A,TRUE,"general";"via3",#N/A,TRUE,"general"}</definedName>
    <definedName name="____i8" localSheetId="4" hidden="1">{"via1",#N/A,TRUE,"general";"via2",#N/A,TRUE,"general";"via3",#N/A,TRUE,"general"}</definedName>
    <definedName name="____i8" hidden="1">{"via1",#N/A,TRUE,"general";"via2",#N/A,TRUE,"general";"via3",#N/A,TRUE,"general"}</definedName>
    <definedName name="____i9" localSheetId="8" hidden="1">{"TAB1",#N/A,TRUE,"GENERAL";"TAB2",#N/A,TRUE,"GENERAL";"TAB3",#N/A,TRUE,"GENERAL";"TAB4",#N/A,TRUE,"GENERAL";"TAB5",#N/A,TRUE,"GENERAL"}</definedName>
    <definedName name="____i9" localSheetId="4" hidden="1">{"TAB1",#N/A,TRUE,"GENERAL";"TAB2",#N/A,TRUE,"GENERAL";"TAB3",#N/A,TRUE,"GENERAL";"TAB4",#N/A,TRUE,"GENERAL";"TAB5",#N/A,TRUE,"GENERAL"}</definedName>
    <definedName name="____i9" hidden="1">{"TAB1",#N/A,TRUE,"GENERAL";"TAB2",#N/A,TRUE,"GENERAL";"TAB3",#N/A,TRUE,"GENERAL";"TAB4",#N/A,TRUE,"GENERAL";"TAB5",#N/A,TRUE,"GENERAL"}</definedName>
    <definedName name="____INF1" localSheetId="13">#REF!</definedName>
    <definedName name="____INF1" localSheetId="8">#REF!</definedName>
    <definedName name="____INF1" localSheetId="4">#REF!</definedName>
    <definedName name="____INF1">#REF!</definedName>
    <definedName name="____ITM4" localSheetId="13">#REF!</definedName>
    <definedName name="____ITM4" localSheetId="8">#REF!</definedName>
    <definedName name="____ITM4" localSheetId="4">#REF!</definedName>
    <definedName name="____ITM4">#REF!</definedName>
    <definedName name="____k3" localSheetId="8" hidden="1">{"TAB1",#N/A,TRUE,"GENERAL";"TAB2",#N/A,TRUE,"GENERAL";"TAB3",#N/A,TRUE,"GENERAL";"TAB4",#N/A,TRUE,"GENERAL";"TAB5",#N/A,TRUE,"GENERAL"}</definedName>
    <definedName name="____k3" localSheetId="4" hidden="1">{"TAB1",#N/A,TRUE,"GENERAL";"TAB2",#N/A,TRUE,"GENERAL";"TAB3",#N/A,TRUE,"GENERAL";"TAB4",#N/A,TRUE,"GENERAL";"TAB5",#N/A,TRUE,"GENERAL"}</definedName>
    <definedName name="____k3" hidden="1">{"TAB1",#N/A,TRUE,"GENERAL";"TAB2",#N/A,TRUE,"GENERAL";"TAB3",#N/A,TRUE,"GENERAL";"TAB4",#N/A,TRUE,"GENERAL";"TAB5",#N/A,TRUE,"GENERAL"}</definedName>
    <definedName name="____k4" localSheetId="8" hidden="1">{"via1",#N/A,TRUE,"general";"via2",#N/A,TRUE,"general";"via3",#N/A,TRUE,"general"}</definedName>
    <definedName name="____k4" localSheetId="4" hidden="1">{"via1",#N/A,TRUE,"general";"via2",#N/A,TRUE,"general";"via3",#N/A,TRUE,"general"}</definedName>
    <definedName name="____k4" hidden="1">{"via1",#N/A,TRUE,"general";"via2",#N/A,TRUE,"general";"via3",#N/A,TRUE,"general"}</definedName>
    <definedName name="____k5" localSheetId="8" hidden="1">{"via1",#N/A,TRUE,"general";"via2",#N/A,TRUE,"general";"via3",#N/A,TRUE,"general"}</definedName>
    <definedName name="____k5" localSheetId="4" hidden="1">{"via1",#N/A,TRUE,"general";"via2",#N/A,TRUE,"general";"via3",#N/A,TRUE,"general"}</definedName>
    <definedName name="____k5" hidden="1">{"via1",#N/A,TRUE,"general";"via2",#N/A,TRUE,"general";"via3",#N/A,TRUE,"general"}</definedName>
    <definedName name="____k6" localSheetId="8" hidden="1">{"TAB1",#N/A,TRUE,"GENERAL";"TAB2",#N/A,TRUE,"GENERAL";"TAB3",#N/A,TRUE,"GENERAL";"TAB4",#N/A,TRUE,"GENERAL";"TAB5",#N/A,TRUE,"GENERAL"}</definedName>
    <definedName name="____k6" localSheetId="4" hidden="1">{"TAB1",#N/A,TRUE,"GENERAL";"TAB2",#N/A,TRUE,"GENERAL";"TAB3",#N/A,TRUE,"GENERAL";"TAB4",#N/A,TRUE,"GENERAL";"TAB5",#N/A,TRUE,"GENERAL"}</definedName>
    <definedName name="____k6" hidden="1">{"TAB1",#N/A,TRUE,"GENERAL";"TAB2",#N/A,TRUE,"GENERAL";"TAB3",#N/A,TRUE,"GENERAL";"TAB4",#N/A,TRUE,"GENERAL";"TAB5",#N/A,TRUE,"GENERAL"}</definedName>
    <definedName name="____k7" localSheetId="8" hidden="1">{"via1",#N/A,TRUE,"general";"via2",#N/A,TRUE,"general";"via3",#N/A,TRUE,"general"}</definedName>
    <definedName name="____k7" localSheetId="4" hidden="1">{"via1",#N/A,TRUE,"general";"via2",#N/A,TRUE,"general";"via3",#N/A,TRUE,"general"}</definedName>
    <definedName name="____k7" hidden="1">{"via1",#N/A,TRUE,"general";"via2",#N/A,TRUE,"general";"via3",#N/A,TRUE,"general"}</definedName>
    <definedName name="____k8" localSheetId="8" hidden="1">{"via1",#N/A,TRUE,"general";"via2",#N/A,TRUE,"general";"via3",#N/A,TRUE,"general"}</definedName>
    <definedName name="____k8" localSheetId="4" hidden="1">{"via1",#N/A,TRUE,"general";"via2",#N/A,TRUE,"general";"via3",#N/A,TRUE,"general"}</definedName>
    <definedName name="____k8" hidden="1">{"via1",#N/A,TRUE,"general";"via2",#N/A,TRUE,"general";"via3",#N/A,TRUE,"general"}</definedName>
    <definedName name="____k9" localSheetId="8" hidden="1">{"TAB1",#N/A,TRUE,"GENERAL";"TAB2",#N/A,TRUE,"GENERAL";"TAB3",#N/A,TRUE,"GENERAL";"TAB4",#N/A,TRUE,"GENERAL";"TAB5",#N/A,TRUE,"GENERAL"}</definedName>
    <definedName name="____k9" localSheetId="4" hidden="1">{"TAB1",#N/A,TRUE,"GENERAL";"TAB2",#N/A,TRUE,"GENERAL";"TAB3",#N/A,TRUE,"GENERAL";"TAB4",#N/A,TRUE,"GENERAL";"TAB5",#N/A,TRUE,"GENERAL"}</definedName>
    <definedName name="____k9" hidden="1">{"TAB1",#N/A,TRUE,"GENERAL";"TAB2",#N/A,TRUE,"GENERAL";"TAB3",#N/A,TRUE,"GENERAL";"TAB4",#N/A,TRUE,"GENERAL";"TAB5",#N/A,TRUE,"GENERAL"}</definedName>
    <definedName name="____kjk6" localSheetId="8" hidden="1">{"TAB1",#N/A,TRUE,"GENERAL";"TAB2",#N/A,TRUE,"GENERAL";"TAB3",#N/A,TRUE,"GENERAL";"TAB4",#N/A,TRUE,"GENERAL";"TAB5",#N/A,TRUE,"GENERAL"}</definedName>
    <definedName name="____kjk6" localSheetId="4" hidden="1">{"TAB1",#N/A,TRUE,"GENERAL";"TAB2",#N/A,TRUE,"GENERAL";"TAB3",#N/A,TRUE,"GENERAL";"TAB4",#N/A,TRUE,"GENERAL";"TAB5",#N/A,TRUE,"GENERAL"}</definedName>
    <definedName name="____kjk6" hidden="1">{"TAB1",#N/A,TRUE,"GENERAL";"TAB2",#N/A,TRUE,"GENERAL";"TAB3",#N/A,TRUE,"GENERAL";"TAB4",#N/A,TRUE,"GENERAL";"TAB5",#N/A,TRUE,"GENERAL"}</definedName>
    <definedName name="____M14" localSheetId="13">#REF!</definedName>
    <definedName name="____M14" localSheetId="8">#REF!</definedName>
    <definedName name="____M14" localSheetId="4">#REF!</definedName>
    <definedName name="____M14">#REF!</definedName>
    <definedName name="____m3" localSheetId="8" hidden="1">{"via1",#N/A,TRUE,"general";"via2",#N/A,TRUE,"general";"via3",#N/A,TRUE,"general"}</definedName>
    <definedName name="____m3" localSheetId="4" hidden="1">{"via1",#N/A,TRUE,"general";"via2",#N/A,TRUE,"general";"via3",#N/A,TRUE,"general"}</definedName>
    <definedName name="____m3" hidden="1">{"via1",#N/A,TRUE,"general";"via2",#N/A,TRUE,"general";"via3",#N/A,TRUE,"general"}</definedName>
    <definedName name="____m4" localSheetId="8" hidden="1">{"TAB1",#N/A,TRUE,"GENERAL";"TAB2",#N/A,TRUE,"GENERAL";"TAB3",#N/A,TRUE,"GENERAL";"TAB4",#N/A,TRUE,"GENERAL";"TAB5",#N/A,TRUE,"GENERAL"}</definedName>
    <definedName name="____m4" localSheetId="4" hidden="1">{"TAB1",#N/A,TRUE,"GENERAL";"TAB2",#N/A,TRUE,"GENERAL";"TAB3",#N/A,TRUE,"GENERAL";"TAB4",#N/A,TRUE,"GENERAL";"TAB5",#N/A,TRUE,"GENERAL"}</definedName>
    <definedName name="____m4" hidden="1">{"TAB1",#N/A,TRUE,"GENERAL";"TAB2",#N/A,TRUE,"GENERAL";"TAB3",#N/A,TRUE,"GENERAL";"TAB4",#N/A,TRUE,"GENERAL";"TAB5",#N/A,TRUE,"GENERAL"}</definedName>
    <definedName name="____m5" localSheetId="8" hidden="1">{"via1",#N/A,TRUE,"general";"via2",#N/A,TRUE,"general";"via3",#N/A,TRUE,"general"}</definedName>
    <definedName name="____m5" localSheetId="4" hidden="1">{"via1",#N/A,TRUE,"general";"via2",#N/A,TRUE,"general";"via3",#N/A,TRUE,"general"}</definedName>
    <definedName name="____m5" hidden="1">{"via1",#N/A,TRUE,"general";"via2",#N/A,TRUE,"general";"via3",#N/A,TRUE,"general"}</definedName>
    <definedName name="____m6" localSheetId="8" hidden="1">{"TAB1",#N/A,TRUE,"GENERAL";"TAB2",#N/A,TRUE,"GENERAL";"TAB3",#N/A,TRUE,"GENERAL";"TAB4",#N/A,TRUE,"GENERAL";"TAB5",#N/A,TRUE,"GENERAL"}</definedName>
    <definedName name="____m6" localSheetId="4" hidden="1">{"TAB1",#N/A,TRUE,"GENERAL";"TAB2",#N/A,TRUE,"GENERAL";"TAB3",#N/A,TRUE,"GENERAL";"TAB4",#N/A,TRUE,"GENERAL";"TAB5",#N/A,TRUE,"GENERAL"}</definedName>
    <definedName name="____m6" hidden="1">{"TAB1",#N/A,TRUE,"GENERAL";"TAB2",#N/A,TRUE,"GENERAL";"TAB3",#N/A,TRUE,"GENERAL";"TAB4",#N/A,TRUE,"GENERAL";"TAB5",#N/A,TRUE,"GENERAL"}</definedName>
    <definedName name="____m7" localSheetId="8" hidden="1">{"TAB1",#N/A,TRUE,"GENERAL";"TAB2",#N/A,TRUE,"GENERAL";"TAB3",#N/A,TRUE,"GENERAL";"TAB4",#N/A,TRUE,"GENERAL";"TAB5",#N/A,TRUE,"GENERAL"}</definedName>
    <definedName name="____m7" localSheetId="4" hidden="1">{"TAB1",#N/A,TRUE,"GENERAL";"TAB2",#N/A,TRUE,"GENERAL";"TAB3",#N/A,TRUE,"GENERAL";"TAB4",#N/A,TRUE,"GENERAL";"TAB5",#N/A,TRUE,"GENERAL"}</definedName>
    <definedName name="____m7" hidden="1">{"TAB1",#N/A,TRUE,"GENERAL";"TAB2",#N/A,TRUE,"GENERAL";"TAB3",#N/A,TRUE,"GENERAL";"TAB4",#N/A,TRUE,"GENERAL";"TAB5",#N/A,TRUE,"GENERAL"}</definedName>
    <definedName name="____m8" localSheetId="8" hidden="1">{"via1",#N/A,TRUE,"general";"via2",#N/A,TRUE,"general";"via3",#N/A,TRUE,"general"}</definedName>
    <definedName name="____m8" localSheetId="4" hidden="1">{"via1",#N/A,TRUE,"general";"via2",#N/A,TRUE,"general";"via3",#N/A,TRUE,"general"}</definedName>
    <definedName name="____m8" hidden="1">{"via1",#N/A,TRUE,"general";"via2",#N/A,TRUE,"general";"via3",#N/A,TRUE,"general"}</definedName>
    <definedName name="____m9" localSheetId="8" hidden="1">{"via1",#N/A,TRUE,"general";"via2",#N/A,TRUE,"general";"via3",#N/A,TRUE,"general"}</definedName>
    <definedName name="____m9" localSheetId="4" hidden="1">{"via1",#N/A,TRUE,"general";"via2",#N/A,TRUE,"general";"via3",#N/A,TRUE,"general"}</definedName>
    <definedName name="____m9" hidden="1">{"via1",#N/A,TRUE,"general";"via2",#N/A,TRUE,"general";"via3",#N/A,TRUE,"general"}</definedName>
    <definedName name="____MA2" localSheetId="13">#REF!</definedName>
    <definedName name="____MA2" localSheetId="8">#REF!</definedName>
    <definedName name="____MA2" localSheetId="4">#REF!</definedName>
    <definedName name="____MA2">#REF!</definedName>
    <definedName name="____MAT1" localSheetId="13">#REF!</definedName>
    <definedName name="____MAT1" localSheetId="8">#REF!</definedName>
    <definedName name="____MAT1" localSheetId="4">#REF!</definedName>
    <definedName name="____MAT1">#REF!</definedName>
    <definedName name="____MAT10" localSheetId="13">#REF!</definedName>
    <definedName name="____MAT10" localSheetId="8">#REF!</definedName>
    <definedName name="____MAT10" localSheetId="4">#REF!</definedName>
    <definedName name="____MAT10">#REF!</definedName>
    <definedName name="____MAT11" localSheetId="13">#REF!</definedName>
    <definedName name="____MAT11" localSheetId="8">#REF!</definedName>
    <definedName name="____MAT11" localSheetId="4">#REF!</definedName>
    <definedName name="____MAT11">#REF!</definedName>
    <definedName name="____MAT1111" localSheetId="13">#REF!</definedName>
    <definedName name="____MAT1111" localSheetId="8">#REF!</definedName>
    <definedName name="____MAT1111" localSheetId="4">#REF!</definedName>
    <definedName name="____MAT1111">#REF!</definedName>
    <definedName name="____MAT12" localSheetId="13">#REF!</definedName>
    <definedName name="____MAT12" localSheetId="8">#REF!</definedName>
    <definedName name="____MAT12" localSheetId="4">#REF!</definedName>
    <definedName name="____MAT12">#REF!</definedName>
    <definedName name="____MAT13" localSheetId="13">#REF!</definedName>
    <definedName name="____MAT13" localSheetId="8">#REF!</definedName>
    <definedName name="____MAT13" localSheetId="4">#REF!</definedName>
    <definedName name="____MAT13">#REF!</definedName>
    <definedName name="____MAT14" localSheetId="13">#REF!</definedName>
    <definedName name="____MAT14" localSheetId="8">#REF!</definedName>
    <definedName name="____MAT14" localSheetId="4">#REF!</definedName>
    <definedName name="____MAT14">#REF!</definedName>
    <definedName name="____MAT141" localSheetId="13">#REF!</definedName>
    <definedName name="____MAT141" localSheetId="8">#REF!</definedName>
    <definedName name="____MAT141" localSheetId="4">#REF!</definedName>
    <definedName name="____MAT141">#REF!</definedName>
    <definedName name="____MAT15" localSheetId="13">#REF!</definedName>
    <definedName name="____MAT15" localSheetId="8">#REF!</definedName>
    <definedName name="____MAT15" localSheetId="4">#REF!</definedName>
    <definedName name="____MAT15">#REF!</definedName>
    <definedName name="____MAT16" localSheetId="13">#REF!</definedName>
    <definedName name="____MAT16" localSheetId="8">#REF!</definedName>
    <definedName name="____MAT16" localSheetId="4">#REF!</definedName>
    <definedName name="____MAT16">#REF!</definedName>
    <definedName name="____MAT17" localSheetId="13">#REF!</definedName>
    <definedName name="____MAT17" localSheetId="8">#REF!</definedName>
    <definedName name="____MAT17" localSheetId="4">#REF!</definedName>
    <definedName name="____MAT17">#REF!</definedName>
    <definedName name="____MAT170" localSheetId="13">#REF!</definedName>
    <definedName name="____MAT170" localSheetId="8">#REF!</definedName>
    <definedName name="____MAT170" localSheetId="4">#REF!</definedName>
    <definedName name="____MAT170">#REF!</definedName>
    <definedName name="____MAT171" localSheetId="13">#REF!</definedName>
    <definedName name="____MAT171" localSheetId="8">#REF!</definedName>
    <definedName name="____MAT171" localSheetId="4">#REF!</definedName>
    <definedName name="____MAT171">#REF!</definedName>
    <definedName name="____MAT18" localSheetId="13">#REF!</definedName>
    <definedName name="____MAT18" localSheetId="8">#REF!</definedName>
    <definedName name="____MAT18" localSheetId="4">#REF!</definedName>
    <definedName name="____MAT18">#REF!</definedName>
    <definedName name="____MAT19" localSheetId="13">#REF!</definedName>
    <definedName name="____MAT19" localSheetId="8">#REF!</definedName>
    <definedName name="____MAT19" localSheetId="4">#REF!</definedName>
    <definedName name="____MAT19">#REF!</definedName>
    <definedName name="____MAT2" localSheetId="13">#REF!</definedName>
    <definedName name="____MAT2" localSheetId="8">#REF!</definedName>
    <definedName name="____MAT2" localSheetId="4">#REF!</definedName>
    <definedName name="____MAT2">#REF!</definedName>
    <definedName name="____MAT20" localSheetId="13">#REF!</definedName>
    <definedName name="____MAT20" localSheetId="8">#REF!</definedName>
    <definedName name="____MAT20" localSheetId="4">#REF!</definedName>
    <definedName name="____MAT20">#REF!</definedName>
    <definedName name="____MAT21" localSheetId="13">#REF!</definedName>
    <definedName name="____MAT21" localSheetId="8">#REF!</definedName>
    <definedName name="____MAT21" localSheetId="4">#REF!</definedName>
    <definedName name="____MAT21">#REF!</definedName>
    <definedName name="____MAT22" localSheetId="13">#REF!</definedName>
    <definedName name="____MAT22" localSheetId="8">#REF!</definedName>
    <definedName name="____MAT22" localSheetId="4">#REF!</definedName>
    <definedName name="____MAT22">#REF!</definedName>
    <definedName name="____MAT23" localSheetId="13">#REF!</definedName>
    <definedName name="____MAT23" localSheetId="8">#REF!</definedName>
    <definedName name="____MAT23" localSheetId="4">#REF!</definedName>
    <definedName name="____MAT23">#REF!</definedName>
    <definedName name="____MAT24" localSheetId="13">#REF!</definedName>
    <definedName name="____MAT24" localSheetId="8">#REF!</definedName>
    <definedName name="____MAT24" localSheetId="4">#REF!</definedName>
    <definedName name="____MAT24">#REF!</definedName>
    <definedName name="____MAT25" localSheetId="13">#REF!</definedName>
    <definedName name="____MAT25" localSheetId="8">#REF!</definedName>
    <definedName name="____MAT25" localSheetId="4">#REF!</definedName>
    <definedName name="____MAT25">#REF!</definedName>
    <definedName name="____MAT26" localSheetId="13">#REF!</definedName>
    <definedName name="____MAT26" localSheetId="8">#REF!</definedName>
    <definedName name="____MAT26" localSheetId="4">#REF!</definedName>
    <definedName name="____MAT26">#REF!</definedName>
    <definedName name="____MAT27" localSheetId="13">#REF!</definedName>
    <definedName name="____MAT27" localSheetId="8">#REF!</definedName>
    <definedName name="____MAT27" localSheetId="4">#REF!</definedName>
    <definedName name="____MAT27">#REF!</definedName>
    <definedName name="____MAT28" localSheetId="13">#REF!</definedName>
    <definedName name="____MAT28" localSheetId="8">#REF!</definedName>
    <definedName name="____MAT28" localSheetId="4">#REF!</definedName>
    <definedName name="____MAT28">#REF!</definedName>
    <definedName name="____MAT29" localSheetId="13">#REF!</definedName>
    <definedName name="____MAT29" localSheetId="8">#REF!</definedName>
    <definedName name="____MAT29" localSheetId="4">#REF!</definedName>
    <definedName name="____MAT29">#REF!</definedName>
    <definedName name="____MAT3" localSheetId="13">#REF!</definedName>
    <definedName name="____MAT3" localSheetId="8">#REF!</definedName>
    <definedName name="____MAT3" localSheetId="4">#REF!</definedName>
    <definedName name="____MAT3">#REF!</definedName>
    <definedName name="____MAT30" localSheetId="13">#REF!</definedName>
    <definedName name="____MAT30" localSheetId="8">#REF!</definedName>
    <definedName name="____MAT30" localSheetId="4">#REF!</definedName>
    <definedName name="____MAT30">#REF!</definedName>
    <definedName name="____MAT31" localSheetId="13">#REF!</definedName>
    <definedName name="____MAT31" localSheetId="8">#REF!</definedName>
    <definedName name="____MAT31" localSheetId="4">#REF!</definedName>
    <definedName name="____MAT31">#REF!</definedName>
    <definedName name="____MAT32" localSheetId="13">#REF!</definedName>
    <definedName name="____MAT32" localSheetId="8">#REF!</definedName>
    <definedName name="____MAT32" localSheetId="4">#REF!</definedName>
    <definedName name="____MAT32">#REF!</definedName>
    <definedName name="____MAT33" localSheetId="13">#REF!</definedName>
    <definedName name="____MAT33" localSheetId="8">#REF!</definedName>
    <definedName name="____MAT33" localSheetId="4">#REF!</definedName>
    <definedName name="____MAT33">#REF!</definedName>
    <definedName name="____MAT34" localSheetId="13">#REF!</definedName>
    <definedName name="____MAT34" localSheetId="8">#REF!</definedName>
    <definedName name="____MAT34" localSheetId="4">#REF!</definedName>
    <definedName name="____MAT34">#REF!</definedName>
    <definedName name="____MAT35" localSheetId="13">#REF!</definedName>
    <definedName name="____MAT35" localSheetId="8">#REF!</definedName>
    <definedName name="____MAT35" localSheetId="4">#REF!</definedName>
    <definedName name="____MAT35">#REF!</definedName>
    <definedName name="____MAT36" localSheetId="13">#REF!</definedName>
    <definedName name="____MAT36" localSheetId="8">#REF!</definedName>
    <definedName name="____MAT36" localSheetId="4">#REF!</definedName>
    <definedName name="____MAT36">#REF!</definedName>
    <definedName name="____MAT37" localSheetId="13">#REF!</definedName>
    <definedName name="____MAT37" localSheetId="8">#REF!</definedName>
    <definedName name="____MAT37" localSheetId="4">#REF!</definedName>
    <definedName name="____MAT37">#REF!</definedName>
    <definedName name="____MAT38" localSheetId="13">#REF!</definedName>
    <definedName name="____MAT38" localSheetId="8">#REF!</definedName>
    <definedName name="____MAT38" localSheetId="4">#REF!</definedName>
    <definedName name="____MAT38">#REF!</definedName>
    <definedName name="____MAT39" localSheetId="13">#REF!</definedName>
    <definedName name="____MAT39" localSheetId="8">#REF!</definedName>
    <definedName name="____MAT39" localSheetId="4">#REF!</definedName>
    <definedName name="____MAT39">#REF!</definedName>
    <definedName name="____MAT4" localSheetId="13">#REF!</definedName>
    <definedName name="____MAT4" localSheetId="8">#REF!</definedName>
    <definedName name="____MAT4" localSheetId="4">#REF!</definedName>
    <definedName name="____MAT4">#REF!</definedName>
    <definedName name="____MAT40" localSheetId="13">#REF!</definedName>
    <definedName name="____MAT40" localSheetId="8">#REF!</definedName>
    <definedName name="____MAT40" localSheetId="4">#REF!</definedName>
    <definedName name="____MAT40">#REF!</definedName>
    <definedName name="____MAT5" localSheetId="13">#REF!</definedName>
    <definedName name="____MAT5" localSheetId="8">#REF!</definedName>
    <definedName name="____MAT5" localSheetId="4">#REF!</definedName>
    <definedName name="____MAT5">#REF!</definedName>
    <definedName name="____MAT6" localSheetId="13">#REF!</definedName>
    <definedName name="____MAT6" localSheetId="8">#REF!</definedName>
    <definedName name="____MAT6" localSheetId="4">#REF!</definedName>
    <definedName name="____MAT6">#REF!</definedName>
    <definedName name="____MAT7" localSheetId="13">#REF!</definedName>
    <definedName name="____MAT7" localSheetId="8">#REF!</definedName>
    <definedName name="____MAT7" localSheetId="4">#REF!</definedName>
    <definedName name="____MAT7">#REF!</definedName>
    <definedName name="____MAT8" localSheetId="13">#REF!</definedName>
    <definedName name="____MAT8" localSheetId="8">#REF!</definedName>
    <definedName name="____MAT8" localSheetId="4">#REF!</definedName>
    <definedName name="____MAT8">#REF!</definedName>
    <definedName name="____MAT832" localSheetId="13">#REF!</definedName>
    <definedName name="____MAT832" localSheetId="8">#REF!</definedName>
    <definedName name="____MAT832" localSheetId="4">#REF!</definedName>
    <definedName name="____MAT832">#REF!</definedName>
    <definedName name="____MAT86" localSheetId="13">#REF!</definedName>
    <definedName name="____MAT86" localSheetId="8">#REF!</definedName>
    <definedName name="____MAT86" localSheetId="4">#REF!</definedName>
    <definedName name="____MAT86">#REF!</definedName>
    <definedName name="____MAT9" localSheetId="13">#REF!</definedName>
    <definedName name="____MAT9" localSheetId="8">#REF!</definedName>
    <definedName name="____MAT9" localSheetId="4">#REF!</definedName>
    <definedName name="____MAT9">#REF!</definedName>
    <definedName name="____MAY88" localSheetId="13">#REF!</definedName>
    <definedName name="____MAY88" localSheetId="8">#REF!</definedName>
    <definedName name="____MAY88" localSheetId="4">#REF!</definedName>
    <definedName name="____MAY88">#REF!</definedName>
    <definedName name="____mes1" localSheetId="13">#REF!</definedName>
    <definedName name="____mes1" localSheetId="8">#REF!</definedName>
    <definedName name="____mes1" localSheetId="4">#REF!</definedName>
    <definedName name="____mes1">#REF!</definedName>
    <definedName name="____Mes2" localSheetId="13">#REF!</definedName>
    <definedName name="____Mes2" localSheetId="8">#REF!</definedName>
    <definedName name="____Mes2" localSheetId="4">#REF!</definedName>
    <definedName name="____Mes2">#REF!</definedName>
    <definedName name="____Mes3" localSheetId="13">#REF!</definedName>
    <definedName name="____Mes3" localSheetId="8">#REF!</definedName>
    <definedName name="____Mes3" localSheetId="4">#REF!</definedName>
    <definedName name="____Mes3">#REF!</definedName>
    <definedName name="____MO1" localSheetId="13">#REF!</definedName>
    <definedName name="____MO1" localSheetId="8">#REF!</definedName>
    <definedName name="____MO1" localSheetId="4">#REF!</definedName>
    <definedName name="____MO1">#REF!</definedName>
    <definedName name="____MO10" localSheetId="13">#REF!</definedName>
    <definedName name="____MO10" localSheetId="8">#REF!</definedName>
    <definedName name="____MO10" localSheetId="4">#REF!</definedName>
    <definedName name="____MO10">#REF!</definedName>
    <definedName name="____MO2" localSheetId="13">#REF!</definedName>
    <definedName name="____MO2" localSheetId="8">#REF!</definedName>
    <definedName name="____MO2" localSheetId="4">#REF!</definedName>
    <definedName name="____MO2">#REF!</definedName>
    <definedName name="____MO3" localSheetId="13">#REF!</definedName>
    <definedName name="____MO3" localSheetId="8">#REF!</definedName>
    <definedName name="____MO3" localSheetId="4">#REF!</definedName>
    <definedName name="____MO3">#REF!</definedName>
    <definedName name="____MO4" localSheetId="13">#REF!</definedName>
    <definedName name="____MO4" localSheetId="8">#REF!</definedName>
    <definedName name="____MO4" localSheetId="4">#REF!</definedName>
    <definedName name="____MO4">#REF!</definedName>
    <definedName name="____MO5" localSheetId="13">#REF!</definedName>
    <definedName name="____MO5" localSheetId="8">#REF!</definedName>
    <definedName name="____MO5" localSheetId="4">#REF!</definedName>
    <definedName name="____MO5">#REF!</definedName>
    <definedName name="____MO6" localSheetId="13">#REF!</definedName>
    <definedName name="____MO6" localSheetId="8">#REF!</definedName>
    <definedName name="____MO6" localSheetId="4">#REF!</definedName>
    <definedName name="____MO6">#REF!</definedName>
    <definedName name="____MO7" localSheetId="13">#REF!</definedName>
    <definedName name="____MO7" localSheetId="8">#REF!</definedName>
    <definedName name="____MO7" localSheetId="4">#REF!</definedName>
    <definedName name="____MO7">#REF!</definedName>
    <definedName name="____MO8" localSheetId="13">#REF!</definedName>
    <definedName name="____MO8" localSheetId="8">#REF!</definedName>
    <definedName name="____MO8" localSheetId="4">#REF!</definedName>
    <definedName name="____MO8">#REF!</definedName>
    <definedName name="____MO9" localSheetId="13">#REF!</definedName>
    <definedName name="____MO9" localSheetId="8">#REF!</definedName>
    <definedName name="____MO9" localSheetId="4">#REF!</definedName>
    <definedName name="____MO9">#REF!</definedName>
    <definedName name="____MV1" localSheetId="13">#REF!</definedName>
    <definedName name="____MV1" localSheetId="8">#REF!</definedName>
    <definedName name="____MV1" localSheetId="4">#REF!</definedName>
    <definedName name="____MV1">#REF!</definedName>
    <definedName name="____MV10" localSheetId="13">#REF!</definedName>
    <definedName name="____MV10" localSheetId="8">#REF!</definedName>
    <definedName name="____MV10" localSheetId="4">#REF!</definedName>
    <definedName name="____MV10">#REF!</definedName>
    <definedName name="____MV11" localSheetId="13">#REF!</definedName>
    <definedName name="____MV11" localSheetId="8">#REF!</definedName>
    <definedName name="____MV11" localSheetId="4">#REF!</definedName>
    <definedName name="____MV11">#REF!</definedName>
    <definedName name="____MV12" localSheetId="13">#REF!</definedName>
    <definedName name="____MV12" localSheetId="8">#REF!</definedName>
    <definedName name="____MV12" localSheetId="4">#REF!</definedName>
    <definedName name="____MV12">#REF!</definedName>
    <definedName name="____MV13" localSheetId="13">#REF!</definedName>
    <definedName name="____MV13" localSheetId="8">#REF!</definedName>
    <definedName name="____MV13" localSheetId="4">#REF!</definedName>
    <definedName name="____MV13">#REF!</definedName>
    <definedName name="____MV14" localSheetId="13">#REF!</definedName>
    <definedName name="____MV14" localSheetId="8">#REF!</definedName>
    <definedName name="____MV14" localSheetId="4">#REF!</definedName>
    <definedName name="____MV14">#REF!</definedName>
    <definedName name="____MV15" localSheetId="13">#REF!</definedName>
    <definedName name="____MV15" localSheetId="8">#REF!</definedName>
    <definedName name="____MV15" localSheetId="4">#REF!</definedName>
    <definedName name="____MV15">#REF!</definedName>
    <definedName name="____MV16" localSheetId="13">#REF!</definedName>
    <definedName name="____MV16" localSheetId="8">#REF!</definedName>
    <definedName name="____MV16" localSheetId="4">#REF!</definedName>
    <definedName name="____MV16">#REF!</definedName>
    <definedName name="____MV17" localSheetId="13">#REF!</definedName>
    <definedName name="____MV17" localSheetId="8">#REF!</definedName>
    <definedName name="____MV17" localSheetId="4">#REF!</definedName>
    <definedName name="____MV17">#REF!</definedName>
    <definedName name="____MV18" localSheetId="13">#REF!</definedName>
    <definedName name="____MV18" localSheetId="8">#REF!</definedName>
    <definedName name="____MV18" localSheetId="4">#REF!</definedName>
    <definedName name="____MV18">#REF!</definedName>
    <definedName name="____MV19" localSheetId="13">#REF!</definedName>
    <definedName name="____MV19" localSheetId="8">#REF!</definedName>
    <definedName name="____MV19" localSheetId="4">#REF!</definedName>
    <definedName name="____MV19">#REF!</definedName>
    <definedName name="____MV2" localSheetId="13">#REF!</definedName>
    <definedName name="____MV2" localSheetId="8">#REF!</definedName>
    <definedName name="____MV2" localSheetId="4">#REF!</definedName>
    <definedName name="____MV2">#REF!</definedName>
    <definedName name="____MV20" localSheetId="13">#REF!</definedName>
    <definedName name="____MV20" localSheetId="8">#REF!</definedName>
    <definedName name="____MV20" localSheetId="4">#REF!</definedName>
    <definedName name="____MV20">#REF!</definedName>
    <definedName name="____MV3" localSheetId="13">#REF!</definedName>
    <definedName name="____MV3" localSheetId="8">#REF!</definedName>
    <definedName name="____MV3" localSheetId="4">#REF!</definedName>
    <definedName name="____MV3">#REF!</definedName>
    <definedName name="____MV4" localSheetId="13">#REF!</definedName>
    <definedName name="____MV4" localSheetId="8">#REF!</definedName>
    <definedName name="____MV4" localSheetId="4">#REF!</definedName>
    <definedName name="____MV4">#REF!</definedName>
    <definedName name="____MV5" localSheetId="13">#REF!</definedName>
    <definedName name="____MV5" localSheetId="8">#REF!</definedName>
    <definedName name="____MV5" localSheetId="4">#REF!</definedName>
    <definedName name="____MV5">#REF!</definedName>
    <definedName name="____MV6" localSheetId="13">#REF!</definedName>
    <definedName name="____MV6" localSheetId="8">#REF!</definedName>
    <definedName name="____MV6" localSheetId="4">#REF!</definedName>
    <definedName name="____MV6">#REF!</definedName>
    <definedName name="____MV7" localSheetId="13">#REF!</definedName>
    <definedName name="____MV7" localSheetId="8">#REF!</definedName>
    <definedName name="____MV7" localSheetId="4">#REF!</definedName>
    <definedName name="____MV7">#REF!</definedName>
    <definedName name="____MV8" localSheetId="13">#REF!</definedName>
    <definedName name="____MV8" localSheetId="8">#REF!</definedName>
    <definedName name="____MV8" localSheetId="4">#REF!</definedName>
    <definedName name="____MV8">#REF!</definedName>
    <definedName name="____MV9" localSheetId="13">#REF!</definedName>
    <definedName name="____MV9" localSheetId="8">#REF!</definedName>
    <definedName name="____MV9" localSheetId="4">#REF!</definedName>
    <definedName name="____MV9">#REF!</definedName>
    <definedName name="____n3" localSheetId="8" hidden="1">{"TAB1",#N/A,TRUE,"GENERAL";"TAB2",#N/A,TRUE,"GENERAL";"TAB3",#N/A,TRUE,"GENERAL";"TAB4",#N/A,TRUE,"GENERAL";"TAB5",#N/A,TRUE,"GENERAL"}</definedName>
    <definedName name="____n3" localSheetId="4" hidden="1">{"TAB1",#N/A,TRUE,"GENERAL";"TAB2",#N/A,TRUE,"GENERAL";"TAB3",#N/A,TRUE,"GENERAL";"TAB4",#N/A,TRUE,"GENERAL";"TAB5",#N/A,TRUE,"GENERAL"}</definedName>
    <definedName name="____n3" hidden="1">{"TAB1",#N/A,TRUE,"GENERAL";"TAB2",#N/A,TRUE,"GENERAL";"TAB3",#N/A,TRUE,"GENERAL";"TAB4",#N/A,TRUE,"GENERAL";"TAB5",#N/A,TRUE,"GENERAL"}</definedName>
    <definedName name="____n4" localSheetId="8" hidden="1">{"via1",#N/A,TRUE,"general";"via2",#N/A,TRUE,"general";"via3",#N/A,TRUE,"general"}</definedName>
    <definedName name="____n4" localSheetId="4" hidden="1">{"via1",#N/A,TRUE,"general";"via2",#N/A,TRUE,"general";"via3",#N/A,TRUE,"general"}</definedName>
    <definedName name="____n4" hidden="1">{"via1",#N/A,TRUE,"general";"via2",#N/A,TRUE,"general";"via3",#N/A,TRUE,"general"}</definedName>
    <definedName name="____n5" localSheetId="8" hidden="1">{"TAB1",#N/A,TRUE,"GENERAL";"TAB2",#N/A,TRUE,"GENERAL";"TAB3",#N/A,TRUE,"GENERAL";"TAB4",#N/A,TRUE,"GENERAL";"TAB5",#N/A,TRUE,"GENERAL"}</definedName>
    <definedName name="____n5" localSheetId="4" hidden="1">{"TAB1",#N/A,TRUE,"GENERAL";"TAB2",#N/A,TRUE,"GENERAL";"TAB3",#N/A,TRUE,"GENERAL";"TAB4",#N/A,TRUE,"GENERAL";"TAB5",#N/A,TRUE,"GENERAL"}</definedName>
    <definedName name="____n5" hidden="1">{"TAB1",#N/A,TRUE,"GENERAL";"TAB2",#N/A,TRUE,"GENERAL";"TAB3",#N/A,TRUE,"GENERAL";"TAB4",#N/A,TRUE,"GENERAL";"TAB5",#N/A,TRUE,"GENERAL"}</definedName>
    <definedName name="____nyn7" localSheetId="8" hidden="1">{"via1",#N/A,TRUE,"general";"via2",#N/A,TRUE,"general";"via3",#N/A,TRUE,"general"}</definedName>
    <definedName name="____nyn7" localSheetId="4" hidden="1">{"via1",#N/A,TRUE,"general";"via2",#N/A,TRUE,"general";"via3",#N/A,TRUE,"general"}</definedName>
    <definedName name="____nyn7" hidden="1">{"via1",#N/A,TRUE,"general";"via2",#N/A,TRUE,"general";"via3",#N/A,TRUE,"general"}</definedName>
    <definedName name="____o4" localSheetId="8" hidden="1">{"via1",#N/A,TRUE,"general";"via2",#N/A,TRUE,"general";"via3",#N/A,TRUE,"general"}</definedName>
    <definedName name="____o4" localSheetId="4" hidden="1">{"via1",#N/A,TRUE,"general";"via2",#N/A,TRUE,"general";"via3",#N/A,TRUE,"general"}</definedName>
    <definedName name="____o4" hidden="1">{"via1",#N/A,TRUE,"general";"via2",#N/A,TRUE,"general";"via3",#N/A,TRUE,"general"}</definedName>
    <definedName name="____o5" localSheetId="8" hidden="1">{"TAB1",#N/A,TRUE,"GENERAL";"TAB2",#N/A,TRUE,"GENERAL";"TAB3",#N/A,TRUE,"GENERAL";"TAB4",#N/A,TRUE,"GENERAL";"TAB5",#N/A,TRUE,"GENERAL"}</definedName>
    <definedName name="____o5" localSheetId="4" hidden="1">{"TAB1",#N/A,TRUE,"GENERAL";"TAB2",#N/A,TRUE,"GENERAL";"TAB3",#N/A,TRUE,"GENERAL";"TAB4",#N/A,TRUE,"GENERAL";"TAB5",#N/A,TRUE,"GENERAL"}</definedName>
    <definedName name="____o5" hidden="1">{"TAB1",#N/A,TRUE,"GENERAL";"TAB2",#N/A,TRUE,"GENERAL";"TAB3",#N/A,TRUE,"GENERAL";"TAB4",#N/A,TRUE,"GENERAL";"TAB5",#N/A,TRUE,"GENERAL"}</definedName>
    <definedName name="____o6" localSheetId="8" hidden="1">{"TAB1",#N/A,TRUE,"GENERAL";"TAB2",#N/A,TRUE,"GENERAL";"TAB3",#N/A,TRUE,"GENERAL";"TAB4",#N/A,TRUE,"GENERAL";"TAB5",#N/A,TRUE,"GENERAL"}</definedName>
    <definedName name="____o6" localSheetId="4" hidden="1">{"TAB1",#N/A,TRUE,"GENERAL";"TAB2",#N/A,TRUE,"GENERAL";"TAB3",#N/A,TRUE,"GENERAL";"TAB4",#N/A,TRUE,"GENERAL";"TAB5",#N/A,TRUE,"GENERAL"}</definedName>
    <definedName name="____o6" hidden="1">{"TAB1",#N/A,TRUE,"GENERAL";"TAB2",#N/A,TRUE,"GENERAL";"TAB3",#N/A,TRUE,"GENERAL";"TAB4",#N/A,TRUE,"GENERAL";"TAB5",#N/A,TRUE,"GENERAL"}</definedName>
    <definedName name="____o7" localSheetId="8" hidden="1">{"TAB1",#N/A,TRUE,"GENERAL";"TAB2",#N/A,TRUE,"GENERAL";"TAB3",#N/A,TRUE,"GENERAL";"TAB4",#N/A,TRUE,"GENERAL";"TAB5",#N/A,TRUE,"GENERAL"}</definedName>
    <definedName name="____o7" localSheetId="4" hidden="1">{"TAB1",#N/A,TRUE,"GENERAL";"TAB2",#N/A,TRUE,"GENERAL";"TAB3",#N/A,TRUE,"GENERAL";"TAB4",#N/A,TRUE,"GENERAL";"TAB5",#N/A,TRUE,"GENERAL"}</definedName>
    <definedName name="____o7" hidden="1">{"TAB1",#N/A,TRUE,"GENERAL";"TAB2",#N/A,TRUE,"GENERAL";"TAB3",#N/A,TRUE,"GENERAL";"TAB4",#N/A,TRUE,"GENERAL";"TAB5",#N/A,TRUE,"GENERAL"}</definedName>
    <definedName name="____o8" localSheetId="8" hidden="1">{"via1",#N/A,TRUE,"general";"via2",#N/A,TRUE,"general";"via3",#N/A,TRUE,"general"}</definedName>
    <definedName name="____o8" localSheetId="4" hidden="1">{"via1",#N/A,TRUE,"general";"via2",#N/A,TRUE,"general";"via3",#N/A,TRUE,"general"}</definedName>
    <definedName name="____o8" hidden="1">{"via1",#N/A,TRUE,"general";"via2",#N/A,TRUE,"general";"via3",#N/A,TRUE,"general"}</definedName>
    <definedName name="____o9" localSheetId="8" hidden="1">{"TAB1",#N/A,TRUE,"GENERAL";"TAB2",#N/A,TRUE,"GENERAL";"TAB3",#N/A,TRUE,"GENERAL";"TAB4",#N/A,TRUE,"GENERAL";"TAB5",#N/A,TRUE,"GENERAL"}</definedName>
    <definedName name="____o9" localSheetId="4" hidden="1">{"TAB1",#N/A,TRUE,"GENERAL";"TAB2",#N/A,TRUE,"GENERAL";"TAB3",#N/A,TRUE,"GENERAL";"TAB4",#N/A,TRUE,"GENERAL";"TAB5",#N/A,TRUE,"GENERAL"}</definedName>
    <definedName name="____o9" hidden="1">{"TAB1",#N/A,TRUE,"GENERAL";"TAB2",#N/A,TRUE,"GENERAL";"TAB3",#N/A,TRUE,"GENERAL";"TAB4",#N/A,TRUE,"GENERAL";"TAB5",#N/A,TRUE,"GENERAL"}</definedName>
    <definedName name="____oj1" localSheetId="13">#REF!</definedName>
    <definedName name="____oj1" localSheetId="8">#REF!</definedName>
    <definedName name="____oj1" localSheetId="4">#REF!</definedName>
    <definedName name="____oj1">#REF!</definedName>
    <definedName name="____ORO10" localSheetId="13">#REF!</definedName>
    <definedName name="____ORO10" localSheetId="8">#REF!</definedName>
    <definedName name="____ORO10" localSheetId="4">#REF!</definedName>
    <definedName name="____ORO10">#REF!</definedName>
    <definedName name="____ORO11" localSheetId="13">#REF!</definedName>
    <definedName name="____ORO11" localSheetId="8">#REF!</definedName>
    <definedName name="____ORO11" localSheetId="4">#REF!</definedName>
    <definedName name="____ORO11">#REF!</definedName>
    <definedName name="____ORO12" localSheetId="13">#REF!</definedName>
    <definedName name="____ORO12" localSheetId="8">#REF!</definedName>
    <definedName name="____ORO12" localSheetId="4">#REF!</definedName>
    <definedName name="____ORO12">#REF!</definedName>
    <definedName name="____ORO13" localSheetId="13">#REF!</definedName>
    <definedName name="____ORO13" localSheetId="8">#REF!</definedName>
    <definedName name="____ORO13" localSheetId="4">#REF!</definedName>
    <definedName name="____ORO13">#REF!</definedName>
    <definedName name="____ORO14" localSheetId="13">#REF!</definedName>
    <definedName name="____ORO14" localSheetId="8">#REF!</definedName>
    <definedName name="____ORO14" localSheetId="4">#REF!</definedName>
    <definedName name="____ORO14">#REF!</definedName>
    <definedName name="____ORO15" localSheetId="13">#REF!</definedName>
    <definedName name="____ORO15" localSheetId="8">#REF!</definedName>
    <definedName name="____ORO15" localSheetId="4">#REF!</definedName>
    <definedName name="____ORO15">#REF!</definedName>
    <definedName name="____ORO16" localSheetId="13">#REF!</definedName>
    <definedName name="____ORO16" localSheetId="8">#REF!</definedName>
    <definedName name="____ORO16" localSheetId="4">#REF!</definedName>
    <definedName name="____ORO16">#REF!</definedName>
    <definedName name="____ORO17" localSheetId="13">#REF!</definedName>
    <definedName name="____ORO17" localSheetId="8">#REF!</definedName>
    <definedName name="____ORO17" localSheetId="4">#REF!</definedName>
    <definedName name="____ORO17">#REF!</definedName>
    <definedName name="____ORO18" localSheetId="13">#REF!</definedName>
    <definedName name="____ORO18" localSheetId="8">#REF!</definedName>
    <definedName name="____ORO18" localSheetId="4">#REF!</definedName>
    <definedName name="____ORO18">#REF!</definedName>
    <definedName name="____ORO19" localSheetId="13">#REF!</definedName>
    <definedName name="____ORO19" localSheetId="8">#REF!</definedName>
    <definedName name="____ORO19" localSheetId="4">#REF!</definedName>
    <definedName name="____ORO19">#REF!</definedName>
    <definedName name="____p6" localSheetId="8" hidden="1">{"via1",#N/A,TRUE,"general";"via2",#N/A,TRUE,"general";"via3",#N/A,TRUE,"general"}</definedName>
    <definedName name="____p6" localSheetId="4" hidden="1">{"via1",#N/A,TRUE,"general";"via2",#N/A,TRUE,"general";"via3",#N/A,TRUE,"general"}</definedName>
    <definedName name="____p6" hidden="1">{"via1",#N/A,TRUE,"general";"via2",#N/A,TRUE,"general";"via3",#N/A,TRUE,"general"}</definedName>
    <definedName name="____p7" localSheetId="8" hidden="1">{"via1",#N/A,TRUE,"general";"via2",#N/A,TRUE,"general";"via3",#N/A,TRUE,"general"}</definedName>
    <definedName name="____p7" localSheetId="4" hidden="1">{"via1",#N/A,TRUE,"general";"via2",#N/A,TRUE,"general";"via3",#N/A,TRUE,"general"}</definedName>
    <definedName name="____p7" hidden="1">{"via1",#N/A,TRUE,"general";"via2",#N/A,TRUE,"general";"via3",#N/A,TRUE,"general"}</definedName>
    <definedName name="____p8" localSheetId="8" hidden="1">{"TAB1",#N/A,TRUE,"GENERAL";"TAB2",#N/A,TRUE,"GENERAL";"TAB3",#N/A,TRUE,"GENERAL";"TAB4",#N/A,TRUE,"GENERAL";"TAB5",#N/A,TRUE,"GENERAL"}</definedName>
    <definedName name="____p8" localSheetId="4" hidden="1">{"TAB1",#N/A,TRUE,"GENERAL";"TAB2",#N/A,TRUE,"GENERAL";"TAB3",#N/A,TRUE,"GENERAL";"TAB4",#N/A,TRUE,"GENERAL";"TAB5",#N/A,TRUE,"GENERAL"}</definedName>
    <definedName name="____p8" hidden="1">{"TAB1",#N/A,TRUE,"GENERAL";"TAB2",#N/A,TRUE,"GENERAL";"TAB3",#N/A,TRUE,"GENERAL";"TAB4",#N/A,TRUE,"GENERAL";"TAB5",#N/A,TRUE,"GENERAL"}</definedName>
    <definedName name="____PJ50" localSheetId="13">#REF!</definedName>
    <definedName name="____PJ50" localSheetId="8">#REF!</definedName>
    <definedName name="____PJ50" localSheetId="4">#REF!</definedName>
    <definedName name="____PJ50">#REF!</definedName>
    <definedName name="____pj51" localSheetId="13">#REF!</definedName>
    <definedName name="____pj51" localSheetId="8">#REF!</definedName>
    <definedName name="____pj51" localSheetId="4">#REF!</definedName>
    <definedName name="____pj51">#REF!</definedName>
    <definedName name="____PMT5671" localSheetId="13">#REF!</definedName>
    <definedName name="____PMT5671" localSheetId="8">#REF!</definedName>
    <definedName name="____PMT5671" localSheetId="4">#REF!</definedName>
    <definedName name="____PMT5671">#REF!</definedName>
    <definedName name="____PMT5805" localSheetId="13">#REF!</definedName>
    <definedName name="____PMT5805" localSheetId="8">#REF!</definedName>
    <definedName name="____PMT5805" localSheetId="4">#REF!</definedName>
    <definedName name="____PMT5805">#REF!</definedName>
    <definedName name="____PMT5806" localSheetId="13">#REF!</definedName>
    <definedName name="____PMT5806" localSheetId="8">#REF!</definedName>
    <definedName name="____PMT5806" localSheetId="4">#REF!</definedName>
    <definedName name="____PMT5806">#REF!</definedName>
    <definedName name="____PMT5815" localSheetId="13">#REF!</definedName>
    <definedName name="____PMT5815" localSheetId="8">#REF!</definedName>
    <definedName name="____PMT5815" localSheetId="4">#REF!</definedName>
    <definedName name="____PMT5815">#REF!</definedName>
    <definedName name="____PMT5820" localSheetId="13">#REF!</definedName>
    <definedName name="____PMT5820" localSheetId="8">#REF!</definedName>
    <definedName name="____PMT5820" localSheetId="4">#REF!</definedName>
    <definedName name="____PMT5820">#REF!</definedName>
    <definedName name="____POR1" localSheetId="13">#REF!</definedName>
    <definedName name="____POR1" localSheetId="8">#REF!</definedName>
    <definedName name="____POR1" localSheetId="4">#REF!</definedName>
    <definedName name="____POR1">#REF!</definedName>
    <definedName name="____POR2" localSheetId="13">#REF!</definedName>
    <definedName name="____POR2" localSheetId="8">#REF!</definedName>
    <definedName name="____POR2" localSheetId="4">#REF!</definedName>
    <definedName name="____POR2">#REF!</definedName>
    <definedName name="____POR3" localSheetId="13">#REF!</definedName>
    <definedName name="____POR3" localSheetId="8">#REF!</definedName>
    <definedName name="____POR3" localSheetId="4">#REF!</definedName>
    <definedName name="____POR3">#REF!</definedName>
    <definedName name="____POR4" localSheetId="13">#REF!</definedName>
    <definedName name="____POR4" localSheetId="8">#REF!</definedName>
    <definedName name="____POR4" localSheetId="4">#REF!</definedName>
    <definedName name="____POR4">#REF!</definedName>
    <definedName name="____POR5" localSheetId="13">#REF!</definedName>
    <definedName name="____POR5" localSheetId="8">#REF!</definedName>
    <definedName name="____POR5" localSheetId="4">#REF!</definedName>
    <definedName name="____POR5">#REF!</definedName>
    <definedName name="____r" localSheetId="13">#REF!</definedName>
    <definedName name="____r" localSheetId="8">#REF!</definedName>
    <definedName name="____r" localSheetId="4">#REF!</definedName>
    <definedName name="____r">#REF!</definedName>
    <definedName name="____r4r" localSheetId="8" hidden="1">{"via1",#N/A,TRUE,"general";"via2",#N/A,TRUE,"general";"via3",#N/A,TRUE,"general"}</definedName>
    <definedName name="____r4r" localSheetId="4" hidden="1">{"via1",#N/A,TRUE,"general";"via2",#N/A,TRUE,"general";"via3",#N/A,TRUE,"general"}</definedName>
    <definedName name="____r4r" hidden="1">{"via1",#N/A,TRUE,"general";"via2",#N/A,TRUE,"general";"via3",#N/A,TRUE,"general"}</definedName>
    <definedName name="____rc" localSheetId="13">#REF!</definedName>
    <definedName name="____rc" localSheetId="8">#REF!</definedName>
    <definedName name="____rc" localSheetId="4">#REF!</definedName>
    <definedName name="____rc">#REF!</definedName>
    <definedName name="____rtu6" localSheetId="8" hidden="1">{"via1",#N/A,TRUE,"general";"via2",#N/A,TRUE,"general";"via3",#N/A,TRUE,"general"}</definedName>
    <definedName name="____rtu6" localSheetId="4" hidden="1">{"via1",#N/A,TRUE,"general";"via2",#N/A,TRUE,"general";"via3",#N/A,TRUE,"general"}</definedName>
    <definedName name="____rtu6" hidden="1">{"via1",#N/A,TRUE,"general";"via2",#N/A,TRUE,"general";"via3",#N/A,TRUE,"general"}</definedName>
    <definedName name="____s1" localSheetId="8" hidden="1">{"via1",#N/A,TRUE,"general";"via2",#N/A,TRUE,"general";"via3",#N/A,TRUE,"general"}</definedName>
    <definedName name="____s1" localSheetId="4" hidden="1">{"via1",#N/A,TRUE,"general";"via2",#N/A,TRUE,"general";"via3",#N/A,TRUE,"general"}</definedName>
    <definedName name="____s1" hidden="1">{"via1",#N/A,TRUE,"general";"via2",#N/A,TRUE,"general";"via3",#N/A,TRUE,"general"}</definedName>
    <definedName name="____s2" localSheetId="8" hidden="1">{"TAB1",#N/A,TRUE,"GENERAL";"TAB2",#N/A,TRUE,"GENERAL";"TAB3",#N/A,TRUE,"GENERAL";"TAB4",#N/A,TRUE,"GENERAL";"TAB5",#N/A,TRUE,"GENERAL"}</definedName>
    <definedName name="____s2" localSheetId="4" hidden="1">{"TAB1",#N/A,TRUE,"GENERAL";"TAB2",#N/A,TRUE,"GENERAL";"TAB3",#N/A,TRUE,"GENERAL";"TAB4",#N/A,TRUE,"GENERAL";"TAB5",#N/A,TRUE,"GENERAL"}</definedName>
    <definedName name="____s2" hidden="1">{"TAB1",#N/A,TRUE,"GENERAL";"TAB2",#N/A,TRUE,"GENERAL";"TAB3",#N/A,TRUE,"GENERAL";"TAB4",#N/A,TRUE,"GENERAL";"TAB5",#N/A,TRUE,"GENERAL"}</definedName>
    <definedName name="____s3" localSheetId="8" hidden="1">{"TAB1",#N/A,TRUE,"GENERAL";"TAB2",#N/A,TRUE,"GENERAL";"TAB3",#N/A,TRUE,"GENERAL";"TAB4",#N/A,TRUE,"GENERAL";"TAB5",#N/A,TRUE,"GENERAL"}</definedName>
    <definedName name="____s3" localSheetId="4" hidden="1">{"TAB1",#N/A,TRUE,"GENERAL";"TAB2",#N/A,TRUE,"GENERAL";"TAB3",#N/A,TRUE,"GENERAL";"TAB4",#N/A,TRUE,"GENERAL";"TAB5",#N/A,TRUE,"GENERAL"}</definedName>
    <definedName name="____s3" hidden="1">{"TAB1",#N/A,TRUE,"GENERAL";"TAB2",#N/A,TRUE,"GENERAL";"TAB3",#N/A,TRUE,"GENERAL";"TAB4",#N/A,TRUE,"GENERAL";"TAB5",#N/A,TRUE,"GENERAL"}</definedName>
    <definedName name="____s4" localSheetId="8" hidden="1">{"via1",#N/A,TRUE,"general";"via2",#N/A,TRUE,"general";"via3",#N/A,TRUE,"general"}</definedName>
    <definedName name="____s4" localSheetId="4" hidden="1">{"via1",#N/A,TRUE,"general";"via2",#N/A,TRUE,"general";"via3",#N/A,TRUE,"general"}</definedName>
    <definedName name="____s4" hidden="1">{"via1",#N/A,TRUE,"general";"via2",#N/A,TRUE,"general";"via3",#N/A,TRUE,"general"}</definedName>
    <definedName name="____s5" localSheetId="8" hidden="1">{"via1",#N/A,TRUE,"general";"via2",#N/A,TRUE,"general";"via3",#N/A,TRUE,"general"}</definedName>
    <definedName name="____s5" localSheetId="4" hidden="1">{"via1",#N/A,TRUE,"general";"via2",#N/A,TRUE,"general";"via3",#N/A,TRUE,"general"}</definedName>
    <definedName name="____s5" hidden="1">{"via1",#N/A,TRUE,"general";"via2",#N/A,TRUE,"general";"via3",#N/A,TRUE,"general"}</definedName>
    <definedName name="____s6" localSheetId="8" hidden="1">{"TAB1",#N/A,TRUE,"GENERAL";"TAB2",#N/A,TRUE,"GENERAL";"TAB3",#N/A,TRUE,"GENERAL";"TAB4",#N/A,TRUE,"GENERAL";"TAB5",#N/A,TRUE,"GENERAL"}</definedName>
    <definedName name="____s6" localSheetId="4" hidden="1">{"TAB1",#N/A,TRUE,"GENERAL";"TAB2",#N/A,TRUE,"GENERAL";"TAB3",#N/A,TRUE,"GENERAL";"TAB4",#N/A,TRUE,"GENERAL";"TAB5",#N/A,TRUE,"GENERAL"}</definedName>
    <definedName name="____s6" hidden="1">{"TAB1",#N/A,TRUE,"GENERAL";"TAB2",#N/A,TRUE,"GENERAL";"TAB3",#N/A,TRUE,"GENERAL";"TAB4",#N/A,TRUE,"GENERAL";"TAB5",#N/A,TRUE,"GENERAL"}</definedName>
    <definedName name="____s7" localSheetId="8" hidden="1">{"via1",#N/A,TRUE,"general";"via2",#N/A,TRUE,"general";"via3",#N/A,TRUE,"general"}</definedName>
    <definedName name="____s7" localSheetId="4" hidden="1">{"via1",#N/A,TRUE,"general";"via2",#N/A,TRUE,"general";"via3",#N/A,TRUE,"general"}</definedName>
    <definedName name="____s7" hidden="1">{"via1",#N/A,TRUE,"general";"via2",#N/A,TRUE,"general";"via3",#N/A,TRUE,"general"}</definedName>
    <definedName name="____SAL1" localSheetId="13">#REF!</definedName>
    <definedName name="____SAL1" localSheetId="8">#REF!</definedName>
    <definedName name="____SAL1" localSheetId="4">#REF!</definedName>
    <definedName name="____SAL1">#REF!</definedName>
    <definedName name="____SBC1" localSheetId="13">#REF!</definedName>
    <definedName name="____SBC1" localSheetId="8">#REF!</definedName>
    <definedName name="____SBC1" localSheetId="4">#REF!</definedName>
    <definedName name="____SBC1">#REF!</definedName>
    <definedName name="____SBC3" localSheetId="13">#REF!</definedName>
    <definedName name="____SBC3" localSheetId="8">#REF!</definedName>
    <definedName name="____SBC3" localSheetId="4">#REF!</definedName>
    <definedName name="____SBC3">#REF!</definedName>
    <definedName name="____SBC5" localSheetId="13">#REF!</definedName>
    <definedName name="____SBC5" localSheetId="8">#REF!</definedName>
    <definedName name="____SBC5" localSheetId="4">#REF!</definedName>
    <definedName name="____SBC5">#REF!</definedName>
    <definedName name="____t3" localSheetId="8" hidden="1">{"TAB1",#N/A,TRUE,"GENERAL";"TAB2",#N/A,TRUE,"GENERAL";"TAB3",#N/A,TRUE,"GENERAL";"TAB4",#N/A,TRUE,"GENERAL";"TAB5",#N/A,TRUE,"GENERAL"}</definedName>
    <definedName name="____t3" localSheetId="4" hidden="1">{"TAB1",#N/A,TRUE,"GENERAL";"TAB2",#N/A,TRUE,"GENERAL";"TAB3",#N/A,TRUE,"GENERAL";"TAB4",#N/A,TRUE,"GENERAL";"TAB5",#N/A,TRUE,"GENERAL"}</definedName>
    <definedName name="____t3" hidden="1">{"TAB1",#N/A,TRUE,"GENERAL";"TAB2",#N/A,TRUE,"GENERAL";"TAB3",#N/A,TRUE,"GENERAL";"TAB4",#N/A,TRUE,"GENERAL";"TAB5",#N/A,TRUE,"GENERAL"}</definedName>
    <definedName name="____t4" localSheetId="8" hidden="1">{"via1",#N/A,TRUE,"general";"via2",#N/A,TRUE,"general";"via3",#N/A,TRUE,"general"}</definedName>
    <definedName name="____t4" localSheetId="4" hidden="1">{"via1",#N/A,TRUE,"general";"via2",#N/A,TRUE,"general";"via3",#N/A,TRUE,"general"}</definedName>
    <definedName name="____t4" hidden="1">{"via1",#N/A,TRUE,"general";"via2",#N/A,TRUE,"general";"via3",#N/A,TRUE,"general"}</definedName>
    <definedName name="____t5" localSheetId="8" hidden="1">{"TAB1",#N/A,TRUE,"GENERAL";"TAB2",#N/A,TRUE,"GENERAL";"TAB3",#N/A,TRUE,"GENERAL";"TAB4",#N/A,TRUE,"GENERAL";"TAB5",#N/A,TRUE,"GENERAL"}</definedName>
    <definedName name="____t5" localSheetId="4" hidden="1">{"TAB1",#N/A,TRUE,"GENERAL";"TAB2",#N/A,TRUE,"GENERAL";"TAB3",#N/A,TRUE,"GENERAL";"TAB4",#N/A,TRUE,"GENERAL";"TAB5",#N/A,TRUE,"GENERAL"}</definedName>
    <definedName name="____t5" hidden="1">{"TAB1",#N/A,TRUE,"GENERAL";"TAB2",#N/A,TRUE,"GENERAL";"TAB3",#N/A,TRUE,"GENERAL";"TAB4",#N/A,TRUE,"GENERAL";"TAB5",#N/A,TRUE,"GENERAL"}</definedName>
    <definedName name="____t6" localSheetId="8" hidden="1">{"via1",#N/A,TRUE,"general";"via2",#N/A,TRUE,"general";"via3",#N/A,TRUE,"general"}</definedName>
    <definedName name="____t6" localSheetId="4" hidden="1">{"via1",#N/A,TRUE,"general";"via2",#N/A,TRUE,"general";"via3",#N/A,TRUE,"general"}</definedName>
    <definedName name="____t6" hidden="1">{"via1",#N/A,TRUE,"general";"via2",#N/A,TRUE,"general";"via3",#N/A,TRUE,"general"}</definedName>
    <definedName name="____t66" localSheetId="8" hidden="1">{"TAB1",#N/A,TRUE,"GENERAL";"TAB2",#N/A,TRUE,"GENERAL";"TAB3",#N/A,TRUE,"GENERAL";"TAB4",#N/A,TRUE,"GENERAL";"TAB5",#N/A,TRUE,"GENERAL"}</definedName>
    <definedName name="____t66" localSheetId="4" hidden="1">{"TAB1",#N/A,TRUE,"GENERAL";"TAB2",#N/A,TRUE,"GENERAL";"TAB3",#N/A,TRUE,"GENERAL";"TAB4",#N/A,TRUE,"GENERAL";"TAB5",#N/A,TRUE,"GENERAL"}</definedName>
    <definedName name="____t66" hidden="1">{"TAB1",#N/A,TRUE,"GENERAL";"TAB2",#N/A,TRUE,"GENERAL";"TAB3",#N/A,TRUE,"GENERAL";"TAB4",#N/A,TRUE,"GENERAL";"TAB5",#N/A,TRUE,"GENERAL"}</definedName>
    <definedName name="____t7" localSheetId="8" hidden="1">{"via1",#N/A,TRUE,"general";"via2",#N/A,TRUE,"general";"via3",#N/A,TRUE,"general"}</definedName>
    <definedName name="____t7" localSheetId="4" hidden="1">{"via1",#N/A,TRUE,"general";"via2",#N/A,TRUE,"general";"via3",#N/A,TRUE,"general"}</definedName>
    <definedName name="____t7" hidden="1">{"via1",#N/A,TRUE,"general";"via2",#N/A,TRUE,"general";"via3",#N/A,TRUE,"general"}</definedName>
    <definedName name="____t77" localSheetId="8" hidden="1">{"TAB1",#N/A,TRUE,"GENERAL";"TAB2",#N/A,TRUE,"GENERAL";"TAB3",#N/A,TRUE,"GENERAL";"TAB4",#N/A,TRUE,"GENERAL";"TAB5",#N/A,TRUE,"GENERAL"}</definedName>
    <definedName name="____t77" localSheetId="4" hidden="1">{"TAB1",#N/A,TRUE,"GENERAL";"TAB2",#N/A,TRUE,"GENERAL";"TAB3",#N/A,TRUE,"GENERAL";"TAB4",#N/A,TRUE,"GENERAL";"TAB5",#N/A,TRUE,"GENERAL"}</definedName>
    <definedName name="____t77" hidden="1">{"TAB1",#N/A,TRUE,"GENERAL";"TAB2",#N/A,TRUE,"GENERAL";"TAB3",#N/A,TRUE,"GENERAL";"TAB4",#N/A,TRUE,"GENERAL";"TAB5",#N/A,TRUE,"GENERAL"}</definedName>
    <definedName name="____t8" localSheetId="8" hidden="1">{"TAB1",#N/A,TRUE,"GENERAL";"TAB2",#N/A,TRUE,"GENERAL";"TAB3",#N/A,TRUE,"GENERAL";"TAB4",#N/A,TRUE,"GENERAL";"TAB5",#N/A,TRUE,"GENERAL"}</definedName>
    <definedName name="____t8" localSheetId="4" hidden="1">{"TAB1",#N/A,TRUE,"GENERAL";"TAB2",#N/A,TRUE,"GENERAL";"TAB3",#N/A,TRUE,"GENERAL";"TAB4",#N/A,TRUE,"GENERAL";"TAB5",#N/A,TRUE,"GENERAL"}</definedName>
    <definedName name="____t8" hidden="1">{"TAB1",#N/A,TRUE,"GENERAL";"TAB2",#N/A,TRUE,"GENERAL";"TAB3",#N/A,TRUE,"GENERAL";"TAB4",#N/A,TRUE,"GENERAL";"TAB5",#N/A,TRUE,"GENERAL"}</definedName>
    <definedName name="____t88" localSheetId="8" hidden="1">{"via1",#N/A,TRUE,"general";"via2",#N/A,TRUE,"general";"via3",#N/A,TRUE,"general"}</definedName>
    <definedName name="____t88" localSheetId="4" hidden="1">{"via1",#N/A,TRUE,"general";"via2",#N/A,TRUE,"general";"via3",#N/A,TRUE,"general"}</definedName>
    <definedName name="____t88" hidden="1">{"via1",#N/A,TRUE,"general";"via2",#N/A,TRUE,"general";"via3",#N/A,TRUE,"general"}</definedName>
    <definedName name="____t9" localSheetId="8" hidden="1">{"TAB1",#N/A,TRUE,"GENERAL";"TAB2",#N/A,TRUE,"GENERAL";"TAB3",#N/A,TRUE,"GENERAL";"TAB4",#N/A,TRUE,"GENERAL";"TAB5",#N/A,TRUE,"GENERAL"}</definedName>
    <definedName name="____t9" localSheetId="4" hidden="1">{"TAB1",#N/A,TRUE,"GENERAL";"TAB2",#N/A,TRUE,"GENERAL";"TAB3",#N/A,TRUE,"GENERAL";"TAB4",#N/A,TRUE,"GENERAL";"TAB5",#N/A,TRUE,"GENERAL"}</definedName>
    <definedName name="____t9" hidden="1">{"TAB1",#N/A,TRUE,"GENERAL";"TAB2",#N/A,TRUE,"GENERAL";"TAB3",#N/A,TRUE,"GENERAL";"TAB4",#N/A,TRUE,"GENERAL";"TAB5",#N/A,TRUE,"GENERAL"}</definedName>
    <definedName name="____t99" localSheetId="8" hidden="1">{"via1",#N/A,TRUE,"general";"via2",#N/A,TRUE,"general";"via3",#N/A,TRUE,"general"}</definedName>
    <definedName name="____t99" localSheetId="4" hidden="1">{"via1",#N/A,TRUE,"general";"via2",#N/A,TRUE,"general";"via3",#N/A,TRUE,"general"}</definedName>
    <definedName name="____t99" hidden="1">{"via1",#N/A,TRUE,"general";"via2",#N/A,TRUE,"general";"via3",#N/A,TRUE,"general"}</definedName>
    <definedName name="____TA1" localSheetId="13">#REF!</definedName>
    <definedName name="____TA1" localSheetId="8">#REF!</definedName>
    <definedName name="____TA1" localSheetId="4">#REF!</definedName>
    <definedName name="____TA1">#REF!</definedName>
    <definedName name="____TA2" localSheetId="13">#REF!</definedName>
    <definedName name="____TA2" localSheetId="8">#REF!</definedName>
    <definedName name="____TA2" localSheetId="4">#REF!</definedName>
    <definedName name="____TA2">#REF!</definedName>
    <definedName name="____TA3" localSheetId="13">#REF!</definedName>
    <definedName name="____TA3" localSheetId="8">#REF!</definedName>
    <definedName name="____TA3" localSheetId="4">#REF!</definedName>
    <definedName name="____TA3">#REF!</definedName>
    <definedName name="____TA4" localSheetId="13">#REF!</definedName>
    <definedName name="____TA4" localSheetId="8">#REF!</definedName>
    <definedName name="____TA4" localSheetId="4">#REF!</definedName>
    <definedName name="____TA4">#REF!</definedName>
    <definedName name="____TA5" localSheetId="13">#REF!</definedName>
    <definedName name="____TA5" localSheetId="8">#REF!</definedName>
    <definedName name="____TA5" localSheetId="4">#REF!</definedName>
    <definedName name="____TA5">#REF!</definedName>
    <definedName name="____TA6" localSheetId="13">#REF!</definedName>
    <definedName name="____TA6" localSheetId="8">#REF!</definedName>
    <definedName name="____TA6" localSheetId="4">#REF!</definedName>
    <definedName name="____TA6">#REF!</definedName>
    <definedName name="____TA7" localSheetId="13">#REF!</definedName>
    <definedName name="____TA7" localSheetId="8">#REF!</definedName>
    <definedName name="____TA7" localSheetId="4">#REF!</definedName>
    <definedName name="____TA7">#REF!</definedName>
    <definedName name="____TA8" localSheetId="13">#REF!</definedName>
    <definedName name="____TA8" localSheetId="8">#REF!</definedName>
    <definedName name="____TA8" localSheetId="4">#REF!</definedName>
    <definedName name="____TA8">#REF!</definedName>
    <definedName name="____TA9" localSheetId="13">#REF!</definedName>
    <definedName name="____TA9" localSheetId="8">#REF!</definedName>
    <definedName name="____TA9" localSheetId="4">#REF!</definedName>
    <definedName name="____TA9">#REF!</definedName>
    <definedName name="____tab1" localSheetId="13">#REF!</definedName>
    <definedName name="____tab1" localSheetId="8">#REF!</definedName>
    <definedName name="____tab1" localSheetId="4">#REF!</definedName>
    <definedName name="____tab1">#REF!</definedName>
    <definedName name="____tab2" localSheetId="13">#REF!</definedName>
    <definedName name="____tab2" localSheetId="8">#REF!</definedName>
    <definedName name="____tab2" localSheetId="4">#REF!</definedName>
    <definedName name="____tab2">#REF!</definedName>
    <definedName name="____tab3" localSheetId="13">#REF!</definedName>
    <definedName name="____tab3" localSheetId="8">#REF!</definedName>
    <definedName name="____tab3" localSheetId="4">#REF!</definedName>
    <definedName name="____tab3">#REF!</definedName>
    <definedName name="____TAB4" localSheetId="13">#REF!</definedName>
    <definedName name="____TAB4" localSheetId="8">#REF!</definedName>
    <definedName name="____TAB4" localSheetId="4">#REF!</definedName>
    <definedName name="____TAB4">#REF!</definedName>
    <definedName name="____TC212" localSheetId="13">#REF!</definedName>
    <definedName name="____TC212" localSheetId="8">#REF!</definedName>
    <definedName name="____TC212" localSheetId="4">#REF!</definedName>
    <definedName name="____TC212">#REF!</definedName>
    <definedName name="____TD02" localSheetId="8">[0]!ERR</definedName>
    <definedName name="____TD02" localSheetId="4">[0]!ERR</definedName>
    <definedName name="____TD02">[0]!ERR</definedName>
    <definedName name="____TD02_1">#NAME?</definedName>
    <definedName name="____TD02_2">#NAME?</definedName>
    <definedName name="____TD02_4">#NAME?</definedName>
    <definedName name="____TD02_6">#NAME?</definedName>
    <definedName name="____TD02_7">#NAME?</definedName>
    <definedName name="____TD02_8">#NAME?</definedName>
    <definedName name="____u4" localSheetId="8" hidden="1">{"TAB1",#N/A,TRUE,"GENERAL";"TAB2",#N/A,TRUE,"GENERAL";"TAB3",#N/A,TRUE,"GENERAL";"TAB4",#N/A,TRUE,"GENERAL";"TAB5",#N/A,TRUE,"GENERAL"}</definedName>
    <definedName name="____u4" localSheetId="4" hidden="1">{"TAB1",#N/A,TRUE,"GENERAL";"TAB2",#N/A,TRUE,"GENERAL";"TAB3",#N/A,TRUE,"GENERAL";"TAB4",#N/A,TRUE,"GENERAL";"TAB5",#N/A,TRUE,"GENERAL"}</definedName>
    <definedName name="____u4" hidden="1">{"TAB1",#N/A,TRUE,"GENERAL";"TAB2",#N/A,TRUE,"GENERAL";"TAB3",#N/A,TRUE,"GENERAL";"TAB4",#N/A,TRUE,"GENERAL";"TAB5",#N/A,TRUE,"GENERAL"}</definedName>
    <definedName name="____u5" localSheetId="8" hidden="1">{"TAB1",#N/A,TRUE,"GENERAL";"TAB2",#N/A,TRUE,"GENERAL";"TAB3",#N/A,TRUE,"GENERAL";"TAB4",#N/A,TRUE,"GENERAL";"TAB5",#N/A,TRUE,"GENERAL"}</definedName>
    <definedName name="____u5" localSheetId="4" hidden="1">{"TAB1",#N/A,TRUE,"GENERAL";"TAB2",#N/A,TRUE,"GENERAL";"TAB3",#N/A,TRUE,"GENERAL";"TAB4",#N/A,TRUE,"GENERAL";"TAB5",#N/A,TRUE,"GENERAL"}</definedName>
    <definedName name="____u5" hidden="1">{"TAB1",#N/A,TRUE,"GENERAL";"TAB2",#N/A,TRUE,"GENERAL";"TAB3",#N/A,TRUE,"GENERAL";"TAB4",#N/A,TRUE,"GENERAL";"TAB5",#N/A,TRUE,"GENERAL"}</definedName>
    <definedName name="____u6" localSheetId="8" hidden="1">{"TAB1",#N/A,TRUE,"GENERAL";"TAB2",#N/A,TRUE,"GENERAL";"TAB3",#N/A,TRUE,"GENERAL";"TAB4",#N/A,TRUE,"GENERAL";"TAB5",#N/A,TRUE,"GENERAL"}</definedName>
    <definedName name="____u6" localSheetId="4" hidden="1">{"TAB1",#N/A,TRUE,"GENERAL";"TAB2",#N/A,TRUE,"GENERAL";"TAB3",#N/A,TRUE,"GENERAL";"TAB4",#N/A,TRUE,"GENERAL";"TAB5",#N/A,TRUE,"GENERAL"}</definedName>
    <definedName name="____u6" hidden="1">{"TAB1",#N/A,TRUE,"GENERAL";"TAB2",#N/A,TRUE,"GENERAL";"TAB3",#N/A,TRUE,"GENERAL";"TAB4",#N/A,TRUE,"GENERAL";"TAB5",#N/A,TRUE,"GENERAL"}</definedName>
    <definedName name="____u7" localSheetId="8" hidden="1">{"via1",#N/A,TRUE,"general";"via2",#N/A,TRUE,"general";"via3",#N/A,TRUE,"general"}</definedName>
    <definedName name="____u7" localSheetId="4" hidden="1">{"via1",#N/A,TRUE,"general";"via2",#N/A,TRUE,"general";"via3",#N/A,TRUE,"general"}</definedName>
    <definedName name="____u7" hidden="1">{"via1",#N/A,TRUE,"general";"via2",#N/A,TRUE,"general";"via3",#N/A,TRUE,"general"}</definedName>
    <definedName name="____u8" localSheetId="8" hidden="1">{"TAB1",#N/A,TRUE,"GENERAL";"TAB2",#N/A,TRUE,"GENERAL";"TAB3",#N/A,TRUE,"GENERAL";"TAB4",#N/A,TRUE,"GENERAL";"TAB5",#N/A,TRUE,"GENERAL"}</definedName>
    <definedName name="____u8" localSheetId="4" hidden="1">{"TAB1",#N/A,TRUE,"GENERAL";"TAB2",#N/A,TRUE,"GENERAL";"TAB3",#N/A,TRUE,"GENERAL";"TAB4",#N/A,TRUE,"GENERAL";"TAB5",#N/A,TRUE,"GENERAL"}</definedName>
    <definedName name="____u8" hidden="1">{"TAB1",#N/A,TRUE,"GENERAL";"TAB2",#N/A,TRUE,"GENERAL";"TAB3",#N/A,TRUE,"GENERAL";"TAB4",#N/A,TRUE,"GENERAL";"TAB5",#N/A,TRUE,"GENERAL"}</definedName>
    <definedName name="____u9" localSheetId="8" hidden="1">{"TAB1",#N/A,TRUE,"GENERAL";"TAB2",#N/A,TRUE,"GENERAL";"TAB3",#N/A,TRUE,"GENERAL";"TAB4",#N/A,TRUE,"GENERAL";"TAB5",#N/A,TRUE,"GENERAL"}</definedName>
    <definedName name="____u9" localSheetId="4" hidden="1">{"TAB1",#N/A,TRUE,"GENERAL";"TAB2",#N/A,TRUE,"GENERAL";"TAB3",#N/A,TRUE,"GENERAL";"TAB4",#N/A,TRUE,"GENERAL";"TAB5",#N/A,TRUE,"GENERAL"}</definedName>
    <definedName name="____u9" hidden="1">{"TAB1",#N/A,TRUE,"GENERAL";"TAB2",#N/A,TRUE,"GENERAL";"TAB3",#N/A,TRUE,"GENERAL";"TAB4",#N/A,TRUE,"GENERAL";"TAB5",#N/A,TRUE,"GENERAL"}</definedName>
    <definedName name="____ur7" localSheetId="8" hidden="1">{"TAB1",#N/A,TRUE,"GENERAL";"TAB2",#N/A,TRUE,"GENERAL";"TAB3",#N/A,TRUE,"GENERAL";"TAB4",#N/A,TRUE,"GENERAL";"TAB5",#N/A,TRUE,"GENERAL"}</definedName>
    <definedName name="____ur7" localSheetId="4" hidden="1">{"TAB1",#N/A,TRUE,"GENERAL";"TAB2",#N/A,TRUE,"GENERAL";"TAB3",#N/A,TRUE,"GENERAL";"TAB4",#N/A,TRUE,"GENERAL";"TAB5",#N/A,TRUE,"GENERAL"}</definedName>
    <definedName name="____ur7" hidden="1">{"TAB1",#N/A,TRUE,"GENERAL";"TAB2",#N/A,TRUE,"GENERAL";"TAB3",#N/A,TRUE,"GENERAL";"TAB4",#N/A,TRUE,"GENERAL";"TAB5",#N/A,TRUE,"GENERAL"}</definedName>
    <definedName name="____V1" localSheetId="13">#REF!</definedName>
    <definedName name="____V1" localSheetId="8">#REF!</definedName>
    <definedName name="____V1" localSheetId="4">#REF!</definedName>
    <definedName name="____V1">#REF!</definedName>
    <definedName name="____v2" localSheetId="8" hidden="1">{"via1",#N/A,TRUE,"general";"via2",#N/A,TRUE,"general";"via3",#N/A,TRUE,"general"}</definedName>
    <definedName name="____v2" localSheetId="4" hidden="1">{"via1",#N/A,TRUE,"general";"via2",#N/A,TRUE,"general";"via3",#N/A,TRUE,"general"}</definedName>
    <definedName name="____v2" hidden="1">{"via1",#N/A,TRUE,"general";"via2",#N/A,TRUE,"general";"via3",#N/A,TRUE,"general"}</definedName>
    <definedName name="____v3" localSheetId="8" hidden="1">{"TAB1",#N/A,TRUE,"GENERAL";"TAB2",#N/A,TRUE,"GENERAL";"TAB3",#N/A,TRUE,"GENERAL";"TAB4",#N/A,TRUE,"GENERAL";"TAB5",#N/A,TRUE,"GENERAL"}</definedName>
    <definedName name="____v3" localSheetId="4" hidden="1">{"TAB1",#N/A,TRUE,"GENERAL";"TAB2",#N/A,TRUE,"GENERAL";"TAB3",#N/A,TRUE,"GENERAL";"TAB4",#N/A,TRUE,"GENERAL";"TAB5",#N/A,TRUE,"GENERAL"}</definedName>
    <definedName name="____v3" hidden="1">{"TAB1",#N/A,TRUE,"GENERAL";"TAB2",#N/A,TRUE,"GENERAL";"TAB3",#N/A,TRUE,"GENERAL";"TAB4",#N/A,TRUE,"GENERAL";"TAB5",#N/A,TRUE,"GENERAL"}</definedName>
    <definedName name="____v4" localSheetId="8" hidden="1">{"TAB1",#N/A,TRUE,"GENERAL";"TAB2",#N/A,TRUE,"GENERAL";"TAB3",#N/A,TRUE,"GENERAL";"TAB4",#N/A,TRUE,"GENERAL";"TAB5",#N/A,TRUE,"GENERAL"}</definedName>
    <definedName name="____v4" localSheetId="4" hidden="1">{"TAB1",#N/A,TRUE,"GENERAL";"TAB2",#N/A,TRUE,"GENERAL";"TAB3",#N/A,TRUE,"GENERAL";"TAB4",#N/A,TRUE,"GENERAL";"TAB5",#N/A,TRUE,"GENERAL"}</definedName>
    <definedName name="____v4" hidden="1">{"TAB1",#N/A,TRUE,"GENERAL";"TAB2",#N/A,TRUE,"GENERAL";"TAB3",#N/A,TRUE,"GENERAL";"TAB4",#N/A,TRUE,"GENERAL";"TAB5",#N/A,TRUE,"GENERAL"}</definedName>
    <definedName name="____v5" localSheetId="8" hidden="1">{"TAB1",#N/A,TRUE,"GENERAL";"TAB2",#N/A,TRUE,"GENERAL";"TAB3",#N/A,TRUE,"GENERAL";"TAB4",#N/A,TRUE,"GENERAL";"TAB5",#N/A,TRUE,"GENERAL"}</definedName>
    <definedName name="____v5" localSheetId="4" hidden="1">{"TAB1",#N/A,TRUE,"GENERAL";"TAB2",#N/A,TRUE,"GENERAL";"TAB3",#N/A,TRUE,"GENERAL";"TAB4",#N/A,TRUE,"GENERAL";"TAB5",#N/A,TRUE,"GENERAL"}</definedName>
    <definedName name="____v5" hidden="1">{"TAB1",#N/A,TRUE,"GENERAL";"TAB2",#N/A,TRUE,"GENERAL";"TAB3",#N/A,TRUE,"GENERAL";"TAB4",#N/A,TRUE,"GENERAL";"TAB5",#N/A,TRUE,"GENERAL"}</definedName>
    <definedName name="____v6" localSheetId="8" hidden="1">{"TAB1",#N/A,TRUE,"GENERAL";"TAB2",#N/A,TRUE,"GENERAL";"TAB3",#N/A,TRUE,"GENERAL";"TAB4",#N/A,TRUE,"GENERAL";"TAB5",#N/A,TRUE,"GENERAL"}</definedName>
    <definedName name="____v6" localSheetId="4" hidden="1">{"TAB1",#N/A,TRUE,"GENERAL";"TAB2",#N/A,TRUE,"GENERAL";"TAB3",#N/A,TRUE,"GENERAL";"TAB4",#N/A,TRUE,"GENERAL";"TAB5",#N/A,TRUE,"GENERAL"}</definedName>
    <definedName name="____v6" hidden="1">{"TAB1",#N/A,TRUE,"GENERAL";"TAB2",#N/A,TRUE,"GENERAL";"TAB3",#N/A,TRUE,"GENERAL";"TAB4",#N/A,TRUE,"GENERAL";"TAB5",#N/A,TRUE,"GENERAL"}</definedName>
    <definedName name="____v7" localSheetId="8" hidden="1">{"via1",#N/A,TRUE,"general";"via2",#N/A,TRUE,"general";"via3",#N/A,TRUE,"general"}</definedName>
    <definedName name="____v7" localSheetId="4" hidden="1">{"via1",#N/A,TRUE,"general";"via2",#N/A,TRUE,"general";"via3",#N/A,TRUE,"general"}</definedName>
    <definedName name="____v7" hidden="1">{"via1",#N/A,TRUE,"general";"via2",#N/A,TRUE,"general";"via3",#N/A,TRUE,"general"}</definedName>
    <definedName name="____v8" localSheetId="8" hidden="1">{"TAB1",#N/A,TRUE,"GENERAL";"TAB2",#N/A,TRUE,"GENERAL";"TAB3",#N/A,TRUE,"GENERAL";"TAB4",#N/A,TRUE,"GENERAL";"TAB5",#N/A,TRUE,"GENERAL"}</definedName>
    <definedName name="____v8" localSheetId="4" hidden="1">{"TAB1",#N/A,TRUE,"GENERAL";"TAB2",#N/A,TRUE,"GENERAL";"TAB3",#N/A,TRUE,"GENERAL";"TAB4",#N/A,TRUE,"GENERAL";"TAB5",#N/A,TRUE,"GENERAL"}</definedName>
    <definedName name="____v8" hidden="1">{"TAB1",#N/A,TRUE,"GENERAL";"TAB2",#N/A,TRUE,"GENERAL";"TAB3",#N/A,TRUE,"GENERAL";"TAB4",#N/A,TRUE,"GENERAL";"TAB5",#N/A,TRUE,"GENERAL"}</definedName>
    <definedName name="____v9" localSheetId="8" hidden="1">{"TAB1",#N/A,TRUE,"GENERAL";"TAB2",#N/A,TRUE,"GENERAL";"TAB3",#N/A,TRUE,"GENERAL";"TAB4",#N/A,TRUE,"GENERAL";"TAB5",#N/A,TRUE,"GENERAL"}</definedName>
    <definedName name="____v9" localSheetId="4" hidden="1">{"TAB1",#N/A,TRUE,"GENERAL";"TAB2",#N/A,TRUE,"GENERAL";"TAB3",#N/A,TRUE,"GENERAL";"TAB4",#N/A,TRUE,"GENERAL";"TAB5",#N/A,TRUE,"GENERAL"}</definedName>
    <definedName name="____v9" hidden="1">{"TAB1",#N/A,TRUE,"GENERAL";"TAB2",#N/A,TRUE,"GENERAL";"TAB3",#N/A,TRUE,"GENERAL";"TAB4",#N/A,TRUE,"GENERAL";"TAB5",#N/A,TRUE,"GENERAL"}</definedName>
    <definedName name="____vfv4" localSheetId="8" hidden="1">{"via1",#N/A,TRUE,"general";"via2",#N/A,TRUE,"general";"via3",#N/A,TRUE,"general"}</definedName>
    <definedName name="____vfv4" localSheetId="4" hidden="1">{"via1",#N/A,TRUE,"general";"via2",#N/A,TRUE,"general";"via3",#N/A,TRUE,"general"}</definedName>
    <definedName name="____vfv4" hidden="1">{"via1",#N/A,TRUE,"general";"via2",#N/A,TRUE,"general";"via3",#N/A,TRUE,"general"}</definedName>
    <definedName name="____Vol1" localSheetId="13">#REF!</definedName>
    <definedName name="____Vol1" localSheetId="8">#REF!</definedName>
    <definedName name="____Vol1" localSheetId="4">#REF!</definedName>
    <definedName name="____Vol1">#REF!</definedName>
    <definedName name="____x1" localSheetId="8" hidden="1">{"TAB1",#N/A,TRUE,"GENERAL";"TAB2",#N/A,TRUE,"GENERAL";"TAB3",#N/A,TRUE,"GENERAL";"TAB4",#N/A,TRUE,"GENERAL";"TAB5",#N/A,TRUE,"GENERAL"}</definedName>
    <definedName name="____x1" localSheetId="4" hidden="1">{"TAB1",#N/A,TRUE,"GENERAL";"TAB2",#N/A,TRUE,"GENERAL";"TAB3",#N/A,TRUE,"GENERAL";"TAB4",#N/A,TRUE,"GENERAL";"TAB5",#N/A,TRUE,"GENERAL"}</definedName>
    <definedName name="____x1" hidden="1">{"TAB1",#N/A,TRUE,"GENERAL";"TAB2",#N/A,TRUE,"GENERAL";"TAB3",#N/A,TRUE,"GENERAL";"TAB4",#N/A,TRUE,"GENERAL";"TAB5",#N/A,TRUE,"GENERAL"}</definedName>
    <definedName name="____x2" localSheetId="8" hidden="1">{"via1",#N/A,TRUE,"general";"via2",#N/A,TRUE,"general";"via3",#N/A,TRUE,"general"}</definedName>
    <definedName name="____x2" localSheetId="4" hidden="1">{"via1",#N/A,TRUE,"general";"via2",#N/A,TRUE,"general";"via3",#N/A,TRUE,"general"}</definedName>
    <definedName name="____x2" hidden="1">{"via1",#N/A,TRUE,"general";"via2",#N/A,TRUE,"general";"via3",#N/A,TRUE,"general"}</definedName>
    <definedName name="____x3" localSheetId="8" hidden="1">{"via1",#N/A,TRUE,"general";"via2",#N/A,TRUE,"general";"via3",#N/A,TRUE,"general"}</definedName>
    <definedName name="____x3" localSheetId="4" hidden="1">{"via1",#N/A,TRUE,"general";"via2",#N/A,TRUE,"general";"via3",#N/A,TRUE,"general"}</definedName>
    <definedName name="____x3" hidden="1">{"via1",#N/A,TRUE,"general";"via2",#N/A,TRUE,"general";"via3",#N/A,TRUE,"general"}</definedName>
    <definedName name="____x4" localSheetId="8" hidden="1">{"via1",#N/A,TRUE,"general";"via2",#N/A,TRUE,"general";"via3",#N/A,TRUE,"general"}</definedName>
    <definedName name="____x4" localSheetId="4" hidden="1">{"via1",#N/A,TRUE,"general";"via2",#N/A,TRUE,"general";"via3",#N/A,TRUE,"general"}</definedName>
    <definedName name="____x4" hidden="1">{"via1",#N/A,TRUE,"general";"via2",#N/A,TRUE,"general";"via3",#N/A,TRUE,"general"}</definedName>
    <definedName name="____x5" localSheetId="8" hidden="1">{"TAB1",#N/A,TRUE,"GENERAL";"TAB2",#N/A,TRUE,"GENERAL";"TAB3",#N/A,TRUE,"GENERAL";"TAB4",#N/A,TRUE,"GENERAL";"TAB5",#N/A,TRUE,"GENERAL"}</definedName>
    <definedName name="____x5" localSheetId="4" hidden="1">{"TAB1",#N/A,TRUE,"GENERAL";"TAB2",#N/A,TRUE,"GENERAL";"TAB3",#N/A,TRUE,"GENERAL";"TAB4",#N/A,TRUE,"GENERAL";"TAB5",#N/A,TRUE,"GENERAL"}</definedName>
    <definedName name="____x5" hidden="1">{"TAB1",#N/A,TRUE,"GENERAL";"TAB2",#N/A,TRUE,"GENERAL";"TAB3",#N/A,TRUE,"GENERAL";"TAB4",#N/A,TRUE,"GENERAL";"TAB5",#N/A,TRUE,"GENERAL"}</definedName>
    <definedName name="____x6" localSheetId="8" hidden="1">{"TAB1",#N/A,TRUE,"GENERAL";"TAB2",#N/A,TRUE,"GENERAL";"TAB3",#N/A,TRUE,"GENERAL";"TAB4",#N/A,TRUE,"GENERAL";"TAB5",#N/A,TRUE,"GENERAL"}</definedName>
    <definedName name="____x6" localSheetId="4" hidden="1">{"TAB1",#N/A,TRUE,"GENERAL";"TAB2",#N/A,TRUE,"GENERAL";"TAB3",#N/A,TRUE,"GENERAL";"TAB4",#N/A,TRUE,"GENERAL";"TAB5",#N/A,TRUE,"GENERAL"}</definedName>
    <definedName name="____x6" hidden="1">{"TAB1",#N/A,TRUE,"GENERAL";"TAB2",#N/A,TRUE,"GENERAL";"TAB3",#N/A,TRUE,"GENERAL";"TAB4",#N/A,TRUE,"GENERAL";"TAB5",#N/A,TRUE,"GENERAL"}</definedName>
    <definedName name="____x7" localSheetId="8" hidden="1">{"TAB1",#N/A,TRUE,"GENERAL";"TAB2",#N/A,TRUE,"GENERAL";"TAB3",#N/A,TRUE,"GENERAL";"TAB4",#N/A,TRUE,"GENERAL";"TAB5",#N/A,TRUE,"GENERAL"}</definedName>
    <definedName name="____x7" localSheetId="4" hidden="1">{"TAB1",#N/A,TRUE,"GENERAL";"TAB2",#N/A,TRUE,"GENERAL";"TAB3",#N/A,TRUE,"GENERAL";"TAB4",#N/A,TRUE,"GENERAL";"TAB5",#N/A,TRUE,"GENERAL"}</definedName>
    <definedName name="____x7" hidden="1">{"TAB1",#N/A,TRUE,"GENERAL";"TAB2",#N/A,TRUE,"GENERAL";"TAB3",#N/A,TRUE,"GENERAL";"TAB4",#N/A,TRUE,"GENERAL";"TAB5",#N/A,TRUE,"GENERAL"}</definedName>
    <definedName name="____x8" localSheetId="8" hidden="1">{"via1",#N/A,TRUE,"general";"via2",#N/A,TRUE,"general";"via3",#N/A,TRUE,"general"}</definedName>
    <definedName name="____x8" localSheetId="4" hidden="1">{"via1",#N/A,TRUE,"general";"via2",#N/A,TRUE,"general";"via3",#N/A,TRUE,"general"}</definedName>
    <definedName name="____x8" hidden="1">{"via1",#N/A,TRUE,"general";"via2",#N/A,TRUE,"general";"via3",#N/A,TRUE,"general"}</definedName>
    <definedName name="____x9" localSheetId="8" hidden="1">{"TAB1",#N/A,TRUE,"GENERAL";"TAB2",#N/A,TRUE,"GENERAL";"TAB3",#N/A,TRUE,"GENERAL";"TAB4",#N/A,TRUE,"GENERAL";"TAB5",#N/A,TRUE,"GENERAL"}</definedName>
    <definedName name="____x9" localSheetId="4" hidden="1">{"TAB1",#N/A,TRUE,"GENERAL";"TAB2",#N/A,TRUE,"GENERAL";"TAB3",#N/A,TRUE,"GENERAL";"TAB4",#N/A,TRUE,"GENERAL";"TAB5",#N/A,TRUE,"GENERAL"}</definedName>
    <definedName name="____x9" hidden="1">{"TAB1",#N/A,TRUE,"GENERAL";"TAB2",#N/A,TRUE,"GENERAL";"TAB3",#N/A,TRUE,"GENERAL";"TAB4",#N/A,TRUE,"GENERAL";"TAB5",#N/A,TRUE,"GENERAL"}</definedName>
    <definedName name="____xlnm.Print_Area" localSheetId="13">#REF!</definedName>
    <definedName name="____xlnm.Print_Area" localSheetId="8">#REF!</definedName>
    <definedName name="____xlnm.Print_Area" localSheetId="4">#REF!</definedName>
    <definedName name="____xlnm.Print_Area">#REF!</definedName>
    <definedName name="____xlnm.Print_Titles" localSheetId="13">#REF!</definedName>
    <definedName name="____xlnm.Print_Titles" localSheetId="8">#REF!</definedName>
    <definedName name="____xlnm.Print_Titles" localSheetId="4">#REF!</definedName>
    <definedName name="____xlnm.Print_Titles">#REF!</definedName>
    <definedName name="____xlnm.Print_Titles_1" localSheetId="13">#REF!</definedName>
    <definedName name="____xlnm.Print_Titles_1" localSheetId="8">#REF!</definedName>
    <definedName name="____xlnm.Print_Titles_1" localSheetId="4">#REF!</definedName>
    <definedName name="____xlnm.Print_Titles_1">#REF!</definedName>
    <definedName name="____xlnm.Print_Titles_2" localSheetId="13">#REF!</definedName>
    <definedName name="____xlnm.Print_Titles_2" localSheetId="8">#REF!</definedName>
    <definedName name="____xlnm.Print_Titles_2" localSheetId="4">#REF!</definedName>
    <definedName name="____xlnm.Print_Titles_2">#REF!</definedName>
    <definedName name="____xlnm.Print_Titles_4" localSheetId="13">#REF!</definedName>
    <definedName name="____xlnm.Print_Titles_4" localSheetId="8">#REF!</definedName>
    <definedName name="____xlnm.Print_Titles_4" localSheetId="4">#REF!</definedName>
    <definedName name="____xlnm.Print_Titles_4">#REF!</definedName>
    <definedName name="____xlnm.Print_Titles_4_1" localSheetId="13">#REF!</definedName>
    <definedName name="____xlnm.Print_Titles_4_1" localSheetId="8">#REF!</definedName>
    <definedName name="____xlnm.Print_Titles_4_1" localSheetId="4">#REF!</definedName>
    <definedName name="____xlnm.Print_Titles_4_1">#REF!</definedName>
    <definedName name="____xlnm.Print_Titles_4_2" localSheetId="13">#REF!</definedName>
    <definedName name="____xlnm.Print_Titles_4_2" localSheetId="8">#REF!</definedName>
    <definedName name="____xlnm.Print_Titles_4_2" localSheetId="4">#REF!</definedName>
    <definedName name="____xlnm.Print_Titles_4_2">#REF!</definedName>
    <definedName name="____y2" localSheetId="8" hidden="1">{"TAB1",#N/A,TRUE,"GENERAL";"TAB2",#N/A,TRUE,"GENERAL";"TAB3",#N/A,TRUE,"GENERAL";"TAB4",#N/A,TRUE,"GENERAL";"TAB5",#N/A,TRUE,"GENERAL"}</definedName>
    <definedName name="____y2" localSheetId="4" hidden="1">{"TAB1",#N/A,TRUE,"GENERAL";"TAB2",#N/A,TRUE,"GENERAL";"TAB3",#N/A,TRUE,"GENERAL";"TAB4",#N/A,TRUE,"GENERAL";"TAB5",#N/A,TRUE,"GENERAL"}</definedName>
    <definedName name="____y2" hidden="1">{"TAB1",#N/A,TRUE,"GENERAL";"TAB2",#N/A,TRUE,"GENERAL";"TAB3",#N/A,TRUE,"GENERAL";"TAB4",#N/A,TRUE,"GENERAL";"TAB5",#N/A,TRUE,"GENERAL"}</definedName>
    <definedName name="____y3" localSheetId="8" hidden="1">{"via1",#N/A,TRUE,"general";"via2",#N/A,TRUE,"general";"via3",#N/A,TRUE,"general"}</definedName>
    <definedName name="____y3" localSheetId="4" hidden="1">{"via1",#N/A,TRUE,"general";"via2",#N/A,TRUE,"general";"via3",#N/A,TRUE,"general"}</definedName>
    <definedName name="____y3" hidden="1">{"via1",#N/A,TRUE,"general";"via2",#N/A,TRUE,"general";"via3",#N/A,TRUE,"general"}</definedName>
    <definedName name="____y4" localSheetId="8" hidden="1">{"via1",#N/A,TRUE,"general";"via2",#N/A,TRUE,"general";"via3",#N/A,TRUE,"general"}</definedName>
    <definedName name="____y4" localSheetId="4" hidden="1">{"via1",#N/A,TRUE,"general";"via2",#N/A,TRUE,"general";"via3",#N/A,TRUE,"general"}</definedName>
    <definedName name="____y4" hidden="1">{"via1",#N/A,TRUE,"general";"via2",#N/A,TRUE,"general";"via3",#N/A,TRUE,"general"}</definedName>
    <definedName name="____y5" localSheetId="8" hidden="1">{"TAB1",#N/A,TRUE,"GENERAL";"TAB2",#N/A,TRUE,"GENERAL";"TAB3",#N/A,TRUE,"GENERAL";"TAB4",#N/A,TRUE,"GENERAL";"TAB5",#N/A,TRUE,"GENERAL"}</definedName>
    <definedName name="____y5" localSheetId="4" hidden="1">{"TAB1",#N/A,TRUE,"GENERAL";"TAB2",#N/A,TRUE,"GENERAL";"TAB3",#N/A,TRUE,"GENERAL";"TAB4",#N/A,TRUE,"GENERAL";"TAB5",#N/A,TRUE,"GENERAL"}</definedName>
    <definedName name="____y5" hidden="1">{"TAB1",#N/A,TRUE,"GENERAL";"TAB2",#N/A,TRUE,"GENERAL";"TAB3",#N/A,TRUE,"GENERAL";"TAB4",#N/A,TRUE,"GENERAL";"TAB5",#N/A,TRUE,"GENERAL"}</definedName>
    <definedName name="____y6" localSheetId="8" hidden="1">{"via1",#N/A,TRUE,"general";"via2",#N/A,TRUE,"general";"via3",#N/A,TRUE,"general"}</definedName>
    <definedName name="____y6" localSheetId="4" hidden="1">{"via1",#N/A,TRUE,"general";"via2",#N/A,TRUE,"general";"via3",#N/A,TRUE,"general"}</definedName>
    <definedName name="____y6" hidden="1">{"via1",#N/A,TRUE,"general";"via2",#N/A,TRUE,"general";"via3",#N/A,TRUE,"general"}</definedName>
    <definedName name="____y7" localSheetId="8" hidden="1">{"via1",#N/A,TRUE,"general";"via2",#N/A,TRUE,"general";"via3",#N/A,TRUE,"general"}</definedName>
    <definedName name="____y7" localSheetId="4" hidden="1">{"via1",#N/A,TRUE,"general";"via2",#N/A,TRUE,"general";"via3",#N/A,TRUE,"general"}</definedName>
    <definedName name="____y7" hidden="1">{"via1",#N/A,TRUE,"general";"via2",#N/A,TRUE,"general";"via3",#N/A,TRUE,"general"}</definedName>
    <definedName name="____y8" localSheetId="8" hidden="1">{"via1",#N/A,TRUE,"general";"via2",#N/A,TRUE,"general";"via3",#N/A,TRUE,"general"}</definedName>
    <definedName name="____y8" localSheetId="4" hidden="1">{"via1",#N/A,TRUE,"general";"via2",#N/A,TRUE,"general";"via3",#N/A,TRUE,"general"}</definedName>
    <definedName name="____y8" hidden="1">{"via1",#N/A,TRUE,"general";"via2",#N/A,TRUE,"general";"via3",#N/A,TRUE,"general"}</definedName>
    <definedName name="____y9" localSheetId="8" hidden="1">{"TAB1",#N/A,TRUE,"GENERAL";"TAB2",#N/A,TRUE,"GENERAL";"TAB3",#N/A,TRUE,"GENERAL";"TAB4",#N/A,TRUE,"GENERAL";"TAB5",#N/A,TRUE,"GENERAL"}</definedName>
    <definedName name="____y9" localSheetId="4" hidden="1">{"TAB1",#N/A,TRUE,"GENERAL";"TAB2",#N/A,TRUE,"GENERAL";"TAB3",#N/A,TRUE,"GENERAL";"TAB4",#N/A,TRUE,"GENERAL";"TAB5",#N/A,TRUE,"GENERAL"}</definedName>
    <definedName name="____y9" hidden="1">{"TAB1",#N/A,TRUE,"GENERAL";"TAB2",#N/A,TRUE,"GENERAL";"TAB3",#N/A,TRUE,"GENERAL";"TAB4",#N/A,TRUE,"GENERAL";"TAB5",#N/A,TRUE,"GENERAL"}</definedName>
    <definedName name="____z1" localSheetId="8" hidden="1">{"TAB1",#N/A,TRUE,"GENERAL";"TAB2",#N/A,TRUE,"GENERAL";"TAB3",#N/A,TRUE,"GENERAL";"TAB4",#N/A,TRUE,"GENERAL";"TAB5",#N/A,TRUE,"GENERAL"}</definedName>
    <definedName name="____z1" localSheetId="4" hidden="1">{"TAB1",#N/A,TRUE,"GENERAL";"TAB2",#N/A,TRUE,"GENERAL";"TAB3",#N/A,TRUE,"GENERAL";"TAB4",#N/A,TRUE,"GENERAL";"TAB5",#N/A,TRUE,"GENERAL"}</definedName>
    <definedName name="____z1" hidden="1">{"TAB1",#N/A,TRUE,"GENERAL";"TAB2",#N/A,TRUE,"GENERAL";"TAB3",#N/A,TRUE,"GENERAL";"TAB4",#N/A,TRUE,"GENERAL";"TAB5",#N/A,TRUE,"GENERAL"}</definedName>
    <definedName name="____z2" localSheetId="8" hidden="1">{"via1",#N/A,TRUE,"general";"via2",#N/A,TRUE,"general";"via3",#N/A,TRUE,"general"}</definedName>
    <definedName name="____z2" localSheetId="4" hidden="1">{"via1",#N/A,TRUE,"general";"via2",#N/A,TRUE,"general";"via3",#N/A,TRUE,"general"}</definedName>
    <definedName name="____z2" hidden="1">{"via1",#N/A,TRUE,"general";"via2",#N/A,TRUE,"general";"via3",#N/A,TRUE,"general"}</definedName>
    <definedName name="____z3" localSheetId="8" hidden="1">{"via1",#N/A,TRUE,"general";"via2",#N/A,TRUE,"general";"via3",#N/A,TRUE,"general"}</definedName>
    <definedName name="____z3" localSheetId="4" hidden="1">{"via1",#N/A,TRUE,"general";"via2",#N/A,TRUE,"general";"via3",#N/A,TRUE,"general"}</definedName>
    <definedName name="____z3" hidden="1">{"via1",#N/A,TRUE,"general";"via2",#N/A,TRUE,"general";"via3",#N/A,TRUE,"general"}</definedName>
    <definedName name="____z4" localSheetId="8" hidden="1">{"TAB1",#N/A,TRUE,"GENERAL";"TAB2",#N/A,TRUE,"GENERAL";"TAB3",#N/A,TRUE,"GENERAL";"TAB4",#N/A,TRUE,"GENERAL";"TAB5",#N/A,TRUE,"GENERAL"}</definedName>
    <definedName name="____z4" localSheetId="4" hidden="1">{"TAB1",#N/A,TRUE,"GENERAL";"TAB2",#N/A,TRUE,"GENERAL";"TAB3",#N/A,TRUE,"GENERAL";"TAB4",#N/A,TRUE,"GENERAL";"TAB5",#N/A,TRUE,"GENERAL"}</definedName>
    <definedName name="____z4" hidden="1">{"TAB1",#N/A,TRUE,"GENERAL";"TAB2",#N/A,TRUE,"GENERAL";"TAB3",#N/A,TRUE,"GENERAL";"TAB4",#N/A,TRUE,"GENERAL";"TAB5",#N/A,TRUE,"GENERAL"}</definedName>
    <definedName name="____z5" localSheetId="8" hidden="1">{"via1",#N/A,TRUE,"general";"via2",#N/A,TRUE,"general";"via3",#N/A,TRUE,"general"}</definedName>
    <definedName name="____z5" localSheetId="4" hidden="1">{"via1",#N/A,TRUE,"general";"via2",#N/A,TRUE,"general";"via3",#N/A,TRUE,"general"}</definedName>
    <definedName name="____z5" hidden="1">{"via1",#N/A,TRUE,"general";"via2",#N/A,TRUE,"general";"via3",#N/A,TRUE,"general"}</definedName>
    <definedName name="____z6" localSheetId="8" hidden="1">{"TAB1",#N/A,TRUE,"GENERAL";"TAB2",#N/A,TRUE,"GENERAL";"TAB3",#N/A,TRUE,"GENERAL";"TAB4",#N/A,TRUE,"GENERAL";"TAB5",#N/A,TRUE,"GENERAL"}</definedName>
    <definedName name="____z6" localSheetId="4" hidden="1">{"TAB1",#N/A,TRUE,"GENERAL";"TAB2",#N/A,TRUE,"GENERAL";"TAB3",#N/A,TRUE,"GENERAL";"TAB4",#N/A,TRUE,"GENERAL";"TAB5",#N/A,TRUE,"GENERAL"}</definedName>
    <definedName name="____z6" hidden="1">{"TAB1",#N/A,TRUE,"GENERAL";"TAB2",#N/A,TRUE,"GENERAL";"TAB3",#N/A,TRUE,"GENERAL";"TAB4",#N/A,TRUE,"GENERAL";"TAB5",#N/A,TRUE,"GENERAL"}</definedName>
    <definedName name="___A1" localSheetId="13">#REF!</definedName>
    <definedName name="___a1" localSheetId="8" hidden="1">{"TAB1",#N/A,TRUE,"GENERAL";"TAB2",#N/A,TRUE,"GENERAL";"TAB3",#N/A,TRUE,"GENERAL";"TAB4",#N/A,TRUE,"GENERAL";"TAB5",#N/A,TRUE,"GENERAL"}</definedName>
    <definedName name="___a1" localSheetId="4" hidden="1">{"TAB1",#N/A,TRUE,"GENERAL";"TAB2",#N/A,TRUE,"GENERAL";"TAB3",#N/A,TRUE,"GENERAL";"TAB4",#N/A,TRUE,"GENERAL";"TAB5",#N/A,TRUE,"GENERAL"}</definedName>
    <definedName name="___A1">#REF!</definedName>
    <definedName name="___A17000" localSheetId="13">#REF!</definedName>
    <definedName name="___A17000" localSheetId="8">#REF!</definedName>
    <definedName name="___A17000" localSheetId="4">#REF!</definedName>
    <definedName name="___A17000">#REF!</definedName>
    <definedName name="___A20000" localSheetId="13">#REF!</definedName>
    <definedName name="___A20000" localSheetId="8">#REF!</definedName>
    <definedName name="___A20000" localSheetId="4">#REF!</definedName>
    <definedName name="___A20000">#REF!</definedName>
    <definedName name="___A251140" localSheetId="13">#REF!</definedName>
    <definedName name="___A251140" localSheetId="8">#REF!</definedName>
    <definedName name="___A251140" localSheetId="4">#REF!</definedName>
    <definedName name="___A251140">#REF!</definedName>
    <definedName name="___A251150" localSheetId="13">#REF!</definedName>
    <definedName name="___A251150" localSheetId="8">#REF!</definedName>
    <definedName name="___A251150" localSheetId="4">#REF!</definedName>
    <definedName name="___A251150">#REF!</definedName>
    <definedName name="___a3" localSheetId="8" hidden="1">{"TAB1",#N/A,TRUE,"GENERAL";"TAB2",#N/A,TRUE,"GENERAL";"TAB3",#N/A,TRUE,"GENERAL";"TAB4",#N/A,TRUE,"GENERAL";"TAB5",#N/A,TRUE,"GENERAL"}</definedName>
    <definedName name="___a3" localSheetId="4" hidden="1">{"TAB1",#N/A,TRUE,"GENERAL";"TAB2",#N/A,TRUE,"GENERAL";"TAB3",#N/A,TRUE,"GENERAL";"TAB4",#N/A,TRUE,"GENERAL";"TAB5",#N/A,TRUE,"GENERAL"}</definedName>
    <definedName name="___a3" hidden="1">{"TAB1",#N/A,TRUE,"GENERAL";"TAB2",#N/A,TRUE,"GENERAL";"TAB3",#N/A,TRUE,"GENERAL";"TAB4",#N/A,TRUE,"GENERAL";"TAB5",#N/A,TRUE,"GENERAL"}</definedName>
    <definedName name="___A30000" localSheetId="13">#REF!</definedName>
    <definedName name="___A30000" localSheetId="8">#REF!</definedName>
    <definedName name="___A30000" localSheetId="4">#REF!</definedName>
    <definedName name="___A30000">#REF!</definedName>
    <definedName name="___a4" localSheetId="8" hidden="1">{"via1",#N/A,TRUE,"general";"via2",#N/A,TRUE,"general";"via3",#N/A,TRUE,"general"}</definedName>
    <definedName name="___a4" localSheetId="4" hidden="1">{"via1",#N/A,TRUE,"general";"via2",#N/A,TRUE,"general";"via3",#N/A,TRUE,"general"}</definedName>
    <definedName name="___a4" hidden="1">{"via1",#N/A,TRUE,"general";"via2",#N/A,TRUE,"general";"via3",#N/A,TRUE,"general"}</definedName>
    <definedName name="___a5" localSheetId="8" hidden="1">{"TAB1",#N/A,TRUE,"GENERAL";"TAB2",#N/A,TRUE,"GENERAL";"TAB3",#N/A,TRUE,"GENERAL";"TAB4",#N/A,TRUE,"GENERAL";"TAB5",#N/A,TRUE,"GENERAL"}</definedName>
    <definedName name="___a5" localSheetId="4" hidden="1">{"TAB1",#N/A,TRUE,"GENERAL";"TAB2",#N/A,TRUE,"GENERAL";"TAB3",#N/A,TRUE,"GENERAL";"TAB4",#N/A,TRUE,"GENERAL";"TAB5",#N/A,TRUE,"GENERAL"}</definedName>
    <definedName name="___a5" hidden="1">{"TAB1",#N/A,TRUE,"GENERAL";"TAB2",#N/A,TRUE,"GENERAL";"TAB3",#N/A,TRUE,"GENERAL";"TAB4",#N/A,TRUE,"GENERAL";"TAB5",#N/A,TRUE,"GENERAL"}</definedName>
    <definedName name="___a6" localSheetId="8" hidden="1">{"TAB1",#N/A,TRUE,"GENERAL";"TAB2",#N/A,TRUE,"GENERAL";"TAB3",#N/A,TRUE,"GENERAL";"TAB4",#N/A,TRUE,"GENERAL";"TAB5",#N/A,TRUE,"GENERAL"}</definedName>
    <definedName name="___a6" localSheetId="4" hidden="1">{"TAB1",#N/A,TRUE,"GENERAL";"TAB2",#N/A,TRUE,"GENERAL";"TAB3",#N/A,TRUE,"GENERAL";"TAB4",#N/A,TRUE,"GENERAL";"TAB5",#N/A,TRUE,"GENERAL"}</definedName>
    <definedName name="___a6" hidden="1">{"TAB1",#N/A,TRUE,"GENERAL";"TAB2",#N/A,TRUE,"GENERAL";"TAB3",#N/A,TRUE,"GENERAL";"TAB4",#N/A,TRUE,"GENERAL";"TAB5",#N/A,TRUE,"GENERAL"}</definedName>
    <definedName name="___ADN3" localSheetId="13">#REF!</definedName>
    <definedName name="___ADN3" localSheetId="8">#REF!</definedName>
    <definedName name="___ADN3" localSheetId="4">#REF!</definedName>
    <definedName name="___ADN3">#REF!</definedName>
    <definedName name="___AFC1" localSheetId="13">#REF!</definedName>
    <definedName name="___AFC1" localSheetId="8">#REF!</definedName>
    <definedName name="___AFC1" localSheetId="4">#REF!</definedName>
    <definedName name="___AFC1">#REF!</definedName>
    <definedName name="___AFC3" localSheetId="13">#REF!</definedName>
    <definedName name="___AFC3" localSheetId="8">#REF!</definedName>
    <definedName name="___AFC3" localSheetId="4">#REF!</definedName>
    <definedName name="___AFC3">#REF!</definedName>
    <definedName name="___AFC5" localSheetId="13">#REF!</definedName>
    <definedName name="___AFC5" localSheetId="8">#REF!</definedName>
    <definedName name="___AFC5" localSheetId="4">#REF!</definedName>
    <definedName name="___AFC5">#REF!</definedName>
    <definedName name="___aiu2" localSheetId="13">#REF!</definedName>
    <definedName name="___aiu2" localSheetId="8">#REF!</definedName>
    <definedName name="___aiu2" localSheetId="4">#REF!</definedName>
    <definedName name="___aiu2">#REF!</definedName>
    <definedName name="___apu1" localSheetId="13">#REF!</definedName>
    <definedName name="___apu1" localSheetId="8">#REF!</definedName>
    <definedName name="___apu1" localSheetId="4">#REF!</definedName>
    <definedName name="___apu1">#REF!</definedName>
    <definedName name="___APU221" localSheetId="13">#REF!</definedName>
    <definedName name="___APU221" localSheetId="8">#REF!</definedName>
    <definedName name="___APU221" localSheetId="4">#REF!</definedName>
    <definedName name="___APU221">#REF!</definedName>
    <definedName name="___APU465" localSheetId="13">#REF!</definedName>
    <definedName name="___APU465" localSheetId="8">#REF!</definedName>
    <definedName name="___APU465" localSheetId="4">#REF!</definedName>
    <definedName name="___APU465">#REF!</definedName>
    <definedName name="___b2" localSheetId="8" hidden="1">{"TAB1",#N/A,TRUE,"GENERAL";"TAB2",#N/A,TRUE,"GENERAL";"TAB3",#N/A,TRUE,"GENERAL";"TAB4",#N/A,TRUE,"GENERAL";"TAB5",#N/A,TRUE,"GENERAL"}</definedName>
    <definedName name="___b2" localSheetId="4" hidden="1">{"TAB1",#N/A,TRUE,"GENERAL";"TAB2",#N/A,TRUE,"GENERAL";"TAB3",#N/A,TRUE,"GENERAL";"TAB4",#N/A,TRUE,"GENERAL";"TAB5",#N/A,TRUE,"GENERAL"}</definedName>
    <definedName name="___b2" hidden="1">{"TAB1",#N/A,TRUE,"GENERAL";"TAB2",#N/A,TRUE,"GENERAL";"TAB3",#N/A,TRUE,"GENERAL";"TAB4",#N/A,TRUE,"GENERAL";"TAB5",#N/A,TRUE,"GENERAL"}</definedName>
    <definedName name="___b3" localSheetId="8" hidden="1">{"TAB1",#N/A,TRUE,"GENERAL";"TAB2",#N/A,TRUE,"GENERAL";"TAB3",#N/A,TRUE,"GENERAL";"TAB4",#N/A,TRUE,"GENERAL";"TAB5",#N/A,TRUE,"GENERAL"}</definedName>
    <definedName name="___b3" localSheetId="4" hidden="1">{"TAB1",#N/A,TRUE,"GENERAL";"TAB2",#N/A,TRUE,"GENERAL";"TAB3",#N/A,TRUE,"GENERAL";"TAB4",#N/A,TRUE,"GENERAL";"TAB5",#N/A,TRUE,"GENERAL"}</definedName>
    <definedName name="___b3" hidden="1">{"TAB1",#N/A,TRUE,"GENERAL";"TAB2",#N/A,TRUE,"GENERAL";"TAB3",#N/A,TRUE,"GENERAL";"TAB4",#N/A,TRUE,"GENERAL";"TAB5",#N/A,TRUE,"GENERAL"}</definedName>
    <definedName name="___b4" localSheetId="8" hidden="1">{"TAB1",#N/A,TRUE,"GENERAL";"TAB2",#N/A,TRUE,"GENERAL";"TAB3",#N/A,TRUE,"GENERAL";"TAB4",#N/A,TRUE,"GENERAL";"TAB5",#N/A,TRUE,"GENERAL"}</definedName>
    <definedName name="___b4" localSheetId="4" hidden="1">{"TAB1",#N/A,TRUE,"GENERAL";"TAB2",#N/A,TRUE,"GENERAL";"TAB3",#N/A,TRUE,"GENERAL";"TAB4",#N/A,TRUE,"GENERAL";"TAB5",#N/A,TRUE,"GENERAL"}</definedName>
    <definedName name="___b4" hidden="1">{"TAB1",#N/A,TRUE,"GENERAL";"TAB2",#N/A,TRUE,"GENERAL";"TAB3",#N/A,TRUE,"GENERAL";"TAB4",#N/A,TRUE,"GENERAL";"TAB5",#N/A,TRUE,"GENERAL"}</definedName>
    <definedName name="___b5" localSheetId="8" hidden="1">{"TAB1",#N/A,TRUE,"GENERAL";"TAB2",#N/A,TRUE,"GENERAL";"TAB3",#N/A,TRUE,"GENERAL";"TAB4",#N/A,TRUE,"GENERAL";"TAB5",#N/A,TRUE,"GENERAL"}</definedName>
    <definedName name="___b5" localSheetId="4" hidden="1">{"TAB1",#N/A,TRUE,"GENERAL";"TAB2",#N/A,TRUE,"GENERAL";"TAB3",#N/A,TRUE,"GENERAL";"TAB4",#N/A,TRUE,"GENERAL";"TAB5",#N/A,TRUE,"GENERAL"}</definedName>
    <definedName name="___b5" hidden="1">{"TAB1",#N/A,TRUE,"GENERAL";"TAB2",#N/A,TRUE,"GENERAL";"TAB3",#N/A,TRUE,"GENERAL";"TAB4",#N/A,TRUE,"GENERAL";"TAB5",#N/A,TRUE,"GENERAL"}</definedName>
    <definedName name="___b6" localSheetId="8" hidden="1">{"TAB1",#N/A,TRUE,"GENERAL";"TAB2",#N/A,TRUE,"GENERAL";"TAB3",#N/A,TRUE,"GENERAL";"TAB4",#N/A,TRUE,"GENERAL";"TAB5",#N/A,TRUE,"GENERAL"}</definedName>
    <definedName name="___b6" localSheetId="4" hidden="1">{"TAB1",#N/A,TRUE,"GENERAL";"TAB2",#N/A,TRUE,"GENERAL";"TAB3",#N/A,TRUE,"GENERAL";"TAB4",#N/A,TRUE,"GENERAL";"TAB5",#N/A,TRUE,"GENERAL"}</definedName>
    <definedName name="___b6" hidden="1">{"TAB1",#N/A,TRUE,"GENERAL";"TAB2",#N/A,TRUE,"GENERAL";"TAB3",#N/A,TRUE,"GENERAL";"TAB4",#N/A,TRUE,"GENERAL";"TAB5",#N/A,TRUE,"GENERAL"}</definedName>
    <definedName name="___b7" localSheetId="8" hidden="1">{"via1",#N/A,TRUE,"general";"via2",#N/A,TRUE,"general";"via3",#N/A,TRUE,"general"}</definedName>
    <definedName name="___b7" localSheetId="4" hidden="1">{"via1",#N/A,TRUE,"general";"via2",#N/A,TRUE,"general";"via3",#N/A,TRUE,"general"}</definedName>
    <definedName name="___b7" hidden="1">{"via1",#N/A,TRUE,"general";"via2",#N/A,TRUE,"general";"via3",#N/A,TRUE,"general"}</definedName>
    <definedName name="___b8" localSheetId="8" hidden="1">{"via1",#N/A,TRUE,"general";"via2",#N/A,TRUE,"general";"via3",#N/A,TRUE,"general"}</definedName>
    <definedName name="___b8" localSheetId="4" hidden="1">{"via1",#N/A,TRUE,"general";"via2",#N/A,TRUE,"general";"via3",#N/A,TRUE,"general"}</definedName>
    <definedName name="___b8" hidden="1">{"via1",#N/A,TRUE,"general";"via2",#N/A,TRUE,"general";"via3",#N/A,TRUE,"general"}</definedName>
    <definedName name="___bb9" localSheetId="8" hidden="1">{"TAB1",#N/A,TRUE,"GENERAL";"TAB2",#N/A,TRUE,"GENERAL";"TAB3",#N/A,TRUE,"GENERAL";"TAB4",#N/A,TRUE,"GENERAL";"TAB5",#N/A,TRUE,"GENERAL"}</definedName>
    <definedName name="___bb9" localSheetId="4" hidden="1">{"TAB1",#N/A,TRUE,"GENERAL";"TAB2",#N/A,TRUE,"GENERAL";"TAB3",#N/A,TRUE,"GENERAL";"TAB4",#N/A,TRUE,"GENERAL";"TAB5",#N/A,TRUE,"GENERAL"}</definedName>
    <definedName name="___bb9" hidden="1">{"TAB1",#N/A,TRUE,"GENERAL";"TAB2",#N/A,TRUE,"GENERAL";"TAB3",#N/A,TRUE,"GENERAL";"TAB4",#N/A,TRUE,"GENERAL";"TAB5",#N/A,TRUE,"GENERAL"}</definedName>
    <definedName name="___bgb5" localSheetId="8" hidden="1">{"TAB1",#N/A,TRUE,"GENERAL";"TAB2",#N/A,TRUE,"GENERAL";"TAB3",#N/A,TRUE,"GENERAL";"TAB4",#N/A,TRUE,"GENERAL";"TAB5",#N/A,TRUE,"GENERAL"}</definedName>
    <definedName name="___bgb5" localSheetId="4" hidden="1">{"TAB1",#N/A,TRUE,"GENERAL";"TAB2",#N/A,TRUE,"GENERAL";"TAB3",#N/A,TRUE,"GENERAL";"TAB4",#N/A,TRUE,"GENERAL";"TAB5",#N/A,TRUE,"GENERAL"}</definedName>
    <definedName name="___bgb5" hidden="1">{"TAB1",#N/A,TRUE,"GENERAL";"TAB2",#N/A,TRUE,"GENERAL";"TAB3",#N/A,TRUE,"GENERAL";"TAB4",#N/A,TRUE,"GENERAL";"TAB5",#N/A,TRUE,"GENERAL"}</definedName>
    <definedName name="___BGC1" localSheetId="13">#REF!</definedName>
    <definedName name="___BGC1" localSheetId="8">#REF!</definedName>
    <definedName name="___BGC1" localSheetId="4">#REF!</definedName>
    <definedName name="___BGC1">#REF!</definedName>
    <definedName name="___BGC3" localSheetId="13">#REF!</definedName>
    <definedName name="___BGC3" localSheetId="8">#REF!</definedName>
    <definedName name="___BGC3" localSheetId="4">#REF!</definedName>
    <definedName name="___BGC3">#REF!</definedName>
    <definedName name="___BGC5" localSheetId="13">#REF!</definedName>
    <definedName name="___BGC5" localSheetId="8">#REF!</definedName>
    <definedName name="___BGC5" localSheetId="4">#REF!</definedName>
    <definedName name="___BGC5">#REF!</definedName>
    <definedName name="___CAC1" localSheetId="13">#REF!</definedName>
    <definedName name="___CAC1" localSheetId="8">#REF!</definedName>
    <definedName name="___CAC1" localSheetId="4">#REF!</definedName>
    <definedName name="___CAC1">#REF!</definedName>
    <definedName name="___CAC3" localSheetId="13">#REF!</definedName>
    <definedName name="___CAC3" localSheetId="8">#REF!</definedName>
    <definedName name="___CAC3" localSheetId="4">#REF!</definedName>
    <definedName name="___CAC3">#REF!</definedName>
    <definedName name="___CAC5" localSheetId="13">#REF!</definedName>
    <definedName name="___CAC5" localSheetId="8">#REF!</definedName>
    <definedName name="___CAC5" localSheetId="4">#REF!</definedName>
    <definedName name="___CAC5">#REF!</definedName>
    <definedName name="___CHD1045" localSheetId="13">#REF!</definedName>
    <definedName name="___CHD1045" localSheetId="8">#REF!</definedName>
    <definedName name="___CHD1045" localSheetId="4">#REF!</definedName>
    <definedName name="___CHD1045">#REF!</definedName>
    <definedName name="___CHD1090" localSheetId="13">#REF!</definedName>
    <definedName name="___CHD1090" localSheetId="8">#REF!</definedName>
    <definedName name="___CHD1090" localSheetId="4">#REF!</definedName>
    <definedName name="___CHD1090">#REF!</definedName>
    <definedName name="___CHD1245" localSheetId="13">#REF!</definedName>
    <definedName name="___CHD1245" localSheetId="8">#REF!</definedName>
    <definedName name="___CHD1245" localSheetId="4">#REF!</definedName>
    <definedName name="___CHD1245">#REF!</definedName>
    <definedName name="___CHD1290" localSheetId="13">#REF!</definedName>
    <definedName name="___CHD1290" localSheetId="8">#REF!</definedName>
    <definedName name="___CHD1290" localSheetId="4">#REF!</definedName>
    <definedName name="___CHD1290">#REF!</definedName>
    <definedName name="___CHD445" localSheetId="13">#REF!</definedName>
    <definedName name="___CHD445" localSheetId="8">#REF!</definedName>
    <definedName name="___CHD445" localSheetId="4">#REF!</definedName>
    <definedName name="___CHD445">#REF!</definedName>
    <definedName name="___CHD490" localSheetId="13">#REF!</definedName>
    <definedName name="___CHD490" localSheetId="8">#REF!</definedName>
    <definedName name="___CHD490" localSheetId="4">#REF!</definedName>
    <definedName name="___CHD490">#REF!</definedName>
    <definedName name="___CHD645" localSheetId="13">#REF!</definedName>
    <definedName name="___CHD645" localSheetId="8">#REF!</definedName>
    <definedName name="___CHD645" localSheetId="4">#REF!</definedName>
    <definedName name="___CHD645">#REF!</definedName>
    <definedName name="___CHD690" localSheetId="13">#REF!</definedName>
    <definedName name="___CHD690" localSheetId="8">#REF!</definedName>
    <definedName name="___CHD690" localSheetId="4">#REF!</definedName>
    <definedName name="___CHD690">#REF!</definedName>
    <definedName name="___CHD845" localSheetId="13">#REF!</definedName>
    <definedName name="___CHD845" localSheetId="8">#REF!</definedName>
    <definedName name="___CHD845" localSheetId="4">#REF!</definedName>
    <definedName name="___CHD845">#REF!</definedName>
    <definedName name="___CHD890" localSheetId="13">#REF!</definedName>
    <definedName name="___CHD890" localSheetId="8">#REF!</definedName>
    <definedName name="___CHD890" localSheetId="4">#REF!</definedName>
    <definedName name="___CHD890">#REF!</definedName>
    <definedName name="___CON123" localSheetId="13">#REF!</definedName>
    <definedName name="___CON123" localSheetId="8">#REF!</definedName>
    <definedName name="___CON123" localSheetId="4">#REF!</definedName>
    <definedName name="___CON123">#REF!</definedName>
    <definedName name="___cua1" localSheetId="13">#REF!</definedName>
    <definedName name="___cua1" localSheetId="8">#REF!</definedName>
    <definedName name="___cua1" localSheetId="4">#REF!</definedName>
    <definedName name="___cua1">#REF!</definedName>
    <definedName name="___cua2" localSheetId="13">#REF!</definedName>
    <definedName name="___cua2" localSheetId="8">#REF!</definedName>
    <definedName name="___cua2" localSheetId="4">#REF!</definedName>
    <definedName name="___cua2">#REF!</definedName>
    <definedName name="___cua3" localSheetId="13">#REF!</definedName>
    <definedName name="___cua3" localSheetId="8">#REF!</definedName>
    <definedName name="___cua3" localSheetId="4">#REF!</definedName>
    <definedName name="___cua3">#REF!</definedName>
    <definedName name="___cua4" localSheetId="13">#REF!</definedName>
    <definedName name="___cua4" localSheetId="8">#REF!</definedName>
    <definedName name="___cua4" localSheetId="4">#REF!</definedName>
    <definedName name="___cua4">#REF!</definedName>
    <definedName name="___cua5" localSheetId="13">#REF!</definedName>
    <definedName name="___cua5" localSheetId="8">#REF!</definedName>
    <definedName name="___cua5" localSheetId="4">#REF!</definedName>
    <definedName name="___cua5">#REF!</definedName>
    <definedName name="___EQP1" localSheetId="13">#REF!</definedName>
    <definedName name="___EQP1" localSheetId="8">#REF!</definedName>
    <definedName name="___EQP1" localSheetId="4">#REF!</definedName>
    <definedName name="___EQP1">#REF!</definedName>
    <definedName name="___EQP10" localSheetId="13">#REF!</definedName>
    <definedName name="___EQP10" localSheetId="8">#REF!</definedName>
    <definedName name="___EQP10" localSheetId="4">#REF!</definedName>
    <definedName name="___EQP10">#REF!</definedName>
    <definedName name="___EQP11" localSheetId="13">#REF!</definedName>
    <definedName name="___EQP11" localSheetId="8">#REF!</definedName>
    <definedName name="___EQP11" localSheetId="4">#REF!</definedName>
    <definedName name="___EQP11">#REF!</definedName>
    <definedName name="___EQP12" localSheetId="13">#REF!</definedName>
    <definedName name="___EQP12" localSheetId="8">#REF!</definedName>
    <definedName name="___EQP12" localSheetId="4">#REF!</definedName>
    <definedName name="___EQP12">#REF!</definedName>
    <definedName name="___EQP13" localSheetId="13">#REF!</definedName>
    <definedName name="___EQP13" localSheetId="8">#REF!</definedName>
    <definedName name="___EQP13" localSheetId="4">#REF!</definedName>
    <definedName name="___EQP13">#REF!</definedName>
    <definedName name="___EQP14" localSheetId="13">#REF!</definedName>
    <definedName name="___EQP14" localSheetId="8">#REF!</definedName>
    <definedName name="___EQP14" localSheetId="4">#REF!</definedName>
    <definedName name="___EQP14">#REF!</definedName>
    <definedName name="___EQP15" localSheetId="13">#REF!</definedName>
    <definedName name="___EQP15" localSheetId="8">#REF!</definedName>
    <definedName name="___EQP15" localSheetId="4">#REF!</definedName>
    <definedName name="___EQP15">#REF!</definedName>
    <definedName name="___EQP16" localSheetId="13">#REF!</definedName>
    <definedName name="___EQP16" localSheetId="8">#REF!</definedName>
    <definedName name="___EQP16" localSheetId="4">#REF!</definedName>
    <definedName name="___EQP16">#REF!</definedName>
    <definedName name="___EQP17" localSheetId="13">#REF!</definedName>
    <definedName name="___EQP17" localSheetId="8">#REF!</definedName>
    <definedName name="___EQP17" localSheetId="4">#REF!</definedName>
    <definedName name="___EQP17">#REF!</definedName>
    <definedName name="___EQP18" localSheetId="13">#REF!</definedName>
    <definedName name="___EQP18" localSheetId="8">#REF!</definedName>
    <definedName name="___EQP18" localSheetId="4">#REF!</definedName>
    <definedName name="___EQP18">#REF!</definedName>
    <definedName name="___EQP19" localSheetId="13">#REF!</definedName>
    <definedName name="___EQP19" localSheetId="8">#REF!</definedName>
    <definedName name="___EQP19" localSheetId="4">#REF!</definedName>
    <definedName name="___EQP19">#REF!</definedName>
    <definedName name="___EQP2" localSheetId="13">#REF!</definedName>
    <definedName name="___EQP2" localSheetId="8">#REF!</definedName>
    <definedName name="___EQP2" localSheetId="4">#REF!</definedName>
    <definedName name="___EQP2">#REF!</definedName>
    <definedName name="___EQP20" localSheetId="13">#REF!</definedName>
    <definedName name="___EQP20" localSheetId="8">#REF!</definedName>
    <definedName name="___EQP20" localSheetId="4">#REF!</definedName>
    <definedName name="___EQP20">#REF!</definedName>
    <definedName name="___eqp27" localSheetId="13">#REF!</definedName>
    <definedName name="___eqp27" localSheetId="8">#REF!</definedName>
    <definedName name="___eqp27" localSheetId="4">#REF!</definedName>
    <definedName name="___eqp27">#REF!</definedName>
    <definedName name="___EQP3" localSheetId="13">#REF!</definedName>
    <definedName name="___EQP3" localSheetId="8">#REF!</definedName>
    <definedName name="___EQP3" localSheetId="4">#REF!</definedName>
    <definedName name="___EQP3">#REF!</definedName>
    <definedName name="___EQP4" localSheetId="13">#REF!</definedName>
    <definedName name="___EQP4" localSheetId="8">#REF!</definedName>
    <definedName name="___EQP4" localSheetId="4">#REF!</definedName>
    <definedName name="___EQP4">#REF!</definedName>
    <definedName name="___EQP5" localSheetId="13">#REF!</definedName>
    <definedName name="___EQP5" localSheetId="8">#REF!</definedName>
    <definedName name="___EQP5" localSheetId="4">#REF!</definedName>
    <definedName name="___EQP5">#REF!</definedName>
    <definedName name="___EQP6" localSheetId="13">#REF!</definedName>
    <definedName name="___EQP6" localSheetId="8">#REF!</definedName>
    <definedName name="___EQP6" localSheetId="4">#REF!</definedName>
    <definedName name="___EQP6">#REF!</definedName>
    <definedName name="___EQP7" localSheetId="13">#REF!</definedName>
    <definedName name="___EQP7" localSheetId="8">#REF!</definedName>
    <definedName name="___EQP7" localSheetId="4">#REF!</definedName>
    <definedName name="___EQP7">#REF!</definedName>
    <definedName name="___EQP8" localSheetId="13">#REF!</definedName>
    <definedName name="___EQP8" localSheetId="8">#REF!</definedName>
    <definedName name="___EQP8" localSheetId="4">#REF!</definedName>
    <definedName name="___EQP8">#REF!</definedName>
    <definedName name="___EQP9" localSheetId="13">#REF!</definedName>
    <definedName name="___EQP9" localSheetId="8">#REF!</definedName>
    <definedName name="___EQP9" localSheetId="4">#REF!</definedName>
    <definedName name="___EQP9">#REF!</definedName>
    <definedName name="___EST1" localSheetId="13">#REF!</definedName>
    <definedName name="___EST1" localSheetId="8">#REF!</definedName>
    <definedName name="___EST1" localSheetId="4">#REF!</definedName>
    <definedName name="___EST1">#REF!</definedName>
    <definedName name="___EST10" localSheetId="13">#REF!</definedName>
    <definedName name="___EST10" localSheetId="8">#REF!</definedName>
    <definedName name="___EST10" localSheetId="4">#REF!</definedName>
    <definedName name="___EST10">#REF!</definedName>
    <definedName name="___EST11" localSheetId="13">#REF!</definedName>
    <definedName name="___EST11" localSheetId="8">#REF!</definedName>
    <definedName name="___EST11" localSheetId="4">#REF!</definedName>
    <definedName name="___EST11">#REF!</definedName>
    <definedName name="___EST12" localSheetId="13">#REF!</definedName>
    <definedName name="___EST12" localSheetId="8">#REF!</definedName>
    <definedName name="___EST12" localSheetId="4">#REF!</definedName>
    <definedName name="___EST12">#REF!</definedName>
    <definedName name="___EST13" localSheetId="13">#REF!</definedName>
    <definedName name="___EST13" localSheetId="8">#REF!</definedName>
    <definedName name="___EST13" localSheetId="4">#REF!</definedName>
    <definedName name="___EST13">#REF!</definedName>
    <definedName name="___EST14" localSheetId="13">#REF!</definedName>
    <definedName name="___EST14" localSheetId="8">#REF!</definedName>
    <definedName name="___EST14" localSheetId="4">#REF!</definedName>
    <definedName name="___EST14">#REF!</definedName>
    <definedName name="___EST15" localSheetId="13">#REF!</definedName>
    <definedName name="___EST15" localSheetId="8">#REF!</definedName>
    <definedName name="___EST15" localSheetId="4">#REF!</definedName>
    <definedName name="___EST15">#REF!</definedName>
    <definedName name="___EST16" localSheetId="13">#REF!</definedName>
    <definedName name="___EST16" localSheetId="8">#REF!</definedName>
    <definedName name="___EST16" localSheetId="4">#REF!</definedName>
    <definedName name="___EST16">#REF!</definedName>
    <definedName name="___EST17" localSheetId="13">#REF!</definedName>
    <definedName name="___EST17" localSheetId="8">#REF!</definedName>
    <definedName name="___EST17" localSheetId="4">#REF!</definedName>
    <definedName name="___EST17">#REF!</definedName>
    <definedName name="___EST18" localSheetId="13">#REF!</definedName>
    <definedName name="___EST18" localSheetId="8">#REF!</definedName>
    <definedName name="___EST18" localSheetId="4">#REF!</definedName>
    <definedName name="___EST18">#REF!</definedName>
    <definedName name="___EST19" localSheetId="13">#REF!</definedName>
    <definedName name="___EST19" localSheetId="8">#REF!</definedName>
    <definedName name="___EST19" localSheetId="4">#REF!</definedName>
    <definedName name="___EST19">#REF!</definedName>
    <definedName name="___EST2" localSheetId="13">#REF!</definedName>
    <definedName name="___EST2" localSheetId="8">#REF!</definedName>
    <definedName name="___EST2" localSheetId="4">#REF!</definedName>
    <definedName name="___EST2">#REF!</definedName>
    <definedName name="___EST3" localSheetId="13">#REF!</definedName>
    <definedName name="___EST3" localSheetId="8">#REF!</definedName>
    <definedName name="___EST3" localSheetId="4">#REF!</definedName>
    <definedName name="___EST3">#REF!</definedName>
    <definedName name="___EST4" localSheetId="13">#REF!</definedName>
    <definedName name="___EST4" localSheetId="8">#REF!</definedName>
    <definedName name="___EST4" localSheetId="4">#REF!</definedName>
    <definedName name="___EST4">#REF!</definedName>
    <definedName name="___EST5" localSheetId="13">#REF!</definedName>
    <definedName name="___EST5" localSheetId="8">#REF!</definedName>
    <definedName name="___EST5" localSheetId="4">#REF!</definedName>
    <definedName name="___EST5">#REF!</definedName>
    <definedName name="___EST6" localSheetId="13">#REF!</definedName>
    <definedName name="___EST6" localSheetId="8">#REF!</definedName>
    <definedName name="___EST6" localSheetId="4">#REF!</definedName>
    <definedName name="___EST6">#REF!</definedName>
    <definedName name="___EST7" localSheetId="13">#REF!</definedName>
    <definedName name="___EST7" localSheetId="8">#REF!</definedName>
    <definedName name="___EST7" localSheetId="4">#REF!</definedName>
    <definedName name="___EST7">#REF!</definedName>
    <definedName name="___EST8" localSheetId="13">#REF!</definedName>
    <definedName name="___EST8" localSheetId="8">#REF!</definedName>
    <definedName name="___EST8" localSheetId="4">#REF!</definedName>
    <definedName name="___EST8">#REF!</definedName>
    <definedName name="___EST9" localSheetId="13">#REF!</definedName>
    <definedName name="___EST9" localSheetId="8">#REF!</definedName>
    <definedName name="___EST9" localSheetId="4">#REF!</definedName>
    <definedName name="___EST9">#REF!</definedName>
    <definedName name="___ETR13" localSheetId="13">#REF!</definedName>
    <definedName name="___ETR13" localSheetId="8">#REF!</definedName>
    <definedName name="___ETR13" localSheetId="4">#REF!</definedName>
    <definedName name="___ETR13">#REF!</definedName>
    <definedName name="___EXC1" localSheetId="13">#REF!</definedName>
    <definedName name="___EXC1" localSheetId="8">#REF!</definedName>
    <definedName name="___EXC1" localSheetId="4">#REF!</definedName>
    <definedName name="___EXC1">#REF!</definedName>
    <definedName name="___EXC10" localSheetId="13">#REF!</definedName>
    <definedName name="___EXC10" localSheetId="8">#REF!</definedName>
    <definedName name="___EXC10" localSheetId="4">#REF!</definedName>
    <definedName name="___EXC10">#REF!</definedName>
    <definedName name="___EXC11" localSheetId="13">#REF!</definedName>
    <definedName name="___EXC11" localSheetId="8">#REF!</definedName>
    <definedName name="___EXC11" localSheetId="4">#REF!</definedName>
    <definedName name="___EXC11">#REF!</definedName>
    <definedName name="___EXC12" localSheetId="13">#REF!</definedName>
    <definedName name="___EXC12" localSheetId="8">#REF!</definedName>
    <definedName name="___EXC12" localSheetId="4">#REF!</definedName>
    <definedName name="___EXC12">#REF!</definedName>
    <definedName name="___EXC2" localSheetId="13">#REF!</definedName>
    <definedName name="___EXC2" localSheetId="8">#REF!</definedName>
    <definedName name="___EXC2" localSheetId="4">#REF!</definedName>
    <definedName name="___EXC2">#REF!</definedName>
    <definedName name="___EXC3" localSheetId="13">#REF!</definedName>
    <definedName name="___EXC3" localSheetId="8">#REF!</definedName>
    <definedName name="___EXC3" localSheetId="4">#REF!</definedName>
    <definedName name="___EXC3">#REF!</definedName>
    <definedName name="___EXC4" localSheetId="13">#REF!</definedName>
    <definedName name="___EXC4" localSheetId="8">#REF!</definedName>
    <definedName name="___EXC4" localSheetId="4">#REF!</definedName>
    <definedName name="___EXC4">#REF!</definedName>
    <definedName name="___EXC5" localSheetId="13">#REF!</definedName>
    <definedName name="___EXC5" localSheetId="8">#REF!</definedName>
    <definedName name="___EXC5" localSheetId="4">#REF!</definedName>
    <definedName name="___EXC5">#REF!</definedName>
    <definedName name="___EXC6" localSheetId="13">#REF!</definedName>
    <definedName name="___EXC6" localSheetId="8">#REF!</definedName>
    <definedName name="___EXC6" localSheetId="4">#REF!</definedName>
    <definedName name="___EXC6">#REF!</definedName>
    <definedName name="___EXC7" localSheetId="13">#REF!</definedName>
    <definedName name="___EXC7" localSheetId="8">#REF!</definedName>
    <definedName name="___EXC7" localSheetId="4">#REF!</definedName>
    <definedName name="___EXC7">#REF!</definedName>
    <definedName name="___EXC8" localSheetId="13">#REF!</definedName>
    <definedName name="___EXC8" localSheetId="8">#REF!</definedName>
    <definedName name="___EXC8" localSheetId="4">#REF!</definedName>
    <definedName name="___EXC8">#REF!</definedName>
    <definedName name="___EXC9" localSheetId="13">#REF!</definedName>
    <definedName name="___EXC9" localSheetId="8">#REF!</definedName>
    <definedName name="___EXC9" localSheetId="4">#REF!</definedName>
    <definedName name="___EXC9">#REF!</definedName>
    <definedName name="___F" localSheetId="8">#REF!</definedName>
    <definedName name="___F" localSheetId="4">#REF!</definedName>
    <definedName name="___F">[0]!ERR</definedName>
    <definedName name="___FEC5" localSheetId="13">#REF!,#REF!</definedName>
    <definedName name="___FEC5" localSheetId="8">#REF!,#REF!</definedName>
    <definedName name="___FEC5" localSheetId="4">#REF!,#REF!</definedName>
    <definedName name="___FEC5">#REF!,#REF!</definedName>
    <definedName name="___ff2005">#N/A</definedName>
    <definedName name="___FS01">#N/A</definedName>
    <definedName name="___FS01_4">#NAME?</definedName>
    <definedName name="___FS01_6">#NAME?</definedName>
    <definedName name="___FS01_7">#NAME?</definedName>
    <definedName name="___FS01_8">#NAME?</definedName>
    <definedName name="___g2" localSheetId="8" hidden="1">{"TAB1",#N/A,TRUE,"GENERAL";"TAB2",#N/A,TRUE,"GENERAL";"TAB3",#N/A,TRUE,"GENERAL";"TAB4",#N/A,TRUE,"GENERAL";"TAB5",#N/A,TRUE,"GENERAL"}</definedName>
    <definedName name="___g2" localSheetId="4" hidden="1">{"TAB1",#N/A,TRUE,"GENERAL";"TAB2",#N/A,TRUE,"GENERAL";"TAB3",#N/A,TRUE,"GENERAL";"TAB4",#N/A,TRUE,"GENERAL";"TAB5",#N/A,TRUE,"GENERAL"}</definedName>
    <definedName name="___g2" hidden="1">{"TAB1",#N/A,TRUE,"GENERAL";"TAB2",#N/A,TRUE,"GENERAL";"TAB3",#N/A,TRUE,"GENERAL";"TAB4",#N/A,TRUE,"GENERAL";"TAB5",#N/A,TRUE,"GENERAL"}</definedName>
    <definedName name="___g3" localSheetId="8" hidden="1">{"via1",#N/A,TRUE,"general";"via2",#N/A,TRUE,"general";"via3",#N/A,TRUE,"general"}</definedName>
    <definedName name="___g3" localSheetId="4" hidden="1">{"via1",#N/A,TRUE,"general";"via2",#N/A,TRUE,"general";"via3",#N/A,TRUE,"general"}</definedName>
    <definedName name="___g3" hidden="1">{"via1",#N/A,TRUE,"general";"via2",#N/A,TRUE,"general";"via3",#N/A,TRUE,"general"}</definedName>
    <definedName name="___g4" localSheetId="8" hidden="1">{"via1",#N/A,TRUE,"general";"via2",#N/A,TRUE,"general";"via3",#N/A,TRUE,"general"}</definedName>
    <definedName name="___g4" localSheetId="4" hidden="1">{"via1",#N/A,TRUE,"general";"via2",#N/A,TRUE,"general";"via3",#N/A,TRUE,"general"}</definedName>
    <definedName name="___g4" hidden="1">{"via1",#N/A,TRUE,"general";"via2",#N/A,TRUE,"general";"via3",#N/A,TRUE,"general"}</definedName>
    <definedName name="___g5" localSheetId="8" hidden="1">{"via1",#N/A,TRUE,"general";"via2",#N/A,TRUE,"general";"via3",#N/A,TRUE,"general"}</definedName>
    <definedName name="___g5" localSheetId="4" hidden="1">{"via1",#N/A,TRUE,"general";"via2",#N/A,TRUE,"general";"via3",#N/A,TRUE,"general"}</definedName>
    <definedName name="___g5" hidden="1">{"via1",#N/A,TRUE,"general";"via2",#N/A,TRUE,"general";"via3",#N/A,TRUE,"general"}</definedName>
    <definedName name="___g6" localSheetId="8" hidden="1">{"via1",#N/A,TRUE,"general";"via2",#N/A,TRUE,"general";"via3",#N/A,TRUE,"general"}</definedName>
    <definedName name="___g6" localSheetId="4" hidden="1">{"via1",#N/A,TRUE,"general";"via2",#N/A,TRUE,"general";"via3",#N/A,TRUE,"general"}</definedName>
    <definedName name="___g6" hidden="1">{"via1",#N/A,TRUE,"general";"via2",#N/A,TRUE,"general";"via3",#N/A,TRUE,"general"}</definedName>
    <definedName name="___g7" localSheetId="8" hidden="1">{"TAB1",#N/A,TRUE,"GENERAL";"TAB2",#N/A,TRUE,"GENERAL";"TAB3",#N/A,TRUE,"GENERAL";"TAB4",#N/A,TRUE,"GENERAL";"TAB5",#N/A,TRUE,"GENERAL"}</definedName>
    <definedName name="___g7" localSheetId="4" hidden="1">{"TAB1",#N/A,TRUE,"GENERAL";"TAB2",#N/A,TRUE,"GENERAL";"TAB3",#N/A,TRUE,"GENERAL";"TAB4",#N/A,TRUE,"GENERAL";"TAB5",#N/A,TRUE,"GENERAL"}</definedName>
    <definedName name="___g7" hidden="1">{"TAB1",#N/A,TRUE,"GENERAL";"TAB2",#N/A,TRUE,"GENERAL";"TAB3",#N/A,TRUE,"GENERAL";"TAB4",#N/A,TRUE,"GENERAL";"TAB5",#N/A,TRUE,"GENERAL"}</definedName>
    <definedName name="___GR1" localSheetId="8" hidden="1">{"TAB1",#N/A,TRUE,"GENERAL";"TAB2",#N/A,TRUE,"GENERAL";"TAB3",#N/A,TRUE,"GENERAL";"TAB4",#N/A,TRUE,"GENERAL";"TAB5",#N/A,TRUE,"GENERAL"}</definedName>
    <definedName name="___GR1" localSheetId="4" hidden="1">{"TAB1",#N/A,TRUE,"GENERAL";"TAB2",#N/A,TRUE,"GENERAL";"TAB3",#N/A,TRUE,"GENERAL";"TAB4",#N/A,TRUE,"GENERAL";"TAB5",#N/A,TRUE,"GENERAL"}</definedName>
    <definedName name="___GR1" hidden="1">{"TAB1",#N/A,TRUE,"GENERAL";"TAB2",#N/A,TRUE,"GENERAL";"TAB3",#N/A,TRUE,"GENERAL";"TAB4",#N/A,TRUE,"GENERAL";"TAB5",#N/A,TRUE,"GENERAL"}</definedName>
    <definedName name="___gtr4" localSheetId="8" hidden="1">{"via1",#N/A,TRUE,"general";"via2",#N/A,TRUE,"general";"via3",#N/A,TRUE,"general"}</definedName>
    <definedName name="___gtr4" localSheetId="4" hidden="1">{"via1",#N/A,TRUE,"general";"via2",#N/A,TRUE,"general";"via3",#N/A,TRUE,"general"}</definedName>
    <definedName name="___gtr4" hidden="1">{"via1",#N/A,TRUE,"general";"via2",#N/A,TRUE,"general";"via3",#N/A,TRUE,"general"}</definedName>
    <definedName name="___h2" localSheetId="8" hidden="1">{"via1",#N/A,TRUE,"general";"via2",#N/A,TRUE,"general";"via3",#N/A,TRUE,"general"}</definedName>
    <definedName name="___h2" localSheetId="4" hidden="1">{"via1",#N/A,TRUE,"general";"via2",#N/A,TRUE,"general";"via3",#N/A,TRUE,"general"}</definedName>
    <definedName name="___h2" hidden="1">{"via1",#N/A,TRUE,"general";"via2",#N/A,TRUE,"general";"via3",#N/A,TRUE,"general"}</definedName>
    <definedName name="___h3" localSheetId="8" hidden="1">{"via1",#N/A,TRUE,"general";"via2",#N/A,TRUE,"general";"via3",#N/A,TRUE,"general"}</definedName>
    <definedName name="___h3" localSheetId="4" hidden="1">{"via1",#N/A,TRUE,"general";"via2",#N/A,TRUE,"general";"via3",#N/A,TRUE,"general"}</definedName>
    <definedName name="___h3" hidden="1">{"via1",#N/A,TRUE,"general";"via2",#N/A,TRUE,"general";"via3",#N/A,TRUE,"general"}</definedName>
    <definedName name="___h4" localSheetId="8" hidden="1">{"TAB1",#N/A,TRUE,"GENERAL";"TAB2",#N/A,TRUE,"GENERAL";"TAB3",#N/A,TRUE,"GENERAL";"TAB4",#N/A,TRUE,"GENERAL";"TAB5",#N/A,TRUE,"GENERAL"}</definedName>
    <definedName name="___h4" localSheetId="4" hidden="1">{"TAB1",#N/A,TRUE,"GENERAL";"TAB2",#N/A,TRUE,"GENERAL";"TAB3",#N/A,TRUE,"GENERAL";"TAB4",#N/A,TRUE,"GENERAL";"TAB5",#N/A,TRUE,"GENERAL"}</definedName>
    <definedName name="___h4" hidden="1">{"TAB1",#N/A,TRUE,"GENERAL";"TAB2",#N/A,TRUE,"GENERAL";"TAB3",#N/A,TRUE,"GENERAL";"TAB4",#N/A,TRUE,"GENERAL";"TAB5",#N/A,TRUE,"GENERAL"}</definedName>
    <definedName name="___h5" localSheetId="8" hidden="1">{"TAB1",#N/A,TRUE,"GENERAL";"TAB2",#N/A,TRUE,"GENERAL";"TAB3",#N/A,TRUE,"GENERAL";"TAB4",#N/A,TRUE,"GENERAL";"TAB5",#N/A,TRUE,"GENERAL"}</definedName>
    <definedName name="___h5" localSheetId="4" hidden="1">{"TAB1",#N/A,TRUE,"GENERAL";"TAB2",#N/A,TRUE,"GENERAL";"TAB3",#N/A,TRUE,"GENERAL";"TAB4",#N/A,TRUE,"GENERAL";"TAB5",#N/A,TRUE,"GENERAL"}</definedName>
    <definedName name="___h5" hidden="1">{"TAB1",#N/A,TRUE,"GENERAL";"TAB2",#N/A,TRUE,"GENERAL";"TAB3",#N/A,TRUE,"GENERAL";"TAB4",#N/A,TRUE,"GENERAL";"TAB5",#N/A,TRUE,"GENERAL"}</definedName>
    <definedName name="___h6" localSheetId="8" hidden="1">{"via1",#N/A,TRUE,"general";"via2",#N/A,TRUE,"general";"via3",#N/A,TRUE,"general"}</definedName>
    <definedName name="___h6" localSheetId="4" hidden="1">{"via1",#N/A,TRUE,"general";"via2",#N/A,TRUE,"general";"via3",#N/A,TRUE,"general"}</definedName>
    <definedName name="___h6" hidden="1">{"via1",#N/A,TRUE,"general";"via2",#N/A,TRUE,"general";"via3",#N/A,TRUE,"general"}</definedName>
    <definedName name="___h7" localSheetId="8" hidden="1">{"TAB1",#N/A,TRUE,"GENERAL";"TAB2",#N/A,TRUE,"GENERAL";"TAB3",#N/A,TRUE,"GENERAL";"TAB4",#N/A,TRUE,"GENERAL";"TAB5",#N/A,TRUE,"GENERAL"}</definedName>
    <definedName name="___h7" localSheetId="4" hidden="1">{"TAB1",#N/A,TRUE,"GENERAL";"TAB2",#N/A,TRUE,"GENERAL";"TAB3",#N/A,TRUE,"GENERAL";"TAB4",#N/A,TRUE,"GENERAL";"TAB5",#N/A,TRUE,"GENERAL"}</definedName>
    <definedName name="___h7" hidden="1">{"TAB1",#N/A,TRUE,"GENERAL";"TAB2",#N/A,TRUE,"GENERAL";"TAB3",#N/A,TRUE,"GENERAL";"TAB4",#N/A,TRUE,"GENERAL";"TAB5",#N/A,TRUE,"GENERAL"}</definedName>
    <definedName name="___h8" localSheetId="8" hidden="1">{"via1",#N/A,TRUE,"general";"via2",#N/A,TRUE,"general";"via3",#N/A,TRUE,"general"}</definedName>
    <definedName name="___h8" localSheetId="4" hidden="1">{"via1",#N/A,TRUE,"general";"via2",#N/A,TRUE,"general";"via3",#N/A,TRUE,"general"}</definedName>
    <definedName name="___h8" hidden="1">{"via1",#N/A,TRUE,"general";"via2",#N/A,TRUE,"general";"via3",#N/A,TRUE,"general"}</definedName>
    <definedName name="___hfh7" localSheetId="8" hidden="1">{"via1",#N/A,TRUE,"general";"via2",#N/A,TRUE,"general";"via3",#N/A,TRUE,"general"}</definedName>
    <definedName name="___hfh7" localSheetId="4" hidden="1">{"via1",#N/A,TRUE,"general";"via2",#N/A,TRUE,"general";"via3",#N/A,TRUE,"general"}</definedName>
    <definedName name="___hfh7" hidden="1">{"via1",#N/A,TRUE,"general";"via2",#N/A,TRUE,"general";"via3",#N/A,TRUE,"general"}</definedName>
    <definedName name="___hie12" localSheetId="13">#REF!</definedName>
    <definedName name="___hie12" localSheetId="8">#REF!</definedName>
    <definedName name="___hie12" localSheetId="4">#REF!</definedName>
    <definedName name="___hie12">#REF!</definedName>
    <definedName name="___hie38" localSheetId="13">#REF!</definedName>
    <definedName name="___hie38" localSheetId="8">#REF!</definedName>
    <definedName name="___hie38" localSheetId="4">#REF!</definedName>
    <definedName name="___hie38">#REF!</definedName>
    <definedName name="___hie58" localSheetId="13">#REF!</definedName>
    <definedName name="___hie58" localSheetId="8">#REF!</definedName>
    <definedName name="___hie58" localSheetId="4">#REF!</definedName>
    <definedName name="___hie58">#REF!</definedName>
    <definedName name="___HUM1" localSheetId="13">#REF!</definedName>
    <definedName name="___HUM1" localSheetId="8">#REF!</definedName>
    <definedName name="___HUM1" localSheetId="4">#REF!</definedName>
    <definedName name="___HUM1">#REF!</definedName>
    <definedName name="___HUM2" localSheetId="13">#REF!</definedName>
    <definedName name="___HUM2" localSheetId="8">#REF!</definedName>
    <definedName name="___HUM2" localSheetId="4">#REF!</definedName>
    <definedName name="___HUM2">#REF!</definedName>
    <definedName name="___i1" localSheetId="13">#REF!</definedName>
    <definedName name="___i1" localSheetId="8">#REF!</definedName>
    <definedName name="___i1" localSheetId="4">#REF!</definedName>
    <definedName name="___i1">#REF!</definedName>
    <definedName name="___i4" localSheetId="8" hidden="1">{"via1",#N/A,TRUE,"general";"via2",#N/A,TRUE,"general";"via3",#N/A,TRUE,"general"}</definedName>
    <definedName name="___i4" localSheetId="4" hidden="1">{"via1",#N/A,TRUE,"general";"via2",#N/A,TRUE,"general";"via3",#N/A,TRUE,"general"}</definedName>
    <definedName name="___i4" hidden="1">{"via1",#N/A,TRUE,"general";"via2",#N/A,TRUE,"general";"via3",#N/A,TRUE,"general"}</definedName>
    <definedName name="___i5" localSheetId="8" hidden="1">{"TAB1",#N/A,TRUE,"GENERAL";"TAB2",#N/A,TRUE,"GENERAL";"TAB3",#N/A,TRUE,"GENERAL";"TAB4",#N/A,TRUE,"GENERAL";"TAB5",#N/A,TRUE,"GENERAL"}</definedName>
    <definedName name="___i5" localSheetId="4" hidden="1">{"TAB1",#N/A,TRUE,"GENERAL";"TAB2",#N/A,TRUE,"GENERAL";"TAB3",#N/A,TRUE,"GENERAL";"TAB4",#N/A,TRUE,"GENERAL";"TAB5",#N/A,TRUE,"GENERAL"}</definedName>
    <definedName name="___i5" hidden="1">{"TAB1",#N/A,TRUE,"GENERAL";"TAB2",#N/A,TRUE,"GENERAL";"TAB3",#N/A,TRUE,"GENERAL";"TAB4",#N/A,TRUE,"GENERAL";"TAB5",#N/A,TRUE,"GENERAL"}</definedName>
    <definedName name="___i6" localSheetId="8" hidden="1">{"TAB1",#N/A,TRUE,"GENERAL";"TAB2",#N/A,TRUE,"GENERAL";"TAB3",#N/A,TRUE,"GENERAL";"TAB4",#N/A,TRUE,"GENERAL";"TAB5",#N/A,TRUE,"GENERAL"}</definedName>
    <definedName name="___i6" localSheetId="4" hidden="1">{"TAB1",#N/A,TRUE,"GENERAL";"TAB2",#N/A,TRUE,"GENERAL";"TAB3",#N/A,TRUE,"GENERAL";"TAB4",#N/A,TRUE,"GENERAL";"TAB5",#N/A,TRUE,"GENERAL"}</definedName>
    <definedName name="___i6" hidden="1">{"TAB1",#N/A,TRUE,"GENERAL";"TAB2",#N/A,TRUE,"GENERAL";"TAB3",#N/A,TRUE,"GENERAL";"TAB4",#N/A,TRUE,"GENERAL";"TAB5",#N/A,TRUE,"GENERAL"}</definedName>
    <definedName name="___i7" localSheetId="8" hidden="1">{"via1",#N/A,TRUE,"general";"via2",#N/A,TRUE,"general";"via3",#N/A,TRUE,"general"}</definedName>
    <definedName name="___i7" localSheetId="4" hidden="1">{"via1",#N/A,TRUE,"general";"via2",#N/A,TRUE,"general";"via3",#N/A,TRUE,"general"}</definedName>
    <definedName name="___i7" hidden="1">{"via1",#N/A,TRUE,"general";"via2",#N/A,TRUE,"general";"via3",#N/A,TRUE,"general"}</definedName>
    <definedName name="___i77" localSheetId="8" hidden="1">{"TAB1",#N/A,TRUE,"GENERAL";"TAB2",#N/A,TRUE,"GENERAL";"TAB3",#N/A,TRUE,"GENERAL";"TAB4",#N/A,TRUE,"GENERAL";"TAB5",#N/A,TRUE,"GENERAL"}</definedName>
    <definedName name="___i77" localSheetId="4" hidden="1">{"TAB1",#N/A,TRUE,"GENERAL";"TAB2",#N/A,TRUE,"GENERAL";"TAB3",#N/A,TRUE,"GENERAL";"TAB4",#N/A,TRUE,"GENERAL";"TAB5",#N/A,TRUE,"GENERAL"}</definedName>
    <definedName name="___i77" hidden="1">{"TAB1",#N/A,TRUE,"GENERAL";"TAB2",#N/A,TRUE,"GENERAL";"TAB3",#N/A,TRUE,"GENERAL";"TAB4",#N/A,TRUE,"GENERAL";"TAB5",#N/A,TRUE,"GENERAL"}</definedName>
    <definedName name="___i8" localSheetId="8" hidden="1">{"via1",#N/A,TRUE,"general";"via2",#N/A,TRUE,"general";"via3",#N/A,TRUE,"general"}</definedName>
    <definedName name="___i8" localSheetId="4" hidden="1">{"via1",#N/A,TRUE,"general";"via2",#N/A,TRUE,"general";"via3",#N/A,TRUE,"general"}</definedName>
    <definedName name="___i8" hidden="1">{"via1",#N/A,TRUE,"general";"via2",#N/A,TRUE,"general";"via3",#N/A,TRUE,"general"}</definedName>
    <definedName name="___i9" localSheetId="8" hidden="1">{"TAB1",#N/A,TRUE,"GENERAL";"TAB2",#N/A,TRUE,"GENERAL";"TAB3",#N/A,TRUE,"GENERAL";"TAB4",#N/A,TRUE,"GENERAL";"TAB5",#N/A,TRUE,"GENERAL"}</definedName>
    <definedName name="___i9" localSheetId="4" hidden="1">{"TAB1",#N/A,TRUE,"GENERAL";"TAB2",#N/A,TRUE,"GENERAL";"TAB3",#N/A,TRUE,"GENERAL";"TAB4",#N/A,TRUE,"GENERAL";"TAB5",#N/A,TRUE,"GENERAL"}</definedName>
    <definedName name="___i9" hidden="1">{"TAB1",#N/A,TRUE,"GENERAL";"TAB2",#N/A,TRUE,"GENERAL";"TAB3",#N/A,TRUE,"GENERAL";"TAB4",#N/A,TRUE,"GENERAL";"TAB5",#N/A,TRUE,"GENERAL"}</definedName>
    <definedName name="___INF1" localSheetId="13">#REF!</definedName>
    <definedName name="___INF1" localSheetId="8">#REF!</definedName>
    <definedName name="___INF1" localSheetId="4">#REF!</definedName>
    <definedName name="___INF1">#REF!</definedName>
    <definedName name="___IPC2002" localSheetId="13">#REF!</definedName>
    <definedName name="___IPC2002" localSheetId="8">#REF!</definedName>
    <definedName name="___IPC2002" localSheetId="4">#REF!</definedName>
    <definedName name="___IPC2002">#REF!</definedName>
    <definedName name="___ITM4" localSheetId="13">#REF!</definedName>
    <definedName name="___ITM4" localSheetId="8">#REF!</definedName>
    <definedName name="___ITM4" localSheetId="4">#REF!</definedName>
    <definedName name="___ITM4">#REF!</definedName>
    <definedName name="___k3" localSheetId="8" hidden="1">{"TAB1",#N/A,TRUE,"GENERAL";"TAB2",#N/A,TRUE,"GENERAL";"TAB3",#N/A,TRUE,"GENERAL";"TAB4",#N/A,TRUE,"GENERAL";"TAB5",#N/A,TRUE,"GENERAL"}</definedName>
    <definedName name="___k3" localSheetId="4" hidden="1">{"TAB1",#N/A,TRUE,"GENERAL";"TAB2",#N/A,TRUE,"GENERAL";"TAB3",#N/A,TRUE,"GENERAL";"TAB4",#N/A,TRUE,"GENERAL";"TAB5",#N/A,TRUE,"GENERAL"}</definedName>
    <definedName name="___k3" hidden="1">{"TAB1",#N/A,TRUE,"GENERAL";"TAB2",#N/A,TRUE,"GENERAL";"TAB3",#N/A,TRUE,"GENERAL";"TAB4",#N/A,TRUE,"GENERAL";"TAB5",#N/A,TRUE,"GENERAL"}</definedName>
    <definedName name="___k4" localSheetId="8" hidden="1">{"via1",#N/A,TRUE,"general";"via2",#N/A,TRUE,"general";"via3",#N/A,TRUE,"general"}</definedName>
    <definedName name="___k4" localSheetId="4" hidden="1">{"via1",#N/A,TRUE,"general";"via2",#N/A,TRUE,"general";"via3",#N/A,TRUE,"general"}</definedName>
    <definedName name="___k4" hidden="1">{"via1",#N/A,TRUE,"general";"via2",#N/A,TRUE,"general";"via3",#N/A,TRUE,"general"}</definedName>
    <definedName name="___k5" localSheetId="8" hidden="1">{"via1",#N/A,TRUE,"general";"via2",#N/A,TRUE,"general";"via3",#N/A,TRUE,"general"}</definedName>
    <definedName name="___k5" localSheetId="4" hidden="1">{"via1",#N/A,TRUE,"general";"via2",#N/A,TRUE,"general";"via3",#N/A,TRUE,"general"}</definedName>
    <definedName name="___k5" hidden="1">{"via1",#N/A,TRUE,"general";"via2",#N/A,TRUE,"general";"via3",#N/A,TRUE,"general"}</definedName>
    <definedName name="___k6" localSheetId="8" hidden="1">{"TAB1",#N/A,TRUE,"GENERAL";"TAB2",#N/A,TRUE,"GENERAL";"TAB3",#N/A,TRUE,"GENERAL";"TAB4",#N/A,TRUE,"GENERAL";"TAB5",#N/A,TRUE,"GENERAL"}</definedName>
    <definedName name="___k6" localSheetId="4" hidden="1">{"TAB1",#N/A,TRUE,"GENERAL";"TAB2",#N/A,TRUE,"GENERAL";"TAB3",#N/A,TRUE,"GENERAL";"TAB4",#N/A,TRUE,"GENERAL";"TAB5",#N/A,TRUE,"GENERAL"}</definedName>
    <definedName name="___k6" hidden="1">{"TAB1",#N/A,TRUE,"GENERAL";"TAB2",#N/A,TRUE,"GENERAL";"TAB3",#N/A,TRUE,"GENERAL";"TAB4",#N/A,TRUE,"GENERAL";"TAB5",#N/A,TRUE,"GENERAL"}</definedName>
    <definedName name="___k7" localSheetId="8" hidden="1">{"via1",#N/A,TRUE,"general";"via2",#N/A,TRUE,"general";"via3",#N/A,TRUE,"general"}</definedName>
    <definedName name="___k7" localSheetId="4" hidden="1">{"via1",#N/A,TRUE,"general";"via2",#N/A,TRUE,"general";"via3",#N/A,TRUE,"general"}</definedName>
    <definedName name="___k7" hidden="1">{"via1",#N/A,TRUE,"general";"via2",#N/A,TRUE,"general";"via3",#N/A,TRUE,"general"}</definedName>
    <definedName name="___k8" localSheetId="8" hidden="1">{"via1",#N/A,TRUE,"general";"via2",#N/A,TRUE,"general";"via3",#N/A,TRUE,"general"}</definedName>
    <definedName name="___k8" localSheetId="4" hidden="1">{"via1",#N/A,TRUE,"general";"via2",#N/A,TRUE,"general";"via3",#N/A,TRUE,"general"}</definedName>
    <definedName name="___k8" hidden="1">{"via1",#N/A,TRUE,"general";"via2",#N/A,TRUE,"general";"via3",#N/A,TRUE,"general"}</definedName>
    <definedName name="___k9" localSheetId="8" hidden="1">{"TAB1",#N/A,TRUE,"GENERAL";"TAB2",#N/A,TRUE,"GENERAL";"TAB3",#N/A,TRUE,"GENERAL";"TAB4",#N/A,TRUE,"GENERAL";"TAB5",#N/A,TRUE,"GENERAL"}</definedName>
    <definedName name="___k9" localSheetId="4" hidden="1">{"TAB1",#N/A,TRUE,"GENERAL";"TAB2",#N/A,TRUE,"GENERAL";"TAB3",#N/A,TRUE,"GENERAL";"TAB4",#N/A,TRUE,"GENERAL";"TAB5",#N/A,TRUE,"GENERAL"}</definedName>
    <definedName name="___k9" hidden="1">{"TAB1",#N/A,TRUE,"GENERAL";"TAB2",#N/A,TRUE,"GENERAL";"TAB3",#N/A,TRUE,"GENERAL";"TAB4",#N/A,TRUE,"GENERAL";"TAB5",#N/A,TRUE,"GENERAL"}</definedName>
    <definedName name="___kjk6" localSheetId="8" hidden="1">{"TAB1",#N/A,TRUE,"GENERAL";"TAB2",#N/A,TRUE,"GENERAL";"TAB3",#N/A,TRUE,"GENERAL";"TAB4",#N/A,TRUE,"GENERAL";"TAB5",#N/A,TRUE,"GENERAL"}</definedName>
    <definedName name="___kjk6" localSheetId="4" hidden="1">{"TAB1",#N/A,TRUE,"GENERAL";"TAB2",#N/A,TRUE,"GENERAL";"TAB3",#N/A,TRUE,"GENERAL";"TAB4",#N/A,TRUE,"GENERAL";"TAB5",#N/A,TRUE,"GENERAL"}</definedName>
    <definedName name="___kjk6" hidden="1">{"TAB1",#N/A,TRUE,"GENERAL";"TAB2",#N/A,TRUE,"GENERAL";"TAB3",#N/A,TRUE,"GENERAL";"TAB4",#N/A,TRUE,"GENERAL";"TAB5",#N/A,TRUE,"GENERAL"}</definedName>
    <definedName name="___M14" localSheetId="13">#REF!</definedName>
    <definedName name="___M14" localSheetId="8">#REF!</definedName>
    <definedName name="___M14" localSheetId="4">#REF!</definedName>
    <definedName name="___M14">#REF!</definedName>
    <definedName name="___m3" localSheetId="8" hidden="1">{"via1",#N/A,TRUE,"general";"via2",#N/A,TRUE,"general";"via3",#N/A,TRUE,"general"}</definedName>
    <definedName name="___m3" localSheetId="4" hidden="1">{"via1",#N/A,TRUE,"general";"via2",#N/A,TRUE,"general";"via3",#N/A,TRUE,"general"}</definedName>
    <definedName name="___m3" hidden="1">{"via1",#N/A,TRUE,"general";"via2",#N/A,TRUE,"general";"via3",#N/A,TRUE,"general"}</definedName>
    <definedName name="___m4" localSheetId="8" hidden="1">{"TAB1",#N/A,TRUE,"GENERAL";"TAB2",#N/A,TRUE,"GENERAL";"TAB3",#N/A,TRUE,"GENERAL";"TAB4",#N/A,TRUE,"GENERAL";"TAB5",#N/A,TRUE,"GENERAL"}</definedName>
    <definedName name="___m4" localSheetId="4" hidden="1">{"TAB1",#N/A,TRUE,"GENERAL";"TAB2",#N/A,TRUE,"GENERAL";"TAB3",#N/A,TRUE,"GENERAL";"TAB4",#N/A,TRUE,"GENERAL";"TAB5",#N/A,TRUE,"GENERAL"}</definedName>
    <definedName name="___m4" hidden="1">{"TAB1",#N/A,TRUE,"GENERAL";"TAB2",#N/A,TRUE,"GENERAL";"TAB3",#N/A,TRUE,"GENERAL";"TAB4",#N/A,TRUE,"GENERAL";"TAB5",#N/A,TRUE,"GENERAL"}</definedName>
    <definedName name="___m5" localSheetId="8" hidden="1">{"via1",#N/A,TRUE,"general";"via2",#N/A,TRUE,"general";"via3",#N/A,TRUE,"general"}</definedName>
    <definedName name="___m5" localSheetId="4" hidden="1">{"via1",#N/A,TRUE,"general";"via2",#N/A,TRUE,"general";"via3",#N/A,TRUE,"general"}</definedName>
    <definedName name="___m5" hidden="1">{"via1",#N/A,TRUE,"general";"via2",#N/A,TRUE,"general";"via3",#N/A,TRUE,"general"}</definedName>
    <definedName name="___m6" localSheetId="8" hidden="1">{"TAB1",#N/A,TRUE,"GENERAL";"TAB2",#N/A,TRUE,"GENERAL";"TAB3",#N/A,TRUE,"GENERAL";"TAB4",#N/A,TRUE,"GENERAL";"TAB5",#N/A,TRUE,"GENERAL"}</definedName>
    <definedName name="___m6" localSheetId="4" hidden="1">{"TAB1",#N/A,TRUE,"GENERAL";"TAB2",#N/A,TRUE,"GENERAL";"TAB3",#N/A,TRUE,"GENERAL";"TAB4",#N/A,TRUE,"GENERAL";"TAB5",#N/A,TRUE,"GENERAL"}</definedName>
    <definedName name="___m6" hidden="1">{"TAB1",#N/A,TRUE,"GENERAL";"TAB2",#N/A,TRUE,"GENERAL";"TAB3",#N/A,TRUE,"GENERAL";"TAB4",#N/A,TRUE,"GENERAL";"TAB5",#N/A,TRUE,"GENERAL"}</definedName>
    <definedName name="___m7" localSheetId="8" hidden="1">{"TAB1",#N/A,TRUE,"GENERAL";"TAB2",#N/A,TRUE,"GENERAL";"TAB3",#N/A,TRUE,"GENERAL";"TAB4",#N/A,TRUE,"GENERAL";"TAB5",#N/A,TRUE,"GENERAL"}</definedName>
    <definedName name="___m7" localSheetId="4" hidden="1">{"TAB1",#N/A,TRUE,"GENERAL";"TAB2",#N/A,TRUE,"GENERAL";"TAB3",#N/A,TRUE,"GENERAL";"TAB4",#N/A,TRUE,"GENERAL";"TAB5",#N/A,TRUE,"GENERAL"}</definedName>
    <definedName name="___m7" hidden="1">{"TAB1",#N/A,TRUE,"GENERAL";"TAB2",#N/A,TRUE,"GENERAL";"TAB3",#N/A,TRUE,"GENERAL";"TAB4",#N/A,TRUE,"GENERAL";"TAB5",#N/A,TRUE,"GENERAL"}</definedName>
    <definedName name="___m8" localSheetId="8" hidden="1">{"via1",#N/A,TRUE,"general";"via2",#N/A,TRUE,"general";"via3",#N/A,TRUE,"general"}</definedName>
    <definedName name="___m8" localSheetId="4" hidden="1">{"via1",#N/A,TRUE,"general";"via2",#N/A,TRUE,"general";"via3",#N/A,TRUE,"general"}</definedName>
    <definedName name="___m8" hidden="1">{"via1",#N/A,TRUE,"general";"via2",#N/A,TRUE,"general";"via3",#N/A,TRUE,"general"}</definedName>
    <definedName name="___m9" localSheetId="8" hidden="1">{"via1",#N/A,TRUE,"general";"via2",#N/A,TRUE,"general";"via3",#N/A,TRUE,"general"}</definedName>
    <definedName name="___m9" localSheetId="4" hidden="1">{"via1",#N/A,TRUE,"general";"via2",#N/A,TRUE,"general";"via3",#N/A,TRUE,"general"}</definedName>
    <definedName name="___m9" hidden="1">{"via1",#N/A,TRUE,"general";"via2",#N/A,TRUE,"general";"via3",#N/A,TRUE,"general"}</definedName>
    <definedName name="___MA2" localSheetId="13">#REF!</definedName>
    <definedName name="___MA2" localSheetId="8">#REF!</definedName>
    <definedName name="___MA2" localSheetId="4">#REF!</definedName>
    <definedName name="___MA2">#REF!</definedName>
    <definedName name="___MAT1" localSheetId="13">#REF!</definedName>
    <definedName name="___MAT1" localSheetId="8">#REF!</definedName>
    <definedName name="___MAT1" localSheetId="4">#REF!</definedName>
    <definedName name="___MAT1">#REF!</definedName>
    <definedName name="___MAT10" localSheetId="13">#REF!</definedName>
    <definedName name="___MAT10" localSheetId="8">#REF!</definedName>
    <definedName name="___MAT10" localSheetId="4">#REF!</definedName>
    <definedName name="___MAT10">#REF!</definedName>
    <definedName name="___MAT100" localSheetId="13">#REF!</definedName>
    <definedName name="___MAT100" localSheetId="8">#REF!</definedName>
    <definedName name="___MAT100" localSheetId="4">#REF!</definedName>
    <definedName name="___MAT100">#REF!</definedName>
    <definedName name="___MAT101" localSheetId="13">#REF!</definedName>
    <definedName name="___MAT101" localSheetId="8">#REF!</definedName>
    <definedName name="___MAT101" localSheetId="4">#REF!</definedName>
    <definedName name="___MAT101">#REF!</definedName>
    <definedName name="___MAT102" localSheetId="13">#REF!</definedName>
    <definedName name="___MAT102" localSheetId="8">#REF!</definedName>
    <definedName name="___MAT102" localSheetId="4">#REF!</definedName>
    <definedName name="___MAT102">#REF!</definedName>
    <definedName name="___MAT103" localSheetId="13">#REF!</definedName>
    <definedName name="___MAT103" localSheetId="8">#REF!</definedName>
    <definedName name="___MAT103" localSheetId="4">#REF!</definedName>
    <definedName name="___MAT103">#REF!</definedName>
    <definedName name="___MAT104" localSheetId="13">#REF!</definedName>
    <definedName name="___MAT104" localSheetId="8">#REF!</definedName>
    <definedName name="___MAT104" localSheetId="4">#REF!</definedName>
    <definedName name="___MAT104">#REF!</definedName>
    <definedName name="___MAT105" localSheetId="13">#REF!</definedName>
    <definedName name="___MAT105" localSheetId="8">#REF!</definedName>
    <definedName name="___MAT105" localSheetId="4">#REF!</definedName>
    <definedName name="___MAT105">#REF!</definedName>
    <definedName name="___MAT106" localSheetId="13">#REF!</definedName>
    <definedName name="___MAT106" localSheetId="8">#REF!</definedName>
    <definedName name="___MAT106" localSheetId="4">#REF!</definedName>
    <definedName name="___MAT106">#REF!</definedName>
    <definedName name="___MAT107" localSheetId="13">#REF!</definedName>
    <definedName name="___MAT107" localSheetId="8">#REF!</definedName>
    <definedName name="___MAT107" localSheetId="4">#REF!</definedName>
    <definedName name="___MAT107">#REF!</definedName>
    <definedName name="___MAT108" localSheetId="13">#REF!</definedName>
    <definedName name="___MAT108" localSheetId="8">#REF!</definedName>
    <definedName name="___MAT108" localSheetId="4">#REF!</definedName>
    <definedName name="___MAT108">#REF!</definedName>
    <definedName name="___MAT109" localSheetId="13">#REF!</definedName>
    <definedName name="___MAT109" localSheetId="8">#REF!</definedName>
    <definedName name="___MAT109" localSheetId="4">#REF!</definedName>
    <definedName name="___MAT109">#REF!</definedName>
    <definedName name="___MAT11" localSheetId="13">#REF!</definedName>
    <definedName name="___MAT11" localSheetId="8">#REF!</definedName>
    <definedName name="___MAT11" localSheetId="4">#REF!</definedName>
    <definedName name="___MAT11">#REF!</definedName>
    <definedName name="___MAT110" localSheetId="13">#REF!</definedName>
    <definedName name="___MAT110" localSheetId="8">#REF!</definedName>
    <definedName name="___MAT110" localSheetId="4">#REF!</definedName>
    <definedName name="___MAT110">#REF!</definedName>
    <definedName name="___MAT111" localSheetId="13">#REF!</definedName>
    <definedName name="___MAT111" localSheetId="8">#REF!</definedName>
    <definedName name="___MAT111" localSheetId="4">#REF!</definedName>
    <definedName name="___MAT111">#REF!</definedName>
    <definedName name="___MAT1111" localSheetId="13">#REF!</definedName>
    <definedName name="___MAT1111" localSheetId="8">#REF!</definedName>
    <definedName name="___MAT1111" localSheetId="4">#REF!</definedName>
    <definedName name="___MAT1111">#REF!</definedName>
    <definedName name="___MAT112" localSheetId="13">#REF!</definedName>
    <definedName name="___MAT112" localSheetId="8">#REF!</definedName>
    <definedName name="___MAT112" localSheetId="4">#REF!</definedName>
    <definedName name="___MAT112">#REF!</definedName>
    <definedName name="___MAT113" localSheetId="13">#REF!</definedName>
    <definedName name="___MAT113" localSheetId="8">#REF!</definedName>
    <definedName name="___MAT113" localSheetId="4">#REF!</definedName>
    <definedName name="___MAT113">#REF!</definedName>
    <definedName name="___MAT114" localSheetId="13">#REF!</definedName>
    <definedName name="___MAT114" localSheetId="8">#REF!</definedName>
    <definedName name="___MAT114" localSheetId="4">#REF!</definedName>
    <definedName name="___MAT114">#REF!</definedName>
    <definedName name="___MAT115" localSheetId="13">#REF!</definedName>
    <definedName name="___MAT115" localSheetId="8">#REF!</definedName>
    <definedName name="___MAT115" localSheetId="4">#REF!</definedName>
    <definedName name="___MAT115">#REF!</definedName>
    <definedName name="___MAT116" localSheetId="13">#REF!</definedName>
    <definedName name="___MAT116" localSheetId="8">#REF!</definedName>
    <definedName name="___MAT116" localSheetId="4">#REF!</definedName>
    <definedName name="___MAT116">#REF!</definedName>
    <definedName name="___MAT117" localSheetId="13">#REF!</definedName>
    <definedName name="___MAT117" localSheetId="8">#REF!</definedName>
    <definedName name="___MAT117" localSheetId="4">#REF!</definedName>
    <definedName name="___MAT117">#REF!</definedName>
    <definedName name="___MAT118" localSheetId="13">#REF!</definedName>
    <definedName name="___MAT118" localSheetId="8">#REF!</definedName>
    <definedName name="___MAT118" localSheetId="4">#REF!</definedName>
    <definedName name="___MAT118">#REF!</definedName>
    <definedName name="___MAT119" localSheetId="13">#REF!</definedName>
    <definedName name="___MAT119" localSheetId="8">#REF!</definedName>
    <definedName name="___MAT119" localSheetId="4">#REF!</definedName>
    <definedName name="___MAT119">#REF!</definedName>
    <definedName name="___MAT12" localSheetId="13">#REF!</definedName>
    <definedName name="___MAT12" localSheetId="8">#REF!</definedName>
    <definedName name="___MAT12" localSheetId="4">#REF!</definedName>
    <definedName name="___MAT12">#REF!</definedName>
    <definedName name="___MAT120" localSheetId="13">#REF!</definedName>
    <definedName name="___MAT120" localSheetId="8">#REF!</definedName>
    <definedName name="___MAT120" localSheetId="4">#REF!</definedName>
    <definedName name="___MAT120">#REF!</definedName>
    <definedName name="___MAT121" localSheetId="13">#REF!</definedName>
    <definedName name="___MAT121" localSheetId="8">#REF!</definedName>
    <definedName name="___MAT121" localSheetId="4">#REF!</definedName>
    <definedName name="___MAT121">#REF!</definedName>
    <definedName name="___MAT122" localSheetId="13">#REF!</definedName>
    <definedName name="___MAT122" localSheetId="8">#REF!</definedName>
    <definedName name="___MAT122" localSheetId="4">#REF!</definedName>
    <definedName name="___MAT122">#REF!</definedName>
    <definedName name="___MAT123" localSheetId="13">#REF!</definedName>
    <definedName name="___MAT123" localSheetId="8">#REF!</definedName>
    <definedName name="___MAT123" localSheetId="4">#REF!</definedName>
    <definedName name="___MAT123">#REF!</definedName>
    <definedName name="___MAT124" localSheetId="13">#REF!</definedName>
    <definedName name="___MAT124" localSheetId="8">#REF!</definedName>
    <definedName name="___MAT124" localSheetId="4">#REF!</definedName>
    <definedName name="___MAT124">#REF!</definedName>
    <definedName name="___MAT125" localSheetId="13">#REF!</definedName>
    <definedName name="___MAT125" localSheetId="8">#REF!</definedName>
    <definedName name="___MAT125" localSheetId="4">#REF!</definedName>
    <definedName name="___MAT125">#REF!</definedName>
    <definedName name="___MAT126" localSheetId="13">#REF!</definedName>
    <definedName name="___MAT126" localSheetId="8">#REF!</definedName>
    <definedName name="___MAT126" localSheetId="4">#REF!</definedName>
    <definedName name="___MAT126">#REF!</definedName>
    <definedName name="___MAT127" localSheetId="13">#REF!</definedName>
    <definedName name="___MAT127" localSheetId="8">#REF!</definedName>
    <definedName name="___MAT127" localSheetId="4">#REF!</definedName>
    <definedName name="___MAT127">#REF!</definedName>
    <definedName name="___MAT128" localSheetId="13">#REF!</definedName>
    <definedName name="___MAT128" localSheetId="8">#REF!</definedName>
    <definedName name="___MAT128" localSheetId="4">#REF!</definedName>
    <definedName name="___MAT128">#REF!</definedName>
    <definedName name="___MAT129" localSheetId="13">#REF!</definedName>
    <definedName name="___MAT129" localSheetId="8">#REF!</definedName>
    <definedName name="___MAT129" localSheetId="4">#REF!</definedName>
    <definedName name="___MAT129">#REF!</definedName>
    <definedName name="___MAT13" localSheetId="13">#REF!</definedName>
    <definedName name="___MAT13" localSheetId="8">#REF!</definedName>
    <definedName name="___MAT13" localSheetId="4">#REF!</definedName>
    <definedName name="___MAT13">#REF!</definedName>
    <definedName name="___MAT130" localSheetId="13">#REF!</definedName>
    <definedName name="___MAT130" localSheetId="8">#REF!</definedName>
    <definedName name="___MAT130" localSheetId="4">#REF!</definedName>
    <definedName name="___MAT130">#REF!</definedName>
    <definedName name="___MAT131" localSheetId="13">#REF!</definedName>
    <definedName name="___MAT131" localSheetId="8">#REF!</definedName>
    <definedName name="___MAT131" localSheetId="4">#REF!</definedName>
    <definedName name="___MAT131">#REF!</definedName>
    <definedName name="___MAT132" localSheetId="13">#REF!</definedName>
    <definedName name="___MAT132" localSheetId="8">#REF!</definedName>
    <definedName name="___MAT132" localSheetId="4">#REF!</definedName>
    <definedName name="___MAT132">#REF!</definedName>
    <definedName name="___MAT133" localSheetId="13">#REF!</definedName>
    <definedName name="___MAT133" localSheetId="8">#REF!</definedName>
    <definedName name="___MAT133" localSheetId="4">#REF!</definedName>
    <definedName name="___MAT133">#REF!</definedName>
    <definedName name="___MAT134" localSheetId="13">#REF!</definedName>
    <definedName name="___MAT134" localSheetId="8">#REF!</definedName>
    <definedName name="___MAT134" localSheetId="4">#REF!</definedName>
    <definedName name="___MAT134">#REF!</definedName>
    <definedName name="___MAT135" localSheetId="13">#REF!</definedName>
    <definedName name="___MAT135" localSheetId="8">#REF!</definedName>
    <definedName name="___MAT135" localSheetId="4">#REF!</definedName>
    <definedName name="___MAT135">#REF!</definedName>
    <definedName name="___MAT136" localSheetId="13">#REF!</definedName>
    <definedName name="___MAT136" localSheetId="8">#REF!</definedName>
    <definedName name="___MAT136" localSheetId="4">#REF!</definedName>
    <definedName name="___MAT136">#REF!</definedName>
    <definedName name="___MAT137" localSheetId="13">#REF!</definedName>
    <definedName name="___MAT137" localSheetId="8">#REF!</definedName>
    <definedName name="___MAT137" localSheetId="4">#REF!</definedName>
    <definedName name="___MAT137">#REF!</definedName>
    <definedName name="___MAT138" localSheetId="13">#REF!</definedName>
    <definedName name="___MAT138" localSheetId="8">#REF!</definedName>
    <definedName name="___MAT138" localSheetId="4">#REF!</definedName>
    <definedName name="___MAT138">#REF!</definedName>
    <definedName name="___MAT139" localSheetId="13">#REF!</definedName>
    <definedName name="___MAT139" localSheetId="8">#REF!</definedName>
    <definedName name="___MAT139" localSheetId="4">#REF!</definedName>
    <definedName name="___MAT139">#REF!</definedName>
    <definedName name="___MAT14" localSheetId="13">#REF!</definedName>
    <definedName name="___MAT14" localSheetId="8">#REF!</definedName>
    <definedName name="___MAT14" localSheetId="4">#REF!</definedName>
    <definedName name="___MAT14">#REF!</definedName>
    <definedName name="___MAT140" localSheetId="13">#REF!</definedName>
    <definedName name="___MAT140" localSheetId="8">#REF!</definedName>
    <definedName name="___MAT140" localSheetId="4">#REF!</definedName>
    <definedName name="___MAT140">#REF!</definedName>
    <definedName name="___MAT141" localSheetId="13">#REF!</definedName>
    <definedName name="___MAT141" localSheetId="8">#REF!</definedName>
    <definedName name="___MAT141" localSheetId="4">#REF!</definedName>
    <definedName name="___MAT141">#REF!</definedName>
    <definedName name="___MAT142" localSheetId="13">#REF!</definedName>
    <definedName name="___MAT142" localSheetId="8">#REF!</definedName>
    <definedName name="___MAT142" localSheetId="4">#REF!</definedName>
    <definedName name="___MAT142">#REF!</definedName>
    <definedName name="___MAT143" localSheetId="13">#REF!</definedName>
    <definedName name="___MAT143" localSheetId="8">#REF!</definedName>
    <definedName name="___MAT143" localSheetId="4">#REF!</definedName>
    <definedName name="___MAT143">#REF!</definedName>
    <definedName name="___MAT144" localSheetId="13">#REF!</definedName>
    <definedName name="___MAT144" localSheetId="8">#REF!</definedName>
    <definedName name="___MAT144" localSheetId="4">#REF!</definedName>
    <definedName name="___MAT144">#REF!</definedName>
    <definedName name="___MAT145" localSheetId="13">#REF!</definedName>
    <definedName name="___MAT145" localSheetId="8">#REF!</definedName>
    <definedName name="___MAT145" localSheetId="4">#REF!</definedName>
    <definedName name="___MAT145">#REF!</definedName>
    <definedName name="___MAT146" localSheetId="13">#REF!</definedName>
    <definedName name="___MAT146" localSheetId="8">#REF!</definedName>
    <definedName name="___MAT146" localSheetId="4">#REF!</definedName>
    <definedName name="___MAT146">#REF!</definedName>
    <definedName name="___MAT147" localSheetId="13">#REF!</definedName>
    <definedName name="___MAT147" localSheetId="8">#REF!</definedName>
    <definedName name="___MAT147" localSheetId="4">#REF!</definedName>
    <definedName name="___MAT147">#REF!</definedName>
    <definedName name="___MAT148" localSheetId="13">#REF!</definedName>
    <definedName name="___MAT148" localSheetId="8">#REF!</definedName>
    <definedName name="___MAT148" localSheetId="4">#REF!</definedName>
    <definedName name="___MAT148">#REF!</definedName>
    <definedName name="___MAT149" localSheetId="13">#REF!</definedName>
    <definedName name="___MAT149" localSheetId="8">#REF!</definedName>
    <definedName name="___MAT149" localSheetId="4">#REF!</definedName>
    <definedName name="___MAT149">#REF!</definedName>
    <definedName name="___MAT15" localSheetId="13">#REF!</definedName>
    <definedName name="___MAT15" localSheetId="8">#REF!</definedName>
    <definedName name="___MAT15" localSheetId="4">#REF!</definedName>
    <definedName name="___MAT15">#REF!</definedName>
    <definedName name="___MAT150" localSheetId="13">#REF!</definedName>
    <definedName name="___MAT150" localSheetId="8">#REF!</definedName>
    <definedName name="___MAT150" localSheetId="4">#REF!</definedName>
    <definedName name="___MAT150">#REF!</definedName>
    <definedName name="___MAT151" localSheetId="13">#REF!</definedName>
    <definedName name="___MAT151" localSheetId="8">#REF!</definedName>
    <definedName name="___MAT151" localSheetId="4">#REF!</definedName>
    <definedName name="___MAT151">#REF!</definedName>
    <definedName name="___MAT152" localSheetId="13">#REF!</definedName>
    <definedName name="___MAT152" localSheetId="8">#REF!</definedName>
    <definedName name="___MAT152" localSheetId="4">#REF!</definedName>
    <definedName name="___MAT152">#REF!</definedName>
    <definedName name="___MAT153" localSheetId="13">#REF!</definedName>
    <definedName name="___MAT153" localSheetId="8">#REF!</definedName>
    <definedName name="___MAT153" localSheetId="4">#REF!</definedName>
    <definedName name="___MAT153">#REF!</definedName>
    <definedName name="___MAT154" localSheetId="13">#REF!</definedName>
    <definedName name="___MAT154" localSheetId="8">#REF!</definedName>
    <definedName name="___MAT154" localSheetId="4">#REF!</definedName>
    <definedName name="___MAT154">#REF!</definedName>
    <definedName name="___MAT155" localSheetId="13">#REF!</definedName>
    <definedName name="___MAT155" localSheetId="8">#REF!</definedName>
    <definedName name="___MAT155" localSheetId="4">#REF!</definedName>
    <definedName name="___MAT155">#REF!</definedName>
    <definedName name="___MAT156" localSheetId="13">#REF!</definedName>
    <definedName name="___MAT156" localSheetId="8">#REF!</definedName>
    <definedName name="___MAT156" localSheetId="4">#REF!</definedName>
    <definedName name="___MAT156">#REF!</definedName>
    <definedName name="___MAT157" localSheetId="13">#REF!</definedName>
    <definedName name="___MAT157" localSheetId="8">#REF!</definedName>
    <definedName name="___MAT157" localSheetId="4">#REF!</definedName>
    <definedName name="___MAT157">#REF!</definedName>
    <definedName name="___MAT158" localSheetId="13">#REF!</definedName>
    <definedName name="___MAT158" localSheetId="8">#REF!</definedName>
    <definedName name="___MAT158" localSheetId="4">#REF!</definedName>
    <definedName name="___MAT158">#REF!</definedName>
    <definedName name="___MAT159" localSheetId="13">#REF!</definedName>
    <definedName name="___MAT159" localSheetId="8">#REF!</definedName>
    <definedName name="___MAT159" localSheetId="4">#REF!</definedName>
    <definedName name="___MAT159">#REF!</definedName>
    <definedName name="___MAT16" localSheetId="13">#REF!</definedName>
    <definedName name="___MAT16" localSheetId="8">#REF!</definedName>
    <definedName name="___MAT16" localSheetId="4">#REF!</definedName>
    <definedName name="___MAT16">#REF!</definedName>
    <definedName name="___MAT160" localSheetId="13">#REF!</definedName>
    <definedName name="___MAT160" localSheetId="8">#REF!</definedName>
    <definedName name="___MAT160" localSheetId="4">#REF!</definedName>
    <definedName name="___MAT160">#REF!</definedName>
    <definedName name="___MAT161" localSheetId="13">#REF!</definedName>
    <definedName name="___MAT161" localSheetId="8">#REF!</definedName>
    <definedName name="___MAT161" localSheetId="4">#REF!</definedName>
    <definedName name="___MAT161">#REF!</definedName>
    <definedName name="___MAT162" localSheetId="13">#REF!</definedName>
    <definedName name="___MAT162" localSheetId="8">#REF!</definedName>
    <definedName name="___MAT162" localSheetId="4">#REF!</definedName>
    <definedName name="___MAT162">#REF!</definedName>
    <definedName name="___MAT163" localSheetId="13">#REF!</definedName>
    <definedName name="___MAT163" localSheetId="8">#REF!</definedName>
    <definedName name="___MAT163" localSheetId="4">#REF!</definedName>
    <definedName name="___MAT163">#REF!</definedName>
    <definedName name="___MAT164" localSheetId="13">#REF!</definedName>
    <definedName name="___MAT164" localSheetId="8">#REF!</definedName>
    <definedName name="___MAT164" localSheetId="4">#REF!</definedName>
    <definedName name="___MAT164">#REF!</definedName>
    <definedName name="___MAT165" localSheetId="13">#REF!</definedName>
    <definedName name="___MAT165" localSheetId="8">#REF!</definedName>
    <definedName name="___MAT165" localSheetId="4">#REF!</definedName>
    <definedName name="___MAT165">#REF!</definedName>
    <definedName name="___MAT166" localSheetId="13">#REF!</definedName>
    <definedName name="___MAT166" localSheetId="8">#REF!</definedName>
    <definedName name="___MAT166" localSheetId="4">#REF!</definedName>
    <definedName name="___MAT166">#REF!</definedName>
    <definedName name="___MAT17" localSheetId="13">#REF!</definedName>
    <definedName name="___MAT17" localSheetId="8">#REF!</definedName>
    <definedName name="___MAT17" localSheetId="4">#REF!</definedName>
    <definedName name="___MAT17">#REF!</definedName>
    <definedName name="___MAT170" localSheetId="13">#REF!</definedName>
    <definedName name="___MAT170" localSheetId="8">#REF!</definedName>
    <definedName name="___MAT170" localSheetId="4">#REF!</definedName>
    <definedName name="___MAT170">#REF!</definedName>
    <definedName name="___MAT171" localSheetId="13">#REF!</definedName>
    <definedName name="___MAT171" localSheetId="8">#REF!</definedName>
    <definedName name="___MAT171" localSheetId="4">#REF!</definedName>
    <definedName name="___MAT171">#REF!</definedName>
    <definedName name="___MAT18" localSheetId="13">#REF!</definedName>
    <definedName name="___MAT18" localSheetId="8">#REF!</definedName>
    <definedName name="___MAT18" localSheetId="4">#REF!</definedName>
    <definedName name="___MAT18">#REF!</definedName>
    <definedName name="___MAT19" localSheetId="13">#REF!</definedName>
    <definedName name="___MAT19" localSheetId="8">#REF!</definedName>
    <definedName name="___MAT19" localSheetId="4">#REF!</definedName>
    <definedName name="___MAT19">#REF!</definedName>
    <definedName name="___MAT2" localSheetId="13">#REF!</definedName>
    <definedName name="___MAT2" localSheetId="8">#REF!</definedName>
    <definedName name="___MAT2" localSheetId="4">#REF!</definedName>
    <definedName name="___MAT2">#REF!</definedName>
    <definedName name="___MAT20" localSheetId="13">#REF!</definedName>
    <definedName name="___MAT20" localSheetId="8">#REF!</definedName>
    <definedName name="___MAT20" localSheetId="4">#REF!</definedName>
    <definedName name="___MAT20">#REF!</definedName>
    <definedName name="___MAT21" localSheetId="13">#REF!</definedName>
    <definedName name="___MAT21" localSheetId="8">#REF!</definedName>
    <definedName name="___MAT21" localSheetId="4">#REF!</definedName>
    <definedName name="___MAT21">#REF!</definedName>
    <definedName name="___MAT22" localSheetId="13">#REF!</definedName>
    <definedName name="___MAT22" localSheetId="8">#REF!</definedName>
    <definedName name="___MAT22" localSheetId="4">#REF!</definedName>
    <definedName name="___MAT22">#REF!</definedName>
    <definedName name="___MAT23" localSheetId="13">#REF!</definedName>
    <definedName name="___MAT23" localSheetId="8">#REF!</definedName>
    <definedName name="___MAT23" localSheetId="4">#REF!</definedName>
    <definedName name="___MAT23">#REF!</definedName>
    <definedName name="___MAT24" localSheetId="13">#REF!</definedName>
    <definedName name="___MAT24" localSheetId="8">#REF!</definedName>
    <definedName name="___MAT24" localSheetId="4">#REF!</definedName>
    <definedName name="___MAT24">#REF!</definedName>
    <definedName name="___MAT25" localSheetId="13">#REF!</definedName>
    <definedName name="___MAT25" localSheetId="8">#REF!</definedName>
    <definedName name="___MAT25" localSheetId="4">#REF!</definedName>
    <definedName name="___MAT25">#REF!</definedName>
    <definedName name="___MAT26" localSheetId="13">#REF!</definedName>
    <definedName name="___MAT26" localSheetId="8">#REF!</definedName>
    <definedName name="___MAT26" localSheetId="4">#REF!</definedName>
    <definedName name="___MAT26">#REF!</definedName>
    <definedName name="___MAT27" localSheetId="13">#REF!</definedName>
    <definedName name="___MAT27" localSheetId="8">#REF!</definedName>
    <definedName name="___MAT27" localSheetId="4">#REF!</definedName>
    <definedName name="___MAT27">#REF!</definedName>
    <definedName name="___MAT28" localSheetId="13">#REF!</definedName>
    <definedName name="___MAT28" localSheetId="8">#REF!</definedName>
    <definedName name="___MAT28" localSheetId="4">#REF!</definedName>
    <definedName name="___MAT28">#REF!</definedName>
    <definedName name="___MAT29" localSheetId="13">#REF!</definedName>
    <definedName name="___MAT29" localSheetId="8">#REF!</definedName>
    <definedName name="___MAT29" localSheetId="4">#REF!</definedName>
    <definedName name="___MAT29">#REF!</definedName>
    <definedName name="___MAT3" localSheetId="13">#REF!</definedName>
    <definedName name="___MAT3" localSheetId="8">#REF!</definedName>
    <definedName name="___MAT3" localSheetId="4">#REF!</definedName>
    <definedName name="___MAT3">#REF!</definedName>
    <definedName name="___MAT30" localSheetId="13">#REF!</definedName>
    <definedName name="___MAT30" localSheetId="8">#REF!</definedName>
    <definedName name="___MAT30" localSheetId="4">#REF!</definedName>
    <definedName name="___MAT30">#REF!</definedName>
    <definedName name="___MAT31" localSheetId="13">#REF!</definedName>
    <definedName name="___MAT31" localSheetId="8">#REF!</definedName>
    <definedName name="___MAT31" localSheetId="4">#REF!</definedName>
    <definedName name="___MAT31">#REF!</definedName>
    <definedName name="___MAT32" localSheetId="13">#REF!</definedName>
    <definedName name="___MAT32" localSheetId="8">#REF!</definedName>
    <definedName name="___MAT32" localSheetId="4">#REF!</definedName>
    <definedName name="___MAT32">#REF!</definedName>
    <definedName name="___MAT33" localSheetId="13">#REF!</definedName>
    <definedName name="___MAT33" localSheetId="8">#REF!</definedName>
    <definedName name="___MAT33" localSheetId="4">#REF!</definedName>
    <definedName name="___MAT33">#REF!</definedName>
    <definedName name="___MAT34" localSheetId="13">#REF!</definedName>
    <definedName name="___MAT34" localSheetId="8">#REF!</definedName>
    <definedName name="___MAT34" localSheetId="4">#REF!</definedName>
    <definedName name="___MAT34">#REF!</definedName>
    <definedName name="___MAT35" localSheetId="13">#REF!</definedName>
    <definedName name="___MAT35" localSheetId="8">#REF!</definedName>
    <definedName name="___MAT35" localSheetId="4">#REF!</definedName>
    <definedName name="___MAT35">#REF!</definedName>
    <definedName name="___MAT36" localSheetId="13">#REF!</definedName>
    <definedName name="___MAT36" localSheetId="8">#REF!</definedName>
    <definedName name="___MAT36" localSheetId="4">#REF!</definedName>
    <definedName name="___MAT36">#REF!</definedName>
    <definedName name="___MAT37" localSheetId="13">#REF!</definedName>
    <definedName name="___MAT37" localSheetId="8">#REF!</definedName>
    <definedName name="___MAT37" localSheetId="4">#REF!</definedName>
    <definedName name="___MAT37">#REF!</definedName>
    <definedName name="___MAT38" localSheetId="13">#REF!</definedName>
    <definedName name="___MAT38" localSheetId="8">#REF!</definedName>
    <definedName name="___MAT38" localSheetId="4">#REF!</definedName>
    <definedName name="___MAT38">#REF!</definedName>
    <definedName name="___MAT39" localSheetId="13">#REF!</definedName>
    <definedName name="___MAT39" localSheetId="8">#REF!</definedName>
    <definedName name="___MAT39" localSheetId="4">#REF!</definedName>
    <definedName name="___MAT39">#REF!</definedName>
    <definedName name="___MAT4" localSheetId="13">#REF!</definedName>
    <definedName name="___MAT4" localSheetId="8">#REF!</definedName>
    <definedName name="___MAT4" localSheetId="4">#REF!</definedName>
    <definedName name="___MAT4">#REF!</definedName>
    <definedName name="___MAT40" localSheetId="13">#REF!</definedName>
    <definedName name="___MAT40" localSheetId="8">#REF!</definedName>
    <definedName name="___MAT40" localSheetId="4">#REF!</definedName>
    <definedName name="___MAT40">#REF!</definedName>
    <definedName name="___MAT41" localSheetId="13">#REF!</definedName>
    <definedName name="___MAT41" localSheetId="8">#REF!</definedName>
    <definedName name="___MAT41" localSheetId="4">#REF!</definedName>
    <definedName name="___MAT41">#REF!</definedName>
    <definedName name="___MAT42" localSheetId="13">#REF!</definedName>
    <definedName name="___MAT42" localSheetId="8">#REF!</definedName>
    <definedName name="___MAT42" localSheetId="4">#REF!</definedName>
    <definedName name="___MAT42">#REF!</definedName>
    <definedName name="___MAT43" localSheetId="13">#REF!</definedName>
    <definedName name="___MAT43" localSheetId="8">#REF!</definedName>
    <definedName name="___MAT43" localSheetId="4">#REF!</definedName>
    <definedName name="___MAT43">#REF!</definedName>
    <definedName name="___MAT44" localSheetId="13">#REF!</definedName>
    <definedName name="___MAT44" localSheetId="8">#REF!</definedName>
    <definedName name="___MAT44" localSheetId="4">#REF!</definedName>
    <definedName name="___MAT44">#REF!</definedName>
    <definedName name="___MAT45" localSheetId="13">#REF!</definedName>
    <definedName name="___MAT45" localSheetId="8">#REF!</definedName>
    <definedName name="___MAT45" localSheetId="4">#REF!</definedName>
    <definedName name="___MAT45">#REF!</definedName>
    <definedName name="___MAT46" localSheetId="13">#REF!</definedName>
    <definedName name="___MAT46" localSheetId="8">#REF!</definedName>
    <definedName name="___MAT46" localSheetId="4">#REF!</definedName>
    <definedName name="___MAT46">#REF!</definedName>
    <definedName name="___MAT47" localSheetId="13">#REF!</definedName>
    <definedName name="___MAT47" localSheetId="8">#REF!</definedName>
    <definedName name="___MAT47" localSheetId="4">#REF!</definedName>
    <definedName name="___MAT47">#REF!</definedName>
    <definedName name="___MAT48" localSheetId="13">#REF!</definedName>
    <definedName name="___MAT48" localSheetId="8">#REF!</definedName>
    <definedName name="___MAT48" localSheetId="4">#REF!</definedName>
    <definedName name="___MAT48">#REF!</definedName>
    <definedName name="___MAT49" localSheetId="13">#REF!</definedName>
    <definedName name="___MAT49" localSheetId="8">#REF!</definedName>
    <definedName name="___MAT49" localSheetId="4">#REF!</definedName>
    <definedName name="___MAT49">#REF!</definedName>
    <definedName name="___MAT5" localSheetId="13">#REF!</definedName>
    <definedName name="___MAT5" localSheetId="8">#REF!</definedName>
    <definedName name="___MAT5" localSheetId="4">#REF!</definedName>
    <definedName name="___MAT5">#REF!</definedName>
    <definedName name="___MAT50" localSheetId="13">#REF!</definedName>
    <definedName name="___MAT50" localSheetId="8">#REF!</definedName>
    <definedName name="___MAT50" localSheetId="4">#REF!</definedName>
    <definedName name="___MAT50">#REF!</definedName>
    <definedName name="___MAT51" localSheetId="13">#REF!</definedName>
    <definedName name="___MAT51" localSheetId="8">#REF!</definedName>
    <definedName name="___MAT51" localSheetId="4">#REF!</definedName>
    <definedName name="___MAT51">#REF!</definedName>
    <definedName name="___MAT52" localSheetId="13">#REF!</definedName>
    <definedName name="___MAT52" localSheetId="8">#REF!</definedName>
    <definedName name="___MAT52" localSheetId="4">#REF!</definedName>
    <definedName name="___MAT52">#REF!</definedName>
    <definedName name="___MAT53" localSheetId="13">#REF!</definedName>
    <definedName name="___MAT53" localSheetId="8">#REF!</definedName>
    <definedName name="___MAT53" localSheetId="4">#REF!</definedName>
    <definedName name="___MAT53">#REF!</definedName>
    <definedName name="___MAT54" localSheetId="13">#REF!</definedName>
    <definedName name="___MAT54" localSheetId="8">#REF!</definedName>
    <definedName name="___MAT54" localSheetId="4">#REF!</definedName>
    <definedName name="___MAT54">#REF!</definedName>
    <definedName name="___MAT55" localSheetId="13">#REF!</definedName>
    <definedName name="___MAT55" localSheetId="8">#REF!</definedName>
    <definedName name="___MAT55" localSheetId="4">#REF!</definedName>
    <definedName name="___MAT55">#REF!</definedName>
    <definedName name="___MAT56" localSheetId="13">#REF!</definedName>
    <definedName name="___MAT56" localSheetId="8">#REF!</definedName>
    <definedName name="___MAT56" localSheetId="4">#REF!</definedName>
    <definedName name="___MAT56">#REF!</definedName>
    <definedName name="___MAT57" localSheetId="13">#REF!</definedName>
    <definedName name="___MAT57" localSheetId="8">#REF!</definedName>
    <definedName name="___MAT57" localSheetId="4">#REF!</definedName>
    <definedName name="___MAT57">#REF!</definedName>
    <definedName name="___MAT58" localSheetId="13">#REF!</definedName>
    <definedName name="___MAT58" localSheetId="8">#REF!</definedName>
    <definedName name="___MAT58" localSheetId="4">#REF!</definedName>
    <definedName name="___MAT58">#REF!</definedName>
    <definedName name="___MAT59" localSheetId="13">#REF!</definedName>
    <definedName name="___MAT59" localSheetId="8">#REF!</definedName>
    <definedName name="___MAT59" localSheetId="4">#REF!</definedName>
    <definedName name="___MAT59">#REF!</definedName>
    <definedName name="___MAT6" localSheetId="13">#REF!</definedName>
    <definedName name="___MAT6" localSheetId="8">#REF!</definedName>
    <definedName name="___MAT6" localSheetId="4">#REF!</definedName>
    <definedName name="___MAT6">#REF!</definedName>
    <definedName name="___MAT60" localSheetId="13">#REF!</definedName>
    <definedName name="___MAT60" localSheetId="8">#REF!</definedName>
    <definedName name="___MAT60" localSheetId="4">#REF!</definedName>
    <definedName name="___MAT60">#REF!</definedName>
    <definedName name="___MAT61" localSheetId="13">#REF!</definedName>
    <definedName name="___MAT61" localSheetId="8">#REF!</definedName>
    <definedName name="___MAT61" localSheetId="4">#REF!</definedName>
    <definedName name="___MAT61">#REF!</definedName>
    <definedName name="___MAT62" localSheetId="13">#REF!</definedName>
    <definedName name="___MAT62" localSheetId="8">#REF!</definedName>
    <definedName name="___MAT62" localSheetId="4">#REF!</definedName>
    <definedName name="___MAT62">#REF!</definedName>
    <definedName name="___MAT63" localSheetId="13">#REF!</definedName>
    <definedName name="___MAT63" localSheetId="8">#REF!</definedName>
    <definedName name="___MAT63" localSheetId="4">#REF!</definedName>
    <definedName name="___MAT63">#REF!</definedName>
    <definedName name="___MAT64" localSheetId="13">#REF!</definedName>
    <definedName name="___MAT64" localSheetId="8">#REF!</definedName>
    <definedName name="___MAT64" localSheetId="4">#REF!</definedName>
    <definedName name="___MAT64">#REF!</definedName>
    <definedName name="___MAT65" localSheetId="13">#REF!</definedName>
    <definedName name="___MAT65" localSheetId="8">#REF!</definedName>
    <definedName name="___MAT65" localSheetId="4">#REF!</definedName>
    <definedName name="___MAT65">#REF!</definedName>
    <definedName name="___MAT66" localSheetId="13">#REF!</definedName>
    <definedName name="___MAT66" localSheetId="8">#REF!</definedName>
    <definedName name="___MAT66" localSheetId="4">#REF!</definedName>
    <definedName name="___MAT66">#REF!</definedName>
    <definedName name="___MAT67" localSheetId="13">#REF!</definedName>
    <definedName name="___MAT67" localSheetId="8">#REF!</definedName>
    <definedName name="___MAT67" localSheetId="4">#REF!</definedName>
    <definedName name="___MAT67">#REF!</definedName>
    <definedName name="___MAT68" localSheetId="13">#REF!</definedName>
    <definedName name="___MAT68" localSheetId="8">#REF!</definedName>
    <definedName name="___MAT68" localSheetId="4">#REF!</definedName>
    <definedName name="___MAT68">#REF!</definedName>
    <definedName name="___MAT69" localSheetId="13">#REF!</definedName>
    <definedName name="___MAT69" localSheetId="8">#REF!</definedName>
    <definedName name="___MAT69" localSheetId="4">#REF!</definedName>
    <definedName name="___MAT69">#REF!</definedName>
    <definedName name="___MAT7" localSheetId="13">#REF!</definedName>
    <definedName name="___MAT7" localSheetId="8">#REF!</definedName>
    <definedName name="___MAT7" localSheetId="4">#REF!</definedName>
    <definedName name="___MAT7">#REF!</definedName>
    <definedName name="___MAT70" localSheetId="13">#REF!</definedName>
    <definedName name="___MAT70" localSheetId="8">#REF!</definedName>
    <definedName name="___MAT70" localSheetId="4">#REF!</definedName>
    <definedName name="___MAT70">#REF!</definedName>
    <definedName name="___MAT71" localSheetId="13">#REF!</definedName>
    <definedName name="___MAT71" localSheetId="8">#REF!</definedName>
    <definedName name="___MAT71" localSheetId="4">#REF!</definedName>
    <definedName name="___MAT71">#REF!</definedName>
    <definedName name="___MAT72" localSheetId="13">#REF!</definedName>
    <definedName name="___MAT72" localSheetId="8">#REF!</definedName>
    <definedName name="___MAT72" localSheetId="4">#REF!</definedName>
    <definedName name="___MAT72">#REF!</definedName>
    <definedName name="___MAT73" localSheetId="13">#REF!</definedName>
    <definedName name="___MAT73" localSheetId="8">#REF!</definedName>
    <definedName name="___MAT73" localSheetId="4">#REF!</definedName>
    <definedName name="___MAT73">#REF!</definedName>
    <definedName name="___MAT74" localSheetId="13">#REF!</definedName>
    <definedName name="___MAT74" localSheetId="8">#REF!</definedName>
    <definedName name="___MAT74" localSheetId="4">#REF!</definedName>
    <definedName name="___MAT74">#REF!</definedName>
    <definedName name="___MAT75" localSheetId="13">#REF!</definedName>
    <definedName name="___MAT75" localSheetId="8">#REF!</definedName>
    <definedName name="___MAT75" localSheetId="4">#REF!</definedName>
    <definedName name="___MAT75">#REF!</definedName>
    <definedName name="___MAT76" localSheetId="13">#REF!</definedName>
    <definedName name="___MAT76" localSheetId="8">#REF!</definedName>
    <definedName name="___MAT76" localSheetId="4">#REF!</definedName>
    <definedName name="___MAT76">#REF!</definedName>
    <definedName name="___MAT77" localSheetId="13">#REF!</definedName>
    <definedName name="___MAT77" localSheetId="8">#REF!</definedName>
    <definedName name="___MAT77" localSheetId="4">#REF!</definedName>
    <definedName name="___MAT77">#REF!</definedName>
    <definedName name="___MAT78" localSheetId="13">#REF!</definedName>
    <definedName name="___MAT78" localSheetId="8">#REF!</definedName>
    <definedName name="___MAT78" localSheetId="4">#REF!</definedName>
    <definedName name="___MAT78">#REF!</definedName>
    <definedName name="___MAT79" localSheetId="13">#REF!</definedName>
    <definedName name="___MAT79" localSheetId="8">#REF!</definedName>
    <definedName name="___MAT79" localSheetId="4">#REF!</definedName>
    <definedName name="___MAT79">#REF!</definedName>
    <definedName name="___MAT8" localSheetId="13">#REF!</definedName>
    <definedName name="___MAT8" localSheetId="8">#REF!</definedName>
    <definedName name="___MAT8" localSheetId="4">#REF!</definedName>
    <definedName name="___MAT8">#REF!</definedName>
    <definedName name="___MAT80" localSheetId="13">#REF!</definedName>
    <definedName name="___MAT80" localSheetId="8">#REF!</definedName>
    <definedName name="___MAT80" localSheetId="4">#REF!</definedName>
    <definedName name="___MAT80">#REF!</definedName>
    <definedName name="___MAT81" localSheetId="13">#REF!</definedName>
    <definedName name="___MAT81" localSheetId="8">#REF!</definedName>
    <definedName name="___MAT81" localSheetId="4">#REF!</definedName>
    <definedName name="___MAT81">#REF!</definedName>
    <definedName name="___MAT82" localSheetId="13">#REF!</definedName>
    <definedName name="___MAT82" localSheetId="8">#REF!</definedName>
    <definedName name="___MAT82" localSheetId="4">#REF!</definedName>
    <definedName name="___MAT82">#REF!</definedName>
    <definedName name="___MAT83" localSheetId="13">#REF!</definedName>
    <definedName name="___MAT83" localSheetId="8">#REF!</definedName>
    <definedName name="___MAT83" localSheetId="4">#REF!</definedName>
    <definedName name="___MAT83">#REF!</definedName>
    <definedName name="___MAT832" localSheetId="13">#REF!</definedName>
    <definedName name="___MAT832" localSheetId="8">#REF!</definedName>
    <definedName name="___MAT832" localSheetId="4">#REF!</definedName>
    <definedName name="___MAT832">#REF!</definedName>
    <definedName name="___MAT84" localSheetId="13">#REF!</definedName>
    <definedName name="___MAT84" localSheetId="8">#REF!</definedName>
    <definedName name="___MAT84" localSheetId="4">#REF!</definedName>
    <definedName name="___MAT84">#REF!</definedName>
    <definedName name="___MAT85" localSheetId="13">#REF!</definedName>
    <definedName name="___MAT85" localSheetId="8">#REF!</definedName>
    <definedName name="___MAT85" localSheetId="4">#REF!</definedName>
    <definedName name="___MAT85">#REF!</definedName>
    <definedName name="___MAT86" localSheetId="13">#REF!</definedName>
    <definedName name="___MAT86" localSheetId="8">#REF!</definedName>
    <definedName name="___MAT86" localSheetId="4">#REF!</definedName>
    <definedName name="___MAT86">#REF!</definedName>
    <definedName name="___MAT87" localSheetId="13">#REF!</definedName>
    <definedName name="___MAT87" localSheetId="8">#REF!</definedName>
    <definedName name="___MAT87" localSheetId="4">#REF!</definedName>
    <definedName name="___MAT87">#REF!</definedName>
    <definedName name="___MAT88" localSheetId="13">#REF!</definedName>
    <definedName name="___MAT88" localSheetId="8">#REF!</definedName>
    <definedName name="___MAT88" localSheetId="4">#REF!</definedName>
    <definedName name="___MAT88">#REF!</definedName>
    <definedName name="___MAT89" localSheetId="13">#REF!</definedName>
    <definedName name="___MAT89" localSheetId="8">#REF!</definedName>
    <definedName name="___MAT89" localSheetId="4">#REF!</definedName>
    <definedName name="___MAT89">#REF!</definedName>
    <definedName name="___MAT9" localSheetId="13">#REF!</definedName>
    <definedName name="___MAT9" localSheetId="8">#REF!</definedName>
    <definedName name="___MAT9" localSheetId="4">#REF!</definedName>
    <definedName name="___MAT9">#REF!</definedName>
    <definedName name="___MAT90" localSheetId="13">#REF!</definedName>
    <definedName name="___MAT90" localSheetId="8">#REF!</definedName>
    <definedName name="___MAT90" localSheetId="4">#REF!</definedName>
    <definedName name="___MAT90">#REF!</definedName>
    <definedName name="___MAT91" localSheetId="13">#REF!</definedName>
    <definedName name="___MAT91" localSheetId="8">#REF!</definedName>
    <definedName name="___MAT91" localSheetId="4">#REF!</definedName>
    <definedName name="___MAT91">#REF!</definedName>
    <definedName name="___MAT92" localSheetId="13">#REF!</definedName>
    <definedName name="___MAT92" localSheetId="8">#REF!</definedName>
    <definedName name="___MAT92" localSheetId="4">#REF!</definedName>
    <definedName name="___MAT92">#REF!</definedName>
    <definedName name="___MAT93" localSheetId="13">#REF!</definedName>
    <definedName name="___MAT93" localSheetId="8">#REF!</definedName>
    <definedName name="___MAT93" localSheetId="4">#REF!</definedName>
    <definedName name="___MAT93">#REF!</definedName>
    <definedName name="___MAT94" localSheetId="13">#REF!</definedName>
    <definedName name="___MAT94" localSheetId="8">#REF!</definedName>
    <definedName name="___MAT94" localSheetId="4">#REF!</definedName>
    <definedName name="___MAT94">#REF!</definedName>
    <definedName name="___MAT95" localSheetId="13">#REF!</definedName>
    <definedName name="___MAT95" localSheetId="8">#REF!</definedName>
    <definedName name="___MAT95" localSheetId="4">#REF!</definedName>
    <definedName name="___MAT95">#REF!</definedName>
    <definedName name="___MAT96" localSheetId="13">#REF!</definedName>
    <definedName name="___MAT96" localSheetId="8">#REF!</definedName>
    <definedName name="___MAT96" localSheetId="4">#REF!</definedName>
    <definedName name="___MAT96">#REF!</definedName>
    <definedName name="___MAT97" localSheetId="13">#REF!</definedName>
    <definedName name="___MAT97" localSheetId="8">#REF!</definedName>
    <definedName name="___MAT97" localSheetId="4">#REF!</definedName>
    <definedName name="___MAT97">#REF!</definedName>
    <definedName name="___MAT98" localSheetId="13">#REF!</definedName>
    <definedName name="___MAT98" localSheetId="8">#REF!</definedName>
    <definedName name="___MAT98" localSheetId="4">#REF!</definedName>
    <definedName name="___MAT98">#REF!</definedName>
    <definedName name="___MAT99" localSheetId="13">#REF!</definedName>
    <definedName name="___MAT99" localSheetId="8">#REF!</definedName>
    <definedName name="___MAT99" localSheetId="4">#REF!</definedName>
    <definedName name="___MAT99">#REF!</definedName>
    <definedName name="___MAY88" localSheetId="13">#REF!</definedName>
    <definedName name="___MAY88" localSheetId="8">#REF!</definedName>
    <definedName name="___MAY88" localSheetId="4">#REF!</definedName>
    <definedName name="___MAY88">#REF!</definedName>
    <definedName name="___mes1" localSheetId="13">#REF!</definedName>
    <definedName name="___mes1" localSheetId="8">#REF!</definedName>
    <definedName name="___mes1" localSheetId="4">#REF!</definedName>
    <definedName name="___mes1">#REF!</definedName>
    <definedName name="___Mes2" localSheetId="13">#REF!</definedName>
    <definedName name="___Mes2" localSheetId="8">#REF!</definedName>
    <definedName name="___Mes2" localSheetId="4">#REF!</definedName>
    <definedName name="___Mes2">#REF!</definedName>
    <definedName name="___Mes3" localSheetId="13">#REF!</definedName>
    <definedName name="___Mes3" localSheetId="8">#REF!</definedName>
    <definedName name="___Mes3" localSheetId="4">#REF!</definedName>
    <definedName name="___Mes3">#REF!</definedName>
    <definedName name="___MO1" localSheetId="13">#REF!</definedName>
    <definedName name="___MO1" localSheetId="8">#REF!</definedName>
    <definedName name="___MO1" localSheetId="4">#REF!</definedName>
    <definedName name="___MO1">#REF!</definedName>
    <definedName name="___MO10" localSheetId="13">#REF!</definedName>
    <definedName name="___MO10" localSheetId="8">#REF!</definedName>
    <definedName name="___MO10" localSheetId="4">#REF!</definedName>
    <definedName name="___MO10">#REF!</definedName>
    <definedName name="___MO2" localSheetId="13">#REF!</definedName>
    <definedName name="___MO2" localSheetId="8">#REF!</definedName>
    <definedName name="___MO2" localSheetId="4">#REF!</definedName>
    <definedName name="___MO2">#REF!</definedName>
    <definedName name="___MO3" localSheetId="13">#REF!</definedName>
    <definedName name="___MO3" localSheetId="8">#REF!</definedName>
    <definedName name="___MO3" localSheetId="4">#REF!</definedName>
    <definedName name="___MO3">#REF!</definedName>
    <definedName name="___MO4" localSheetId="13">#REF!</definedName>
    <definedName name="___MO4" localSheetId="8">#REF!</definedName>
    <definedName name="___MO4" localSheetId="4">#REF!</definedName>
    <definedName name="___MO4">#REF!</definedName>
    <definedName name="___MO5" localSheetId="13">#REF!</definedName>
    <definedName name="___MO5" localSheetId="8">#REF!</definedName>
    <definedName name="___MO5" localSheetId="4">#REF!</definedName>
    <definedName name="___MO5">#REF!</definedName>
    <definedName name="___MO6" localSheetId="13">#REF!</definedName>
    <definedName name="___MO6" localSheetId="8">#REF!</definedName>
    <definedName name="___MO6" localSheetId="4">#REF!</definedName>
    <definedName name="___MO6">#REF!</definedName>
    <definedName name="___MO7" localSheetId="13">#REF!</definedName>
    <definedName name="___MO7" localSheetId="8">#REF!</definedName>
    <definedName name="___MO7" localSheetId="4">#REF!</definedName>
    <definedName name="___MO7">#REF!</definedName>
    <definedName name="___MO8" localSheetId="13">#REF!</definedName>
    <definedName name="___MO8" localSheetId="8">#REF!</definedName>
    <definedName name="___MO8" localSheetId="4">#REF!</definedName>
    <definedName name="___MO8">#REF!</definedName>
    <definedName name="___MO9" localSheetId="13">#REF!</definedName>
    <definedName name="___MO9" localSheetId="8">#REF!</definedName>
    <definedName name="___MO9" localSheetId="4">#REF!</definedName>
    <definedName name="___MO9">#REF!</definedName>
    <definedName name="___MOR12" localSheetId="13">#REF!</definedName>
    <definedName name="___MOR12" localSheetId="8">#REF!</definedName>
    <definedName name="___MOR12" localSheetId="4">#REF!</definedName>
    <definedName name="___MOR12">#REF!</definedName>
    <definedName name="___MOR13" localSheetId="13">#REF!</definedName>
    <definedName name="___MOR13" localSheetId="8">#REF!</definedName>
    <definedName name="___MOR13" localSheetId="4">#REF!</definedName>
    <definedName name="___MOR13">#REF!</definedName>
    <definedName name="___MOR14" localSheetId="13">#REF!</definedName>
    <definedName name="___MOR14" localSheetId="8">#REF!</definedName>
    <definedName name="___MOR14" localSheetId="4">#REF!</definedName>
    <definedName name="___MOR14">#REF!</definedName>
    <definedName name="___MOR15" localSheetId="13">#REF!</definedName>
    <definedName name="___MOR15" localSheetId="8">#REF!</definedName>
    <definedName name="___MOR15" localSheetId="4">#REF!</definedName>
    <definedName name="___MOR15">#REF!</definedName>
    <definedName name="___MOR16" localSheetId="13">#REF!</definedName>
    <definedName name="___MOR16" localSheetId="8">#REF!</definedName>
    <definedName name="___MOR16" localSheetId="4">#REF!</definedName>
    <definedName name="___MOR16">#REF!</definedName>
    <definedName name="___MOR17" localSheetId="13">#REF!</definedName>
    <definedName name="___MOR17" localSheetId="8">#REF!</definedName>
    <definedName name="___MOR17" localSheetId="4">#REF!</definedName>
    <definedName name="___MOR17">#REF!</definedName>
    <definedName name="___mun2" localSheetId="13">#REF!</definedName>
    <definedName name="___mun2" localSheetId="8">#REF!</definedName>
    <definedName name="___mun2" localSheetId="4">#REF!</definedName>
    <definedName name="___mun2">#REF!</definedName>
    <definedName name="___MV1" localSheetId="13">#REF!</definedName>
    <definedName name="___MV1" localSheetId="8">#REF!</definedName>
    <definedName name="___MV1" localSheetId="4">#REF!</definedName>
    <definedName name="___MV1">#REF!</definedName>
    <definedName name="___MV10" localSheetId="13">#REF!</definedName>
    <definedName name="___MV10" localSheetId="8">#REF!</definedName>
    <definedName name="___MV10" localSheetId="4">#REF!</definedName>
    <definedName name="___MV10">#REF!</definedName>
    <definedName name="___MV11" localSheetId="13">#REF!</definedName>
    <definedName name="___MV11" localSheetId="8">#REF!</definedName>
    <definedName name="___MV11" localSheetId="4">#REF!</definedName>
    <definedName name="___MV11">#REF!</definedName>
    <definedName name="___MV12" localSheetId="13">#REF!</definedName>
    <definedName name="___MV12" localSheetId="8">#REF!</definedName>
    <definedName name="___MV12" localSheetId="4">#REF!</definedName>
    <definedName name="___MV12">#REF!</definedName>
    <definedName name="___MV13" localSheetId="13">#REF!</definedName>
    <definedName name="___MV13" localSheetId="8">#REF!</definedName>
    <definedName name="___MV13" localSheetId="4">#REF!</definedName>
    <definedName name="___MV13">#REF!</definedName>
    <definedName name="___MV14" localSheetId="13">#REF!</definedName>
    <definedName name="___MV14" localSheetId="8">#REF!</definedName>
    <definedName name="___MV14" localSheetId="4">#REF!</definedName>
    <definedName name="___MV14">#REF!</definedName>
    <definedName name="___MV15" localSheetId="13">#REF!</definedName>
    <definedName name="___MV15" localSheetId="8">#REF!</definedName>
    <definedName name="___MV15" localSheetId="4">#REF!</definedName>
    <definedName name="___MV15">#REF!</definedName>
    <definedName name="___MV16" localSheetId="13">#REF!</definedName>
    <definedName name="___MV16" localSheetId="8">#REF!</definedName>
    <definedName name="___MV16" localSheetId="4">#REF!</definedName>
    <definedName name="___MV16">#REF!</definedName>
    <definedName name="___MV17" localSheetId="13">#REF!</definedName>
    <definedName name="___MV17" localSheetId="8">#REF!</definedName>
    <definedName name="___MV17" localSheetId="4">#REF!</definedName>
    <definedName name="___MV17">#REF!</definedName>
    <definedName name="___MV18" localSheetId="13">#REF!</definedName>
    <definedName name="___MV18" localSheetId="8">#REF!</definedName>
    <definedName name="___MV18" localSheetId="4">#REF!</definedName>
    <definedName name="___MV18">#REF!</definedName>
    <definedName name="___MV19" localSheetId="13">#REF!</definedName>
    <definedName name="___MV19" localSheetId="8">#REF!</definedName>
    <definedName name="___MV19" localSheetId="4">#REF!</definedName>
    <definedName name="___MV19">#REF!</definedName>
    <definedName name="___MV2" localSheetId="13">#REF!</definedName>
    <definedName name="___MV2" localSheetId="8">#REF!</definedName>
    <definedName name="___MV2" localSheetId="4">#REF!</definedName>
    <definedName name="___MV2">#REF!</definedName>
    <definedName name="___MV20" localSheetId="13">#REF!</definedName>
    <definedName name="___MV20" localSheetId="8">#REF!</definedName>
    <definedName name="___MV20" localSheetId="4">#REF!</definedName>
    <definedName name="___MV20">#REF!</definedName>
    <definedName name="___MV3" localSheetId="13">#REF!</definedName>
    <definedName name="___MV3" localSheetId="8">#REF!</definedName>
    <definedName name="___MV3" localSheetId="4">#REF!</definedName>
    <definedName name="___MV3">#REF!</definedName>
    <definedName name="___MV4" localSheetId="13">#REF!</definedName>
    <definedName name="___MV4" localSheetId="8">#REF!</definedName>
    <definedName name="___MV4" localSheetId="4">#REF!</definedName>
    <definedName name="___MV4">#REF!</definedName>
    <definedName name="___MV5" localSheetId="13">#REF!</definedName>
    <definedName name="___MV5" localSheetId="8">#REF!</definedName>
    <definedName name="___MV5" localSheetId="4">#REF!</definedName>
    <definedName name="___MV5">#REF!</definedName>
    <definedName name="___MV6" localSheetId="13">#REF!</definedName>
    <definedName name="___MV6" localSheetId="8">#REF!</definedName>
    <definedName name="___MV6" localSheetId="4">#REF!</definedName>
    <definedName name="___MV6">#REF!</definedName>
    <definedName name="___MV7" localSheetId="13">#REF!</definedName>
    <definedName name="___MV7" localSheetId="8">#REF!</definedName>
    <definedName name="___MV7" localSheetId="4">#REF!</definedName>
    <definedName name="___MV7">#REF!</definedName>
    <definedName name="___MV8" localSheetId="13">#REF!</definedName>
    <definedName name="___MV8" localSheetId="8">#REF!</definedName>
    <definedName name="___MV8" localSheetId="4">#REF!</definedName>
    <definedName name="___MV8">#REF!</definedName>
    <definedName name="___MV9" localSheetId="13">#REF!</definedName>
    <definedName name="___MV9" localSheetId="8">#REF!</definedName>
    <definedName name="___MV9" localSheetId="4">#REF!</definedName>
    <definedName name="___MV9">#REF!</definedName>
    <definedName name="___n3" localSheetId="8" hidden="1">{"TAB1",#N/A,TRUE,"GENERAL";"TAB2",#N/A,TRUE,"GENERAL";"TAB3",#N/A,TRUE,"GENERAL";"TAB4",#N/A,TRUE,"GENERAL";"TAB5",#N/A,TRUE,"GENERAL"}</definedName>
    <definedName name="___n3" localSheetId="4" hidden="1">{"TAB1",#N/A,TRUE,"GENERAL";"TAB2",#N/A,TRUE,"GENERAL";"TAB3",#N/A,TRUE,"GENERAL";"TAB4",#N/A,TRUE,"GENERAL";"TAB5",#N/A,TRUE,"GENERAL"}</definedName>
    <definedName name="___n3" hidden="1">{"TAB1",#N/A,TRUE,"GENERAL";"TAB2",#N/A,TRUE,"GENERAL";"TAB3",#N/A,TRUE,"GENERAL";"TAB4",#N/A,TRUE,"GENERAL";"TAB5",#N/A,TRUE,"GENERAL"}</definedName>
    <definedName name="___n4" localSheetId="8" hidden="1">{"via1",#N/A,TRUE,"general";"via2",#N/A,TRUE,"general";"via3",#N/A,TRUE,"general"}</definedName>
    <definedName name="___n4" localSheetId="4" hidden="1">{"via1",#N/A,TRUE,"general";"via2",#N/A,TRUE,"general";"via3",#N/A,TRUE,"general"}</definedName>
    <definedName name="___n4" hidden="1">{"via1",#N/A,TRUE,"general";"via2",#N/A,TRUE,"general";"via3",#N/A,TRUE,"general"}</definedName>
    <definedName name="___n5" localSheetId="8" hidden="1">{"TAB1",#N/A,TRUE,"GENERAL";"TAB2",#N/A,TRUE,"GENERAL";"TAB3",#N/A,TRUE,"GENERAL";"TAB4",#N/A,TRUE,"GENERAL";"TAB5",#N/A,TRUE,"GENERAL"}</definedName>
    <definedName name="___n5" localSheetId="4" hidden="1">{"TAB1",#N/A,TRUE,"GENERAL";"TAB2",#N/A,TRUE,"GENERAL";"TAB3",#N/A,TRUE,"GENERAL";"TAB4",#N/A,TRUE,"GENERAL";"TAB5",#N/A,TRUE,"GENERAL"}</definedName>
    <definedName name="___n5" hidden="1">{"TAB1",#N/A,TRUE,"GENERAL";"TAB2",#N/A,TRUE,"GENERAL";"TAB3",#N/A,TRUE,"GENERAL";"TAB4",#N/A,TRUE,"GENERAL";"TAB5",#N/A,TRUE,"GENERAL"}</definedName>
    <definedName name="___nyn7" localSheetId="8" hidden="1">{"via1",#N/A,TRUE,"general";"via2",#N/A,TRUE,"general";"via3",#N/A,TRUE,"general"}</definedName>
    <definedName name="___nyn7" localSheetId="4" hidden="1">{"via1",#N/A,TRUE,"general";"via2",#N/A,TRUE,"general";"via3",#N/A,TRUE,"general"}</definedName>
    <definedName name="___nyn7" hidden="1">{"via1",#N/A,TRUE,"general";"via2",#N/A,TRUE,"general";"via3",#N/A,TRUE,"general"}</definedName>
    <definedName name="___o4" localSheetId="8" hidden="1">{"via1",#N/A,TRUE,"general";"via2",#N/A,TRUE,"general";"via3",#N/A,TRUE,"general"}</definedName>
    <definedName name="___o4" localSheetId="4" hidden="1">{"via1",#N/A,TRUE,"general";"via2",#N/A,TRUE,"general";"via3",#N/A,TRUE,"general"}</definedName>
    <definedName name="___o4" hidden="1">{"via1",#N/A,TRUE,"general";"via2",#N/A,TRUE,"general";"via3",#N/A,TRUE,"general"}</definedName>
    <definedName name="___o5" localSheetId="8" hidden="1">{"TAB1",#N/A,TRUE,"GENERAL";"TAB2",#N/A,TRUE,"GENERAL";"TAB3",#N/A,TRUE,"GENERAL";"TAB4",#N/A,TRUE,"GENERAL";"TAB5",#N/A,TRUE,"GENERAL"}</definedName>
    <definedName name="___o5" localSheetId="4" hidden="1">{"TAB1",#N/A,TRUE,"GENERAL";"TAB2",#N/A,TRUE,"GENERAL";"TAB3",#N/A,TRUE,"GENERAL";"TAB4",#N/A,TRUE,"GENERAL";"TAB5",#N/A,TRUE,"GENERAL"}</definedName>
    <definedName name="___o5" hidden="1">{"TAB1",#N/A,TRUE,"GENERAL";"TAB2",#N/A,TRUE,"GENERAL";"TAB3",#N/A,TRUE,"GENERAL";"TAB4",#N/A,TRUE,"GENERAL";"TAB5",#N/A,TRUE,"GENERAL"}</definedName>
    <definedName name="___o6" localSheetId="8" hidden="1">{"TAB1",#N/A,TRUE,"GENERAL";"TAB2",#N/A,TRUE,"GENERAL";"TAB3",#N/A,TRUE,"GENERAL";"TAB4",#N/A,TRUE,"GENERAL";"TAB5",#N/A,TRUE,"GENERAL"}</definedName>
    <definedName name="___o6" localSheetId="4" hidden="1">{"TAB1",#N/A,TRUE,"GENERAL";"TAB2",#N/A,TRUE,"GENERAL";"TAB3",#N/A,TRUE,"GENERAL";"TAB4",#N/A,TRUE,"GENERAL";"TAB5",#N/A,TRUE,"GENERAL"}</definedName>
    <definedName name="___o6" hidden="1">{"TAB1",#N/A,TRUE,"GENERAL";"TAB2",#N/A,TRUE,"GENERAL";"TAB3",#N/A,TRUE,"GENERAL";"TAB4",#N/A,TRUE,"GENERAL";"TAB5",#N/A,TRUE,"GENERAL"}</definedName>
    <definedName name="___o7" localSheetId="8" hidden="1">{"TAB1",#N/A,TRUE,"GENERAL";"TAB2",#N/A,TRUE,"GENERAL";"TAB3",#N/A,TRUE,"GENERAL";"TAB4",#N/A,TRUE,"GENERAL";"TAB5",#N/A,TRUE,"GENERAL"}</definedName>
    <definedName name="___o7" localSheetId="4" hidden="1">{"TAB1",#N/A,TRUE,"GENERAL";"TAB2",#N/A,TRUE,"GENERAL";"TAB3",#N/A,TRUE,"GENERAL";"TAB4",#N/A,TRUE,"GENERAL";"TAB5",#N/A,TRUE,"GENERAL"}</definedName>
    <definedName name="___o7" hidden="1">{"TAB1",#N/A,TRUE,"GENERAL";"TAB2",#N/A,TRUE,"GENERAL";"TAB3",#N/A,TRUE,"GENERAL";"TAB4",#N/A,TRUE,"GENERAL";"TAB5",#N/A,TRUE,"GENERAL"}</definedName>
    <definedName name="___o8" localSheetId="8" hidden="1">{"via1",#N/A,TRUE,"general";"via2",#N/A,TRUE,"general";"via3",#N/A,TRUE,"general"}</definedName>
    <definedName name="___o8" localSheetId="4" hidden="1">{"via1",#N/A,TRUE,"general";"via2",#N/A,TRUE,"general";"via3",#N/A,TRUE,"general"}</definedName>
    <definedName name="___o8" hidden="1">{"via1",#N/A,TRUE,"general";"via2",#N/A,TRUE,"general";"via3",#N/A,TRUE,"general"}</definedName>
    <definedName name="___o9" localSheetId="8" hidden="1">{"TAB1",#N/A,TRUE,"GENERAL";"TAB2",#N/A,TRUE,"GENERAL";"TAB3",#N/A,TRUE,"GENERAL";"TAB4",#N/A,TRUE,"GENERAL";"TAB5",#N/A,TRUE,"GENERAL"}</definedName>
    <definedName name="___o9" localSheetId="4" hidden="1">{"TAB1",#N/A,TRUE,"GENERAL";"TAB2",#N/A,TRUE,"GENERAL";"TAB3",#N/A,TRUE,"GENERAL";"TAB4",#N/A,TRUE,"GENERAL";"TAB5",#N/A,TRUE,"GENERAL"}</definedName>
    <definedName name="___o9" hidden="1">{"TAB1",#N/A,TRUE,"GENERAL";"TAB2",#N/A,TRUE,"GENERAL";"TAB3",#N/A,TRUE,"GENERAL";"TAB4",#N/A,TRUE,"GENERAL";"TAB5",#N/A,TRUE,"GENERAL"}</definedName>
    <definedName name="___oj1" localSheetId="13">#REF!</definedName>
    <definedName name="___oj1" localSheetId="8">#REF!</definedName>
    <definedName name="___oj1" localSheetId="4">#REF!</definedName>
    <definedName name="___oj1">#REF!</definedName>
    <definedName name="___ORO10" localSheetId="13">#REF!</definedName>
    <definedName name="___ORO10" localSheetId="8">#REF!</definedName>
    <definedName name="___ORO10" localSheetId="4">#REF!</definedName>
    <definedName name="___ORO10">#REF!</definedName>
    <definedName name="___ORO11" localSheetId="13">#REF!</definedName>
    <definedName name="___ORO11" localSheetId="8">#REF!</definedName>
    <definedName name="___ORO11" localSheetId="4">#REF!</definedName>
    <definedName name="___ORO11">#REF!</definedName>
    <definedName name="___ORO12" localSheetId="13">#REF!</definedName>
    <definedName name="___ORO12" localSheetId="8">#REF!</definedName>
    <definedName name="___ORO12" localSheetId="4">#REF!</definedName>
    <definedName name="___ORO12">#REF!</definedName>
    <definedName name="___ORO13" localSheetId="13">#REF!</definedName>
    <definedName name="___ORO13" localSheetId="8">#REF!</definedName>
    <definedName name="___ORO13" localSheetId="4">#REF!</definedName>
    <definedName name="___ORO13">#REF!</definedName>
    <definedName name="___ORO14" localSheetId="13">#REF!</definedName>
    <definedName name="___ORO14" localSheetId="8">#REF!</definedName>
    <definedName name="___ORO14" localSheetId="4">#REF!</definedName>
    <definedName name="___ORO14">#REF!</definedName>
    <definedName name="___ORO15" localSheetId="13">#REF!</definedName>
    <definedName name="___ORO15" localSheetId="8">#REF!</definedName>
    <definedName name="___ORO15" localSheetId="4">#REF!</definedName>
    <definedName name="___ORO15">#REF!</definedName>
    <definedName name="___ORO16" localSheetId="13">#REF!</definedName>
    <definedName name="___ORO16" localSheetId="8">#REF!</definedName>
    <definedName name="___ORO16" localSheetId="4">#REF!</definedName>
    <definedName name="___ORO16">#REF!</definedName>
    <definedName name="___ORO17" localSheetId="13">#REF!</definedName>
    <definedName name="___ORO17" localSheetId="8">#REF!</definedName>
    <definedName name="___ORO17" localSheetId="4">#REF!</definedName>
    <definedName name="___ORO17">#REF!</definedName>
    <definedName name="___ORO18" localSheetId="13">#REF!</definedName>
    <definedName name="___ORO18" localSheetId="8">#REF!</definedName>
    <definedName name="___ORO18" localSheetId="4">#REF!</definedName>
    <definedName name="___ORO18">#REF!</definedName>
    <definedName name="___ORO19" localSheetId="13">#REF!</definedName>
    <definedName name="___ORO19" localSheetId="8">#REF!</definedName>
    <definedName name="___ORO19" localSheetId="4">#REF!</definedName>
    <definedName name="___ORO19">#REF!</definedName>
    <definedName name="___p6" localSheetId="8" hidden="1">{"via1",#N/A,TRUE,"general";"via2",#N/A,TRUE,"general";"via3",#N/A,TRUE,"general"}</definedName>
    <definedName name="___p6" localSheetId="4" hidden="1">{"via1",#N/A,TRUE,"general";"via2",#N/A,TRUE,"general";"via3",#N/A,TRUE,"general"}</definedName>
    <definedName name="___p6" hidden="1">{"via1",#N/A,TRUE,"general";"via2",#N/A,TRUE,"general";"via3",#N/A,TRUE,"general"}</definedName>
    <definedName name="___p7" localSheetId="8" hidden="1">{"via1",#N/A,TRUE,"general";"via2",#N/A,TRUE,"general";"via3",#N/A,TRUE,"general"}</definedName>
    <definedName name="___p7" localSheetId="4" hidden="1">{"via1",#N/A,TRUE,"general";"via2",#N/A,TRUE,"general";"via3",#N/A,TRUE,"general"}</definedName>
    <definedName name="___p7" hidden="1">{"via1",#N/A,TRUE,"general";"via2",#N/A,TRUE,"general";"via3",#N/A,TRUE,"general"}</definedName>
    <definedName name="___p8" localSheetId="8" hidden="1">{"TAB1",#N/A,TRUE,"GENERAL";"TAB2",#N/A,TRUE,"GENERAL";"TAB3",#N/A,TRUE,"GENERAL";"TAB4",#N/A,TRUE,"GENERAL";"TAB5",#N/A,TRUE,"GENERAL"}</definedName>
    <definedName name="___p8" localSheetId="4" hidden="1">{"TAB1",#N/A,TRUE,"GENERAL";"TAB2",#N/A,TRUE,"GENERAL";"TAB3",#N/A,TRUE,"GENERAL";"TAB4",#N/A,TRUE,"GENERAL";"TAB5",#N/A,TRUE,"GENERAL"}</definedName>
    <definedName name="___p8" hidden="1">{"TAB1",#N/A,TRUE,"GENERAL";"TAB2",#N/A,TRUE,"GENERAL";"TAB3",#N/A,TRUE,"GENERAL";"TAB4",#N/A,TRUE,"GENERAL";"TAB5",#N/A,TRUE,"GENERAL"}</definedName>
    <definedName name="___PJ50" localSheetId="13">#REF!</definedName>
    <definedName name="___PJ50" localSheetId="8">#REF!</definedName>
    <definedName name="___PJ50" localSheetId="4">#REF!</definedName>
    <definedName name="___PJ50">#REF!</definedName>
    <definedName name="___pj51" localSheetId="13">#REF!</definedName>
    <definedName name="___pj51" localSheetId="8">#REF!</definedName>
    <definedName name="___pj51" localSheetId="4">#REF!</definedName>
    <definedName name="___pj51">#REF!</definedName>
    <definedName name="___PMT5671" localSheetId="13">#REF!</definedName>
    <definedName name="___PMT5671" localSheetId="8">#REF!</definedName>
    <definedName name="___PMT5671" localSheetId="4">#REF!</definedName>
    <definedName name="___PMT5671">#REF!</definedName>
    <definedName name="___PMT5805" localSheetId="13">#REF!</definedName>
    <definedName name="___PMT5805" localSheetId="8">#REF!</definedName>
    <definedName name="___PMT5805" localSheetId="4">#REF!</definedName>
    <definedName name="___PMT5805">#REF!</definedName>
    <definedName name="___PMT5806" localSheetId="13">#REF!</definedName>
    <definedName name="___PMT5806" localSheetId="8">#REF!</definedName>
    <definedName name="___PMT5806" localSheetId="4">#REF!</definedName>
    <definedName name="___PMT5806">#REF!</definedName>
    <definedName name="___PMT5815" localSheetId="13">#REF!</definedName>
    <definedName name="___PMT5815" localSheetId="8">#REF!</definedName>
    <definedName name="___PMT5815" localSheetId="4">#REF!</definedName>
    <definedName name="___PMT5815">#REF!</definedName>
    <definedName name="___PMT5820" localSheetId="13">#REF!</definedName>
    <definedName name="___PMT5820" localSheetId="8">#REF!</definedName>
    <definedName name="___PMT5820" localSheetId="4">#REF!</definedName>
    <definedName name="___PMT5820">#REF!</definedName>
    <definedName name="___POR1" localSheetId="13">#REF!</definedName>
    <definedName name="___POR1" localSheetId="8">#REF!</definedName>
    <definedName name="___POR1" localSheetId="4">#REF!</definedName>
    <definedName name="___POR1">#REF!</definedName>
    <definedName name="___POR2" localSheetId="13">#REF!</definedName>
    <definedName name="___POR2" localSheetId="8">#REF!</definedName>
    <definedName name="___POR2" localSheetId="4">#REF!</definedName>
    <definedName name="___POR2">#REF!</definedName>
    <definedName name="___POR3" localSheetId="13">#REF!</definedName>
    <definedName name="___POR3" localSheetId="8">#REF!</definedName>
    <definedName name="___POR3" localSheetId="4">#REF!</definedName>
    <definedName name="___POR3">#REF!</definedName>
    <definedName name="___POR4" localSheetId="13">#REF!</definedName>
    <definedName name="___POR4" localSheetId="8">#REF!</definedName>
    <definedName name="___POR4" localSheetId="4">#REF!</definedName>
    <definedName name="___POR4">#REF!</definedName>
    <definedName name="___POR5" localSheetId="13">#REF!</definedName>
    <definedName name="___POR5" localSheetId="8">#REF!</definedName>
    <definedName name="___POR5" localSheetId="4">#REF!</definedName>
    <definedName name="___POR5">#REF!</definedName>
    <definedName name="___pvc4" localSheetId="13">#REF!</definedName>
    <definedName name="___pvc4" localSheetId="8">#REF!</definedName>
    <definedName name="___pvc4" localSheetId="4">#REF!</definedName>
    <definedName name="___pvc4">#REF!</definedName>
    <definedName name="___PZ15" localSheetId="13">#REF!</definedName>
    <definedName name="___PZ15" localSheetId="8">#REF!</definedName>
    <definedName name="___PZ15" localSheetId="4">#REF!</definedName>
    <definedName name="___PZ15">#REF!</definedName>
    <definedName name="___r" localSheetId="13">#REF!</definedName>
    <definedName name="___r" localSheetId="8">#REF!</definedName>
    <definedName name="___r" localSheetId="4">#REF!</definedName>
    <definedName name="___r">#REF!</definedName>
    <definedName name="___r4r" localSheetId="8" hidden="1">{"via1",#N/A,TRUE,"general";"via2",#N/A,TRUE,"general";"via3",#N/A,TRUE,"general"}</definedName>
    <definedName name="___r4r" localSheetId="4" hidden="1">{"via1",#N/A,TRUE,"general";"via2",#N/A,TRUE,"general";"via3",#N/A,TRUE,"general"}</definedName>
    <definedName name="___r4r" hidden="1">{"via1",#N/A,TRUE,"general";"via2",#N/A,TRUE,"general";"via3",#N/A,TRUE,"general"}</definedName>
    <definedName name="___rc" localSheetId="13">#REF!</definedName>
    <definedName name="___rc" localSheetId="8">#REF!</definedName>
    <definedName name="___rc" localSheetId="4">#REF!</definedName>
    <definedName name="___rc">#REF!</definedName>
    <definedName name="___RD43" localSheetId="13">#REF!</definedName>
    <definedName name="___RD43" localSheetId="8">#REF!</definedName>
    <definedName name="___RD43" localSheetId="4">#REF!</definedName>
    <definedName name="___RD43">#REF!</definedName>
    <definedName name="___RD63" localSheetId="13">#REF!</definedName>
    <definedName name="___RD63" localSheetId="8">#REF!</definedName>
    <definedName name="___RD63" localSheetId="4">#REF!</definedName>
    <definedName name="___RD63">#REF!</definedName>
    <definedName name="___RD64" localSheetId="13">#REF!</definedName>
    <definedName name="___RD64" localSheetId="8">#REF!</definedName>
    <definedName name="___RD64" localSheetId="4">#REF!</definedName>
    <definedName name="___RD64">#REF!</definedName>
    <definedName name="___RD83" localSheetId="13">#REF!</definedName>
    <definedName name="___RD83" localSheetId="8">#REF!</definedName>
    <definedName name="___RD83" localSheetId="4">#REF!</definedName>
    <definedName name="___RD83">#REF!</definedName>
    <definedName name="___RD84" localSheetId="13">#REF!</definedName>
    <definedName name="___RD84" localSheetId="8">#REF!</definedName>
    <definedName name="___RD84" localSheetId="4">#REF!</definedName>
    <definedName name="___RD84">#REF!</definedName>
    <definedName name="___RD86" localSheetId="13">#REF!</definedName>
    <definedName name="___RD86" localSheetId="8">#REF!</definedName>
    <definedName name="___RD86" localSheetId="4">#REF!</definedName>
    <definedName name="___RD86">#REF!</definedName>
    <definedName name="___RDE216" localSheetId="13">#REF!</definedName>
    <definedName name="___RDE216" localSheetId="8">#REF!</definedName>
    <definedName name="___RDE216" localSheetId="4">#REF!</definedName>
    <definedName name="___RDE216">#REF!</definedName>
    <definedName name="___RDE266" localSheetId="13">#REF!</definedName>
    <definedName name="___RDE266" localSheetId="8">#REF!</definedName>
    <definedName name="___RDE266" localSheetId="4">#REF!</definedName>
    <definedName name="___RDE266">#REF!</definedName>
    <definedName name="___RDE3256" localSheetId="13">#REF!</definedName>
    <definedName name="___RDE3256" localSheetId="8">#REF!</definedName>
    <definedName name="___RDE3256" localSheetId="4">#REF!</definedName>
    <definedName name="___RDE3256">#REF!</definedName>
    <definedName name="___RDE416" localSheetId="13">#REF!</definedName>
    <definedName name="___RDE416" localSheetId="8">#REF!</definedName>
    <definedName name="___RDE416" localSheetId="4">#REF!</definedName>
    <definedName name="___RDE416">#REF!</definedName>
    <definedName name="___RDE512" localSheetId="13">#REF!</definedName>
    <definedName name="___RDE512" localSheetId="8">#REF!</definedName>
    <definedName name="___RDE512" localSheetId="4">#REF!</definedName>
    <definedName name="___RDE512">#REF!</definedName>
    <definedName name="___RDE513" localSheetId="13">#REF!</definedName>
    <definedName name="___RDE513" localSheetId="8">#REF!</definedName>
    <definedName name="___RDE513" localSheetId="4">#REF!</definedName>
    <definedName name="___RDE513">#REF!</definedName>
    <definedName name="___ref60" localSheetId="13">#REF!</definedName>
    <definedName name="___ref60" localSheetId="8">#REF!</definedName>
    <definedName name="___ref60" localSheetId="4">#REF!</definedName>
    <definedName name="___ref60">#REF!</definedName>
    <definedName name="___rtu6" localSheetId="8" hidden="1">{"via1",#N/A,TRUE,"general";"via2",#N/A,TRUE,"general";"via3",#N/A,TRUE,"general"}</definedName>
    <definedName name="___rtu6" localSheetId="4" hidden="1">{"via1",#N/A,TRUE,"general";"via2",#N/A,TRUE,"general";"via3",#N/A,TRUE,"general"}</definedName>
    <definedName name="___rtu6" hidden="1">{"via1",#N/A,TRUE,"general";"via2",#N/A,TRUE,"general";"via3",#N/A,TRUE,"general"}</definedName>
    <definedName name="___s1" localSheetId="8" hidden="1">{"via1",#N/A,TRUE,"general";"via2",#N/A,TRUE,"general";"via3",#N/A,TRUE,"general"}</definedName>
    <definedName name="___s1" localSheetId="4" hidden="1">{"via1",#N/A,TRUE,"general";"via2",#N/A,TRUE,"general";"via3",#N/A,TRUE,"general"}</definedName>
    <definedName name="___s1" hidden="1">{"via1",#N/A,TRUE,"general";"via2",#N/A,TRUE,"general";"via3",#N/A,TRUE,"general"}</definedName>
    <definedName name="___s2" localSheetId="8" hidden="1">{"TAB1",#N/A,TRUE,"GENERAL";"TAB2",#N/A,TRUE,"GENERAL";"TAB3",#N/A,TRUE,"GENERAL";"TAB4",#N/A,TRUE,"GENERAL";"TAB5",#N/A,TRUE,"GENERAL"}</definedName>
    <definedName name="___s2" localSheetId="4" hidden="1">{"TAB1",#N/A,TRUE,"GENERAL";"TAB2",#N/A,TRUE,"GENERAL";"TAB3",#N/A,TRUE,"GENERAL";"TAB4",#N/A,TRUE,"GENERAL";"TAB5",#N/A,TRUE,"GENERAL"}</definedName>
    <definedName name="___s2" hidden="1">{"TAB1",#N/A,TRUE,"GENERAL";"TAB2",#N/A,TRUE,"GENERAL";"TAB3",#N/A,TRUE,"GENERAL";"TAB4",#N/A,TRUE,"GENERAL";"TAB5",#N/A,TRUE,"GENERAL"}</definedName>
    <definedName name="___s3" localSheetId="8" hidden="1">{"TAB1",#N/A,TRUE,"GENERAL";"TAB2",#N/A,TRUE,"GENERAL";"TAB3",#N/A,TRUE,"GENERAL";"TAB4",#N/A,TRUE,"GENERAL";"TAB5",#N/A,TRUE,"GENERAL"}</definedName>
    <definedName name="___s3" localSheetId="4" hidden="1">{"TAB1",#N/A,TRUE,"GENERAL";"TAB2",#N/A,TRUE,"GENERAL";"TAB3",#N/A,TRUE,"GENERAL";"TAB4",#N/A,TRUE,"GENERAL";"TAB5",#N/A,TRUE,"GENERAL"}</definedName>
    <definedName name="___s3" hidden="1">{"TAB1",#N/A,TRUE,"GENERAL";"TAB2",#N/A,TRUE,"GENERAL";"TAB3",#N/A,TRUE,"GENERAL";"TAB4",#N/A,TRUE,"GENERAL";"TAB5",#N/A,TRUE,"GENERAL"}</definedName>
    <definedName name="___s4" localSheetId="8" hidden="1">{"via1",#N/A,TRUE,"general";"via2",#N/A,TRUE,"general";"via3",#N/A,TRUE,"general"}</definedName>
    <definedName name="___s4" localSheetId="4" hidden="1">{"via1",#N/A,TRUE,"general";"via2",#N/A,TRUE,"general";"via3",#N/A,TRUE,"general"}</definedName>
    <definedName name="___s4" hidden="1">{"via1",#N/A,TRUE,"general";"via2",#N/A,TRUE,"general";"via3",#N/A,TRUE,"general"}</definedName>
    <definedName name="___s5" localSheetId="8" hidden="1">{"via1",#N/A,TRUE,"general";"via2",#N/A,TRUE,"general";"via3",#N/A,TRUE,"general"}</definedName>
    <definedName name="___s5" localSheetId="4" hidden="1">{"via1",#N/A,TRUE,"general";"via2",#N/A,TRUE,"general";"via3",#N/A,TRUE,"general"}</definedName>
    <definedName name="___s5" hidden="1">{"via1",#N/A,TRUE,"general";"via2",#N/A,TRUE,"general";"via3",#N/A,TRUE,"general"}</definedName>
    <definedName name="___s6" localSheetId="8" hidden="1">{"TAB1",#N/A,TRUE,"GENERAL";"TAB2",#N/A,TRUE,"GENERAL";"TAB3",#N/A,TRUE,"GENERAL";"TAB4",#N/A,TRUE,"GENERAL";"TAB5",#N/A,TRUE,"GENERAL"}</definedName>
    <definedName name="___s6" localSheetId="4" hidden="1">{"TAB1",#N/A,TRUE,"GENERAL";"TAB2",#N/A,TRUE,"GENERAL";"TAB3",#N/A,TRUE,"GENERAL";"TAB4",#N/A,TRUE,"GENERAL";"TAB5",#N/A,TRUE,"GENERAL"}</definedName>
    <definedName name="___s6" hidden="1">{"TAB1",#N/A,TRUE,"GENERAL";"TAB2",#N/A,TRUE,"GENERAL";"TAB3",#N/A,TRUE,"GENERAL";"TAB4",#N/A,TRUE,"GENERAL";"TAB5",#N/A,TRUE,"GENERAL"}</definedName>
    <definedName name="___s7" localSheetId="8" hidden="1">{"via1",#N/A,TRUE,"general";"via2",#N/A,TRUE,"general";"via3",#N/A,TRUE,"general"}</definedName>
    <definedName name="___s7" localSheetId="4" hidden="1">{"via1",#N/A,TRUE,"general";"via2",#N/A,TRUE,"general";"via3",#N/A,TRUE,"general"}</definedName>
    <definedName name="___s7" hidden="1">{"via1",#N/A,TRUE,"general";"via2",#N/A,TRUE,"general";"via3",#N/A,TRUE,"general"}</definedName>
    <definedName name="___SBC1" localSheetId="13">#REF!</definedName>
    <definedName name="___SBC1" localSheetId="8">#REF!</definedName>
    <definedName name="___SBC1" localSheetId="4">#REF!</definedName>
    <definedName name="___SBC1">#REF!</definedName>
    <definedName name="___SBC3" localSheetId="13">#REF!</definedName>
    <definedName name="___SBC3" localSheetId="8">#REF!</definedName>
    <definedName name="___SBC3" localSheetId="4">#REF!</definedName>
    <definedName name="___SBC3">#REF!</definedName>
    <definedName name="___SBC5" localSheetId="13">#REF!</definedName>
    <definedName name="___SBC5" localSheetId="8">#REF!</definedName>
    <definedName name="___SBC5" localSheetId="4">#REF!</definedName>
    <definedName name="___SBC5">#REF!</definedName>
    <definedName name="___t3" localSheetId="8" hidden="1">{"TAB1",#N/A,TRUE,"GENERAL";"TAB2",#N/A,TRUE,"GENERAL";"TAB3",#N/A,TRUE,"GENERAL";"TAB4",#N/A,TRUE,"GENERAL";"TAB5",#N/A,TRUE,"GENERAL"}</definedName>
    <definedName name="___t3" localSheetId="4" hidden="1">{"TAB1",#N/A,TRUE,"GENERAL";"TAB2",#N/A,TRUE,"GENERAL";"TAB3",#N/A,TRUE,"GENERAL";"TAB4",#N/A,TRUE,"GENERAL";"TAB5",#N/A,TRUE,"GENERAL"}</definedName>
    <definedName name="___t3" hidden="1">{"TAB1",#N/A,TRUE,"GENERAL";"TAB2",#N/A,TRUE,"GENERAL";"TAB3",#N/A,TRUE,"GENERAL";"TAB4",#N/A,TRUE,"GENERAL";"TAB5",#N/A,TRUE,"GENERAL"}</definedName>
    <definedName name="___t4" localSheetId="8" hidden="1">{"via1",#N/A,TRUE,"general";"via2",#N/A,TRUE,"general";"via3",#N/A,TRUE,"general"}</definedName>
    <definedName name="___t4" localSheetId="4" hidden="1">{"via1",#N/A,TRUE,"general";"via2",#N/A,TRUE,"general";"via3",#N/A,TRUE,"general"}</definedName>
    <definedName name="___t4" hidden="1">{"via1",#N/A,TRUE,"general";"via2",#N/A,TRUE,"general";"via3",#N/A,TRUE,"general"}</definedName>
    <definedName name="___t5" localSheetId="8" hidden="1">{"TAB1",#N/A,TRUE,"GENERAL";"TAB2",#N/A,TRUE,"GENERAL";"TAB3",#N/A,TRUE,"GENERAL";"TAB4",#N/A,TRUE,"GENERAL";"TAB5",#N/A,TRUE,"GENERAL"}</definedName>
    <definedName name="___t5" localSheetId="4" hidden="1">{"TAB1",#N/A,TRUE,"GENERAL";"TAB2",#N/A,TRUE,"GENERAL";"TAB3",#N/A,TRUE,"GENERAL";"TAB4",#N/A,TRUE,"GENERAL";"TAB5",#N/A,TRUE,"GENERAL"}</definedName>
    <definedName name="___t5" hidden="1">{"TAB1",#N/A,TRUE,"GENERAL";"TAB2",#N/A,TRUE,"GENERAL";"TAB3",#N/A,TRUE,"GENERAL";"TAB4",#N/A,TRUE,"GENERAL";"TAB5",#N/A,TRUE,"GENERAL"}</definedName>
    <definedName name="___t6" localSheetId="8" hidden="1">{"via1",#N/A,TRUE,"general";"via2",#N/A,TRUE,"general";"via3",#N/A,TRUE,"general"}</definedName>
    <definedName name="___t6" localSheetId="4" hidden="1">{"via1",#N/A,TRUE,"general";"via2",#N/A,TRUE,"general";"via3",#N/A,TRUE,"general"}</definedName>
    <definedName name="___t6" hidden="1">{"via1",#N/A,TRUE,"general";"via2",#N/A,TRUE,"general";"via3",#N/A,TRUE,"general"}</definedName>
    <definedName name="___t66" localSheetId="8" hidden="1">{"TAB1",#N/A,TRUE,"GENERAL";"TAB2",#N/A,TRUE,"GENERAL";"TAB3",#N/A,TRUE,"GENERAL";"TAB4",#N/A,TRUE,"GENERAL";"TAB5",#N/A,TRUE,"GENERAL"}</definedName>
    <definedName name="___t66" localSheetId="4" hidden="1">{"TAB1",#N/A,TRUE,"GENERAL";"TAB2",#N/A,TRUE,"GENERAL";"TAB3",#N/A,TRUE,"GENERAL";"TAB4",#N/A,TRUE,"GENERAL";"TAB5",#N/A,TRUE,"GENERAL"}</definedName>
    <definedName name="___t66" hidden="1">{"TAB1",#N/A,TRUE,"GENERAL";"TAB2",#N/A,TRUE,"GENERAL";"TAB3",#N/A,TRUE,"GENERAL";"TAB4",#N/A,TRUE,"GENERAL";"TAB5",#N/A,TRUE,"GENERAL"}</definedName>
    <definedName name="___t7" localSheetId="8" hidden="1">{"via1",#N/A,TRUE,"general";"via2",#N/A,TRUE,"general";"via3",#N/A,TRUE,"general"}</definedName>
    <definedName name="___t7" localSheetId="4" hidden="1">{"via1",#N/A,TRUE,"general";"via2",#N/A,TRUE,"general";"via3",#N/A,TRUE,"general"}</definedName>
    <definedName name="___t7" hidden="1">{"via1",#N/A,TRUE,"general";"via2",#N/A,TRUE,"general";"via3",#N/A,TRUE,"general"}</definedName>
    <definedName name="___t77" localSheetId="8" hidden="1">{"TAB1",#N/A,TRUE,"GENERAL";"TAB2",#N/A,TRUE,"GENERAL";"TAB3",#N/A,TRUE,"GENERAL";"TAB4",#N/A,TRUE,"GENERAL";"TAB5",#N/A,TRUE,"GENERAL"}</definedName>
    <definedName name="___t77" localSheetId="4" hidden="1">{"TAB1",#N/A,TRUE,"GENERAL";"TAB2",#N/A,TRUE,"GENERAL";"TAB3",#N/A,TRUE,"GENERAL";"TAB4",#N/A,TRUE,"GENERAL";"TAB5",#N/A,TRUE,"GENERAL"}</definedName>
    <definedName name="___t77" hidden="1">{"TAB1",#N/A,TRUE,"GENERAL";"TAB2",#N/A,TRUE,"GENERAL";"TAB3",#N/A,TRUE,"GENERAL";"TAB4",#N/A,TRUE,"GENERAL";"TAB5",#N/A,TRUE,"GENERAL"}</definedName>
    <definedName name="___t8" localSheetId="8" hidden="1">{"TAB1",#N/A,TRUE,"GENERAL";"TAB2",#N/A,TRUE,"GENERAL";"TAB3",#N/A,TRUE,"GENERAL";"TAB4",#N/A,TRUE,"GENERAL";"TAB5",#N/A,TRUE,"GENERAL"}</definedName>
    <definedName name="___t8" localSheetId="4" hidden="1">{"TAB1",#N/A,TRUE,"GENERAL";"TAB2",#N/A,TRUE,"GENERAL";"TAB3",#N/A,TRUE,"GENERAL";"TAB4",#N/A,TRUE,"GENERAL";"TAB5",#N/A,TRUE,"GENERAL"}</definedName>
    <definedName name="___t8" hidden="1">{"TAB1",#N/A,TRUE,"GENERAL";"TAB2",#N/A,TRUE,"GENERAL";"TAB3",#N/A,TRUE,"GENERAL";"TAB4",#N/A,TRUE,"GENERAL";"TAB5",#N/A,TRUE,"GENERAL"}</definedName>
    <definedName name="___t88" localSheetId="8" hidden="1">{"via1",#N/A,TRUE,"general";"via2",#N/A,TRUE,"general";"via3",#N/A,TRUE,"general"}</definedName>
    <definedName name="___t88" localSheetId="4" hidden="1">{"via1",#N/A,TRUE,"general";"via2",#N/A,TRUE,"general";"via3",#N/A,TRUE,"general"}</definedName>
    <definedName name="___t88" hidden="1">{"via1",#N/A,TRUE,"general";"via2",#N/A,TRUE,"general";"via3",#N/A,TRUE,"general"}</definedName>
    <definedName name="___t9" localSheetId="8" hidden="1">{"TAB1",#N/A,TRUE,"GENERAL";"TAB2",#N/A,TRUE,"GENERAL";"TAB3",#N/A,TRUE,"GENERAL";"TAB4",#N/A,TRUE,"GENERAL";"TAB5",#N/A,TRUE,"GENERAL"}</definedName>
    <definedName name="___t9" localSheetId="4" hidden="1">{"TAB1",#N/A,TRUE,"GENERAL";"TAB2",#N/A,TRUE,"GENERAL";"TAB3",#N/A,TRUE,"GENERAL";"TAB4",#N/A,TRUE,"GENERAL";"TAB5",#N/A,TRUE,"GENERAL"}</definedName>
    <definedName name="___t9" hidden="1">{"TAB1",#N/A,TRUE,"GENERAL";"TAB2",#N/A,TRUE,"GENERAL";"TAB3",#N/A,TRUE,"GENERAL";"TAB4",#N/A,TRUE,"GENERAL";"TAB5",#N/A,TRUE,"GENERAL"}</definedName>
    <definedName name="___t99" localSheetId="8" hidden="1">{"via1",#N/A,TRUE,"general";"via2",#N/A,TRUE,"general";"via3",#N/A,TRUE,"general"}</definedName>
    <definedName name="___t99" localSheetId="4" hidden="1">{"via1",#N/A,TRUE,"general";"via2",#N/A,TRUE,"general";"via3",#N/A,TRUE,"general"}</definedName>
    <definedName name="___t99" hidden="1">{"via1",#N/A,TRUE,"general";"via2",#N/A,TRUE,"general";"via3",#N/A,TRUE,"general"}</definedName>
    <definedName name="___TA1" localSheetId="13">#REF!</definedName>
    <definedName name="___TA1" localSheetId="8">#REF!</definedName>
    <definedName name="___TA1" localSheetId="4">#REF!</definedName>
    <definedName name="___TA1">#REF!</definedName>
    <definedName name="___TA2" localSheetId="13">#REF!</definedName>
    <definedName name="___TA2" localSheetId="8">#REF!</definedName>
    <definedName name="___TA2" localSheetId="4">#REF!</definedName>
    <definedName name="___TA2">#REF!</definedName>
    <definedName name="___TA3" localSheetId="13">#REF!</definedName>
    <definedName name="___TA3" localSheetId="8">#REF!</definedName>
    <definedName name="___TA3" localSheetId="4">#REF!</definedName>
    <definedName name="___TA3">#REF!</definedName>
    <definedName name="___TA4" localSheetId="13">#REF!</definedName>
    <definedName name="___TA4" localSheetId="8">#REF!</definedName>
    <definedName name="___TA4" localSheetId="4">#REF!</definedName>
    <definedName name="___TA4">#REF!</definedName>
    <definedName name="___TA5" localSheetId="13">#REF!</definedName>
    <definedName name="___TA5" localSheetId="8">#REF!</definedName>
    <definedName name="___TA5" localSheetId="4">#REF!</definedName>
    <definedName name="___TA5">#REF!</definedName>
    <definedName name="___TA6" localSheetId="13">#REF!</definedName>
    <definedName name="___TA6" localSheetId="8">#REF!</definedName>
    <definedName name="___TA6" localSheetId="4">#REF!</definedName>
    <definedName name="___TA6">#REF!</definedName>
    <definedName name="___TA7" localSheetId="13">#REF!</definedName>
    <definedName name="___TA7" localSheetId="8">#REF!</definedName>
    <definedName name="___TA7" localSheetId="4">#REF!</definedName>
    <definedName name="___TA7">#REF!</definedName>
    <definedName name="___TA8" localSheetId="13">#REF!</definedName>
    <definedName name="___TA8" localSheetId="8">#REF!</definedName>
    <definedName name="___TA8" localSheetId="4">#REF!</definedName>
    <definedName name="___TA8">#REF!</definedName>
    <definedName name="___TA9" localSheetId="13">#REF!</definedName>
    <definedName name="___TA9" localSheetId="8">#REF!</definedName>
    <definedName name="___TA9" localSheetId="4">#REF!</definedName>
    <definedName name="___TA9">#REF!</definedName>
    <definedName name="___tab1" localSheetId="13">#REF!</definedName>
    <definedName name="___tab1" localSheetId="8">#REF!</definedName>
    <definedName name="___tab1" localSheetId="4">#REF!</definedName>
    <definedName name="___tab1">#REF!</definedName>
    <definedName name="___tab2" localSheetId="13">#REF!</definedName>
    <definedName name="___tab2" localSheetId="8">#REF!</definedName>
    <definedName name="___tab2" localSheetId="4">#REF!</definedName>
    <definedName name="___tab2">#REF!</definedName>
    <definedName name="___tab3" localSheetId="13">#REF!</definedName>
    <definedName name="___tab3" localSheetId="8">#REF!</definedName>
    <definedName name="___tab3" localSheetId="4">#REF!</definedName>
    <definedName name="___tab3">#REF!</definedName>
    <definedName name="___TAB4" localSheetId="13">#REF!</definedName>
    <definedName name="___TAB4" localSheetId="8">#REF!</definedName>
    <definedName name="___TAB4" localSheetId="4">#REF!</definedName>
    <definedName name="___TAB4">#REF!</definedName>
    <definedName name="___TD02">#N/A</definedName>
    <definedName name="___TE10" localSheetId="13">#REF!</definedName>
    <definedName name="___TE10" localSheetId="8">#REF!</definedName>
    <definedName name="___TE10" localSheetId="4">#REF!</definedName>
    <definedName name="___TE10">#REF!</definedName>
    <definedName name="___TE103" localSheetId="13">#REF!</definedName>
    <definedName name="___TE103" localSheetId="8">#REF!</definedName>
    <definedName name="___TE103" localSheetId="4">#REF!</definedName>
    <definedName name="___TE103">#REF!</definedName>
    <definedName name="___TE104" localSheetId="13">#REF!</definedName>
    <definedName name="___TE104" localSheetId="8">#REF!</definedName>
    <definedName name="___TE104" localSheetId="4">#REF!</definedName>
    <definedName name="___TE104">#REF!</definedName>
    <definedName name="___TE106" localSheetId="13">#REF!</definedName>
    <definedName name="___TE106" localSheetId="8">#REF!</definedName>
    <definedName name="___TE106" localSheetId="4">#REF!</definedName>
    <definedName name="___TE106">#REF!</definedName>
    <definedName name="___TE108" localSheetId="13">#REF!</definedName>
    <definedName name="___TE108" localSheetId="8">#REF!</definedName>
    <definedName name="___TE108" localSheetId="4">#REF!</definedName>
    <definedName name="___TE108">#REF!</definedName>
    <definedName name="___TE12" localSheetId="13">#REF!</definedName>
    <definedName name="___TE12" localSheetId="8">#REF!</definedName>
    <definedName name="___TE12" localSheetId="4">#REF!</definedName>
    <definedName name="___TE12">#REF!</definedName>
    <definedName name="___TE1210" localSheetId="13">#REF!</definedName>
    <definedName name="___TE1210" localSheetId="8">#REF!</definedName>
    <definedName name="___TE1210" localSheetId="4">#REF!</definedName>
    <definedName name="___TE1210">#REF!</definedName>
    <definedName name="___TE123" localSheetId="13">#REF!</definedName>
    <definedName name="___TE123" localSheetId="8">#REF!</definedName>
    <definedName name="___TE123" localSheetId="4">#REF!</definedName>
    <definedName name="___TE123">#REF!</definedName>
    <definedName name="___TE124" localSheetId="13">#REF!</definedName>
    <definedName name="___TE124" localSheetId="8">#REF!</definedName>
    <definedName name="___TE124" localSheetId="4">#REF!</definedName>
    <definedName name="___TE124">#REF!</definedName>
    <definedName name="___TE126" localSheetId="13">#REF!</definedName>
    <definedName name="___TE126" localSheetId="8">#REF!</definedName>
    <definedName name="___TE126" localSheetId="4">#REF!</definedName>
    <definedName name="___TE126">#REF!</definedName>
    <definedName name="___TE128" localSheetId="13">#REF!</definedName>
    <definedName name="___TE128" localSheetId="8">#REF!</definedName>
    <definedName name="___TE128" localSheetId="4">#REF!</definedName>
    <definedName name="___TE128">#REF!</definedName>
    <definedName name="___TE3" localSheetId="13">#REF!</definedName>
    <definedName name="___TE3" localSheetId="8">#REF!</definedName>
    <definedName name="___TE3" localSheetId="4">#REF!</definedName>
    <definedName name="___TE3">#REF!</definedName>
    <definedName name="___TE4" localSheetId="13">#REF!</definedName>
    <definedName name="___TE4" localSheetId="8">#REF!</definedName>
    <definedName name="___TE4" localSheetId="4">#REF!</definedName>
    <definedName name="___TE4">#REF!</definedName>
    <definedName name="___TE43" localSheetId="13">#REF!</definedName>
    <definedName name="___TE43" localSheetId="8">#REF!</definedName>
    <definedName name="___TE43" localSheetId="4">#REF!</definedName>
    <definedName name="___TE43">#REF!</definedName>
    <definedName name="___TE6" localSheetId="13">#REF!</definedName>
    <definedName name="___TE6" localSheetId="8">#REF!</definedName>
    <definedName name="___TE6" localSheetId="4">#REF!</definedName>
    <definedName name="___TE6">#REF!</definedName>
    <definedName name="___TE63" localSheetId="13">#REF!</definedName>
    <definedName name="___TE63" localSheetId="8">#REF!</definedName>
    <definedName name="___TE63" localSheetId="4">#REF!</definedName>
    <definedName name="___TE63">#REF!</definedName>
    <definedName name="___TE64" localSheetId="13">#REF!</definedName>
    <definedName name="___TE64" localSheetId="8">#REF!</definedName>
    <definedName name="___TE64" localSheetId="4">#REF!</definedName>
    <definedName name="___TE64">#REF!</definedName>
    <definedName name="___TE8" localSheetId="13">#REF!</definedName>
    <definedName name="___TE8" localSheetId="8">#REF!</definedName>
    <definedName name="___TE8" localSheetId="4">#REF!</definedName>
    <definedName name="___TE8">#REF!</definedName>
    <definedName name="___TE83" localSheetId="13">#REF!</definedName>
    <definedName name="___TE83" localSheetId="8">#REF!</definedName>
    <definedName name="___TE83" localSheetId="4">#REF!</definedName>
    <definedName name="___TE83">#REF!</definedName>
    <definedName name="___TE84" localSheetId="13">#REF!</definedName>
    <definedName name="___TE84" localSheetId="8">#REF!</definedName>
    <definedName name="___TE84" localSheetId="4">#REF!</definedName>
    <definedName name="___TE84">#REF!</definedName>
    <definedName name="___TE86" localSheetId="13">#REF!</definedName>
    <definedName name="___TE86" localSheetId="8">#REF!</definedName>
    <definedName name="___TE86" localSheetId="4">#REF!</definedName>
    <definedName name="___TE86">#REF!</definedName>
    <definedName name="___TEE3" localSheetId="13">#REF!</definedName>
    <definedName name="___TEE3" localSheetId="8">#REF!</definedName>
    <definedName name="___TEE3" localSheetId="4">#REF!</definedName>
    <definedName name="___TEE3">#REF!</definedName>
    <definedName name="___TEE4" localSheetId="13">#REF!</definedName>
    <definedName name="___TEE4" localSheetId="8">#REF!</definedName>
    <definedName name="___TEE4" localSheetId="4">#REF!</definedName>
    <definedName name="___TEE4">#REF!</definedName>
    <definedName name="___TEE6" localSheetId="13">#REF!</definedName>
    <definedName name="___TEE6" localSheetId="8">#REF!</definedName>
    <definedName name="___TEE6" localSheetId="4">#REF!</definedName>
    <definedName name="___TEE6">#REF!</definedName>
    <definedName name="___TP10" localSheetId="13">#REF!</definedName>
    <definedName name="___TP10" localSheetId="8">#REF!</definedName>
    <definedName name="___TP10" localSheetId="4">#REF!</definedName>
    <definedName name="___TP10">#REF!</definedName>
    <definedName name="___TP12" localSheetId="13">#REF!</definedName>
    <definedName name="___TP12" localSheetId="8">#REF!</definedName>
    <definedName name="___TP12" localSheetId="4">#REF!</definedName>
    <definedName name="___TP12">#REF!</definedName>
    <definedName name="___TP3" localSheetId="13">#REF!</definedName>
    <definedName name="___TP3" localSheetId="8">#REF!</definedName>
    <definedName name="___TP3" localSheetId="4">#REF!</definedName>
    <definedName name="___TP3">#REF!</definedName>
    <definedName name="___TP4" localSheetId="13">#REF!</definedName>
    <definedName name="___TP4" localSheetId="8">#REF!</definedName>
    <definedName name="___TP4" localSheetId="4">#REF!</definedName>
    <definedName name="___TP4">#REF!</definedName>
    <definedName name="___TP6" localSheetId="13">#REF!</definedName>
    <definedName name="___TP6" localSheetId="8">#REF!</definedName>
    <definedName name="___TP6" localSheetId="4">#REF!</definedName>
    <definedName name="___TP6">#REF!</definedName>
    <definedName name="___TP8" localSheetId="13">#REF!</definedName>
    <definedName name="___TP8" localSheetId="8">#REF!</definedName>
    <definedName name="___TP8" localSheetId="4">#REF!</definedName>
    <definedName name="___TP8">#REF!</definedName>
    <definedName name="___TUB3" localSheetId="13">#REF!</definedName>
    <definedName name="___TUB3" localSheetId="8">#REF!</definedName>
    <definedName name="___TUB3" localSheetId="4">#REF!</definedName>
    <definedName name="___TUB3">#REF!</definedName>
    <definedName name="___u4" localSheetId="8" hidden="1">{"TAB1",#N/A,TRUE,"GENERAL";"TAB2",#N/A,TRUE,"GENERAL";"TAB3",#N/A,TRUE,"GENERAL";"TAB4",#N/A,TRUE,"GENERAL";"TAB5",#N/A,TRUE,"GENERAL"}</definedName>
    <definedName name="___u4" localSheetId="4" hidden="1">{"TAB1",#N/A,TRUE,"GENERAL";"TAB2",#N/A,TRUE,"GENERAL";"TAB3",#N/A,TRUE,"GENERAL";"TAB4",#N/A,TRUE,"GENERAL";"TAB5",#N/A,TRUE,"GENERAL"}</definedName>
    <definedName name="___u4" hidden="1">{"TAB1",#N/A,TRUE,"GENERAL";"TAB2",#N/A,TRUE,"GENERAL";"TAB3",#N/A,TRUE,"GENERAL";"TAB4",#N/A,TRUE,"GENERAL";"TAB5",#N/A,TRUE,"GENERAL"}</definedName>
    <definedName name="___u5" localSheetId="8" hidden="1">{"TAB1",#N/A,TRUE,"GENERAL";"TAB2",#N/A,TRUE,"GENERAL";"TAB3",#N/A,TRUE,"GENERAL";"TAB4",#N/A,TRUE,"GENERAL";"TAB5",#N/A,TRUE,"GENERAL"}</definedName>
    <definedName name="___u5" localSheetId="4" hidden="1">{"TAB1",#N/A,TRUE,"GENERAL";"TAB2",#N/A,TRUE,"GENERAL";"TAB3",#N/A,TRUE,"GENERAL";"TAB4",#N/A,TRUE,"GENERAL";"TAB5",#N/A,TRUE,"GENERAL"}</definedName>
    <definedName name="___u5" hidden="1">{"TAB1",#N/A,TRUE,"GENERAL";"TAB2",#N/A,TRUE,"GENERAL";"TAB3",#N/A,TRUE,"GENERAL";"TAB4",#N/A,TRUE,"GENERAL";"TAB5",#N/A,TRUE,"GENERAL"}</definedName>
    <definedName name="___u6" localSheetId="8" hidden="1">{"TAB1",#N/A,TRUE,"GENERAL";"TAB2",#N/A,TRUE,"GENERAL";"TAB3",#N/A,TRUE,"GENERAL";"TAB4",#N/A,TRUE,"GENERAL";"TAB5",#N/A,TRUE,"GENERAL"}</definedName>
    <definedName name="___u6" localSheetId="4" hidden="1">{"TAB1",#N/A,TRUE,"GENERAL";"TAB2",#N/A,TRUE,"GENERAL";"TAB3",#N/A,TRUE,"GENERAL";"TAB4",#N/A,TRUE,"GENERAL";"TAB5",#N/A,TRUE,"GENERAL"}</definedName>
    <definedName name="___u6" hidden="1">{"TAB1",#N/A,TRUE,"GENERAL";"TAB2",#N/A,TRUE,"GENERAL";"TAB3",#N/A,TRUE,"GENERAL";"TAB4",#N/A,TRUE,"GENERAL";"TAB5",#N/A,TRUE,"GENERAL"}</definedName>
    <definedName name="___u7" localSheetId="8" hidden="1">{"via1",#N/A,TRUE,"general";"via2",#N/A,TRUE,"general";"via3",#N/A,TRUE,"general"}</definedName>
    <definedName name="___u7" localSheetId="4" hidden="1">{"via1",#N/A,TRUE,"general";"via2",#N/A,TRUE,"general";"via3",#N/A,TRUE,"general"}</definedName>
    <definedName name="___u7" hidden="1">{"via1",#N/A,TRUE,"general";"via2",#N/A,TRUE,"general";"via3",#N/A,TRUE,"general"}</definedName>
    <definedName name="___u8" localSheetId="8" hidden="1">{"TAB1",#N/A,TRUE,"GENERAL";"TAB2",#N/A,TRUE,"GENERAL";"TAB3",#N/A,TRUE,"GENERAL";"TAB4",#N/A,TRUE,"GENERAL";"TAB5",#N/A,TRUE,"GENERAL"}</definedName>
    <definedName name="___u8" localSheetId="4" hidden="1">{"TAB1",#N/A,TRUE,"GENERAL";"TAB2",#N/A,TRUE,"GENERAL";"TAB3",#N/A,TRUE,"GENERAL";"TAB4",#N/A,TRUE,"GENERAL";"TAB5",#N/A,TRUE,"GENERAL"}</definedName>
    <definedName name="___u8" hidden="1">{"TAB1",#N/A,TRUE,"GENERAL";"TAB2",#N/A,TRUE,"GENERAL";"TAB3",#N/A,TRUE,"GENERAL";"TAB4",#N/A,TRUE,"GENERAL";"TAB5",#N/A,TRUE,"GENERAL"}</definedName>
    <definedName name="___u9" localSheetId="8" hidden="1">{"TAB1",#N/A,TRUE,"GENERAL";"TAB2",#N/A,TRUE,"GENERAL";"TAB3",#N/A,TRUE,"GENERAL";"TAB4",#N/A,TRUE,"GENERAL";"TAB5",#N/A,TRUE,"GENERAL"}</definedName>
    <definedName name="___u9" localSheetId="4" hidden="1">{"TAB1",#N/A,TRUE,"GENERAL";"TAB2",#N/A,TRUE,"GENERAL";"TAB3",#N/A,TRUE,"GENERAL";"TAB4",#N/A,TRUE,"GENERAL";"TAB5",#N/A,TRUE,"GENERAL"}</definedName>
    <definedName name="___u9" hidden="1">{"TAB1",#N/A,TRUE,"GENERAL";"TAB2",#N/A,TRUE,"GENERAL";"TAB3",#N/A,TRUE,"GENERAL";"TAB4",#N/A,TRUE,"GENERAL";"TAB5",#N/A,TRUE,"GENERAL"}</definedName>
    <definedName name="___UG3" localSheetId="13">#REF!</definedName>
    <definedName name="___UG3" localSheetId="8">#REF!</definedName>
    <definedName name="___UG3" localSheetId="4">#REF!</definedName>
    <definedName name="___UG3">#REF!</definedName>
    <definedName name="___UG4" localSheetId="13">#REF!</definedName>
    <definedName name="___UG4" localSheetId="8">#REF!</definedName>
    <definedName name="___UG4" localSheetId="4">#REF!</definedName>
    <definedName name="___UG4">#REF!</definedName>
    <definedName name="___UG6" localSheetId="13">#REF!</definedName>
    <definedName name="___UG6" localSheetId="8">#REF!</definedName>
    <definedName name="___UG6" localSheetId="4">#REF!</definedName>
    <definedName name="___UG6">#REF!</definedName>
    <definedName name="___UG8" localSheetId="13">#REF!</definedName>
    <definedName name="___UG8" localSheetId="8">#REF!</definedName>
    <definedName name="___UG8" localSheetId="4">#REF!</definedName>
    <definedName name="___UG8">#REF!</definedName>
    <definedName name="___ur7" localSheetId="8" hidden="1">{"TAB1",#N/A,TRUE,"GENERAL";"TAB2",#N/A,TRUE,"GENERAL";"TAB3",#N/A,TRUE,"GENERAL";"TAB4",#N/A,TRUE,"GENERAL";"TAB5",#N/A,TRUE,"GENERAL"}</definedName>
    <definedName name="___ur7" localSheetId="4" hidden="1">{"TAB1",#N/A,TRUE,"GENERAL";"TAB2",#N/A,TRUE,"GENERAL";"TAB3",#N/A,TRUE,"GENERAL";"TAB4",#N/A,TRUE,"GENERAL";"TAB5",#N/A,TRUE,"GENERAL"}</definedName>
    <definedName name="___ur7" hidden="1">{"TAB1",#N/A,TRUE,"GENERAL";"TAB2",#N/A,TRUE,"GENERAL";"TAB3",#N/A,TRUE,"GENERAL";"TAB4",#N/A,TRUE,"GENERAL";"TAB5",#N/A,TRUE,"GENERAL"}</definedName>
    <definedName name="___URA10" localSheetId="13">#REF!</definedName>
    <definedName name="___URA10" localSheetId="8">#REF!</definedName>
    <definedName name="___URA10" localSheetId="4">#REF!</definedName>
    <definedName name="___URA10">#REF!</definedName>
    <definedName name="___URA12" localSheetId="13">#REF!</definedName>
    <definedName name="___URA12" localSheetId="8">#REF!</definedName>
    <definedName name="___URA12" localSheetId="4">#REF!</definedName>
    <definedName name="___URA12">#REF!</definedName>
    <definedName name="___URA3" localSheetId="13">#REF!</definedName>
    <definedName name="___URA3" localSheetId="8">#REF!</definedName>
    <definedName name="___URA3" localSheetId="4">#REF!</definedName>
    <definedName name="___URA3">#REF!</definedName>
    <definedName name="___URA4" localSheetId="13">#REF!</definedName>
    <definedName name="___URA4" localSheetId="8">#REF!</definedName>
    <definedName name="___URA4" localSheetId="4">#REF!</definedName>
    <definedName name="___URA4">#REF!</definedName>
    <definedName name="___URA6" localSheetId="13">#REF!</definedName>
    <definedName name="___URA6" localSheetId="8">#REF!</definedName>
    <definedName name="___URA6" localSheetId="4">#REF!</definedName>
    <definedName name="___URA6">#REF!</definedName>
    <definedName name="___URA8" localSheetId="13">#REF!</definedName>
    <definedName name="___URA8" localSheetId="8">#REF!</definedName>
    <definedName name="___URA8" localSheetId="4">#REF!</definedName>
    <definedName name="___URA8">#REF!</definedName>
    <definedName name="___URE10" localSheetId="13">#REF!</definedName>
    <definedName name="___URE10" localSheetId="8">#REF!</definedName>
    <definedName name="___URE10" localSheetId="4">#REF!</definedName>
    <definedName name="___URE10">#REF!</definedName>
    <definedName name="___URE12" localSheetId="13">#REF!</definedName>
    <definedName name="___URE12" localSheetId="8">#REF!</definedName>
    <definedName name="___URE12" localSheetId="4">#REF!</definedName>
    <definedName name="___URE12">#REF!</definedName>
    <definedName name="___URE3" localSheetId="13">#REF!</definedName>
    <definedName name="___URE3" localSheetId="8">#REF!</definedName>
    <definedName name="___URE3" localSheetId="4">#REF!</definedName>
    <definedName name="___URE3">#REF!</definedName>
    <definedName name="___URE4" localSheetId="13">#REF!</definedName>
    <definedName name="___URE4" localSheetId="8">#REF!</definedName>
    <definedName name="___URE4" localSheetId="4">#REF!</definedName>
    <definedName name="___URE4">#REF!</definedName>
    <definedName name="___URE6" localSheetId="13">#REF!</definedName>
    <definedName name="___URE6" localSheetId="8">#REF!</definedName>
    <definedName name="___URE6" localSheetId="4">#REF!</definedName>
    <definedName name="___URE6">#REF!</definedName>
    <definedName name="___URE8" localSheetId="13">#REF!</definedName>
    <definedName name="___URE8" localSheetId="8">#REF!</definedName>
    <definedName name="___URE8" localSheetId="4">#REF!</definedName>
    <definedName name="___URE8">#REF!</definedName>
    <definedName name="___v2" localSheetId="8" hidden="1">{"via1",#N/A,TRUE,"general";"via2",#N/A,TRUE,"general";"via3",#N/A,TRUE,"general"}</definedName>
    <definedName name="___v2" localSheetId="4" hidden="1">{"via1",#N/A,TRUE,"general";"via2",#N/A,TRUE,"general";"via3",#N/A,TRUE,"general"}</definedName>
    <definedName name="___v2" hidden="1">{"via1",#N/A,TRUE,"general";"via2",#N/A,TRUE,"general";"via3",#N/A,TRUE,"general"}</definedName>
    <definedName name="___v3" localSheetId="8" hidden="1">{"TAB1",#N/A,TRUE,"GENERAL";"TAB2",#N/A,TRUE,"GENERAL";"TAB3",#N/A,TRUE,"GENERAL";"TAB4",#N/A,TRUE,"GENERAL";"TAB5",#N/A,TRUE,"GENERAL"}</definedName>
    <definedName name="___v3" localSheetId="4" hidden="1">{"TAB1",#N/A,TRUE,"GENERAL";"TAB2",#N/A,TRUE,"GENERAL";"TAB3",#N/A,TRUE,"GENERAL";"TAB4",#N/A,TRUE,"GENERAL";"TAB5",#N/A,TRUE,"GENERAL"}</definedName>
    <definedName name="___v3" hidden="1">{"TAB1",#N/A,TRUE,"GENERAL";"TAB2",#N/A,TRUE,"GENERAL";"TAB3",#N/A,TRUE,"GENERAL";"TAB4",#N/A,TRUE,"GENERAL";"TAB5",#N/A,TRUE,"GENERAL"}</definedName>
    <definedName name="___v4" localSheetId="8" hidden="1">{"TAB1",#N/A,TRUE,"GENERAL";"TAB2",#N/A,TRUE,"GENERAL";"TAB3",#N/A,TRUE,"GENERAL";"TAB4",#N/A,TRUE,"GENERAL";"TAB5",#N/A,TRUE,"GENERAL"}</definedName>
    <definedName name="___v4" localSheetId="4" hidden="1">{"TAB1",#N/A,TRUE,"GENERAL";"TAB2",#N/A,TRUE,"GENERAL";"TAB3",#N/A,TRUE,"GENERAL";"TAB4",#N/A,TRUE,"GENERAL";"TAB5",#N/A,TRUE,"GENERAL"}</definedName>
    <definedName name="___v4" hidden="1">{"TAB1",#N/A,TRUE,"GENERAL";"TAB2",#N/A,TRUE,"GENERAL";"TAB3",#N/A,TRUE,"GENERAL";"TAB4",#N/A,TRUE,"GENERAL";"TAB5",#N/A,TRUE,"GENERAL"}</definedName>
    <definedName name="___v5" localSheetId="8" hidden="1">{"TAB1",#N/A,TRUE,"GENERAL";"TAB2",#N/A,TRUE,"GENERAL";"TAB3",#N/A,TRUE,"GENERAL";"TAB4",#N/A,TRUE,"GENERAL";"TAB5",#N/A,TRUE,"GENERAL"}</definedName>
    <definedName name="___v5" localSheetId="4" hidden="1">{"TAB1",#N/A,TRUE,"GENERAL";"TAB2",#N/A,TRUE,"GENERAL";"TAB3",#N/A,TRUE,"GENERAL";"TAB4",#N/A,TRUE,"GENERAL";"TAB5",#N/A,TRUE,"GENERAL"}</definedName>
    <definedName name="___v5" hidden="1">{"TAB1",#N/A,TRUE,"GENERAL";"TAB2",#N/A,TRUE,"GENERAL";"TAB3",#N/A,TRUE,"GENERAL";"TAB4",#N/A,TRUE,"GENERAL";"TAB5",#N/A,TRUE,"GENERAL"}</definedName>
    <definedName name="___v6" localSheetId="8" hidden="1">{"TAB1",#N/A,TRUE,"GENERAL";"TAB2",#N/A,TRUE,"GENERAL";"TAB3",#N/A,TRUE,"GENERAL";"TAB4",#N/A,TRUE,"GENERAL";"TAB5",#N/A,TRUE,"GENERAL"}</definedName>
    <definedName name="___v6" localSheetId="4" hidden="1">{"TAB1",#N/A,TRUE,"GENERAL";"TAB2",#N/A,TRUE,"GENERAL";"TAB3",#N/A,TRUE,"GENERAL";"TAB4",#N/A,TRUE,"GENERAL";"TAB5",#N/A,TRUE,"GENERAL"}</definedName>
    <definedName name="___v6" hidden="1">{"TAB1",#N/A,TRUE,"GENERAL";"TAB2",#N/A,TRUE,"GENERAL";"TAB3",#N/A,TRUE,"GENERAL";"TAB4",#N/A,TRUE,"GENERAL";"TAB5",#N/A,TRUE,"GENERAL"}</definedName>
    <definedName name="___v7" localSheetId="8" hidden="1">{"via1",#N/A,TRUE,"general";"via2",#N/A,TRUE,"general";"via3",#N/A,TRUE,"general"}</definedName>
    <definedName name="___v7" localSheetId="4" hidden="1">{"via1",#N/A,TRUE,"general";"via2",#N/A,TRUE,"general";"via3",#N/A,TRUE,"general"}</definedName>
    <definedName name="___v7" hidden="1">{"via1",#N/A,TRUE,"general";"via2",#N/A,TRUE,"general";"via3",#N/A,TRUE,"general"}</definedName>
    <definedName name="___v8" localSheetId="8" hidden="1">{"TAB1",#N/A,TRUE,"GENERAL";"TAB2",#N/A,TRUE,"GENERAL";"TAB3",#N/A,TRUE,"GENERAL";"TAB4",#N/A,TRUE,"GENERAL";"TAB5",#N/A,TRUE,"GENERAL"}</definedName>
    <definedName name="___v8" localSheetId="4" hidden="1">{"TAB1",#N/A,TRUE,"GENERAL";"TAB2",#N/A,TRUE,"GENERAL";"TAB3",#N/A,TRUE,"GENERAL";"TAB4",#N/A,TRUE,"GENERAL";"TAB5",#N/A,TRUE,"GENERAL"}</definedName>
    <definedName name="___v8" hidden="1">{"TAB1",#N/A,TRUE,"GENERAL";"TAB2",#N/A,TRUE,"GENERAL";"TAB3",#N/A,TRUE,"GENERAL";"TAB4",#N/A,TRUE,"GENERAL";"TAB5",#N/A,TRUE,"GENERAL"}</definedName>
    <definedName name="___v9" localSheetId="8" hidden="1">{"TAB1",#N/A,TRUE,"GENERAL";"TAB2",#N/A,TRUE,"GENERAL";"TAB3",#N/A,TRUE,"GENERAL";"TAB4",#N/A,TRUE,"GENERAL";"TAB5",#N/A,TRUE,"GENERAL"}</definedName>
    <definedName name="___v9" localSheetId="4" hidden="1">{"TAB1",#N/A,TRUE,"GENERAL";"TAB2",#N/A,TRUE,"GENERAL";"TAB3",#N/A,TRUE,"GENERAL";"TAB4",#N/A,TRUE,"GENERAL";"TAB5",#N/A,TRUE,"GENERAL"}</definedName>
    <definedName name="___v9" hidden="1">{"TAB1",#N/A,TRUE,"GENERAL";"TAB2",#N/A,TRUE,"GENERAL";"TAB3",#N/A,TRUE,"GENERAL";"TAB4",#N/A,TRUE,"GENERAL";"TAB5",#N/A,TRUE,"GENERAL"}</definedName>
    <definedName name="___VAL3" localSheetId="13">#REF!</definedName>
    <definedName name="___VAL3" localSheetId="8">#REF!</definedName>
    <definedName name="___VAL3" localSheetId="4">#REF!</definedName>
    <definedName name="___VAL3">#REF!</definedName>
    <definedName name="___VCE10" localSheetId="13">#REF!</definedName>
    <definedName name="___VCE10" localSheetId="8">#REF!</definedName>
    <definedName name="___VCE10" localSheetId="4">#REF!</definedName>
    <definedName name="___VCE10">#REF!</definedName>
    <definedName name="___VCE3" localSheetId="13">#REF!</definedName>
    <definedName name="___VCE3" localSheetId="8">#REF!</definedName>
    <definedName name="___VCE3" localSheetId="4">#REF!</definedName>
    <definedName name="___VCE3">#REF!</definedName>
    <definedName name="___VCE4" localSheetId="13">#REF!</definedName>
    <definedName name="___VCE4" localSheetId="8">#REF!</definedName>
    <definedName name="___VCE4" localSheetId="4">#REF!</definedName>
    <definedName name="___VCE4">#REF!</definedName>
    <definedName name="___VCE6" localSheetId="13">#REF!</definedName>
    <definedName name="___VCE6" localSheetId="8">#REF!</definedName>
    <definedName name="___VCE6" localSheetId="4">#REF!</definedName>
    <definedName name="___VCE6">#REF!</definedName>
    <definedName name="___VCE8" localSheetId="13">#REF!</definedName>
    <definedName name="___VCE8" localSheetId="8">#REF!</definedName>
    <definedName name="___VCE8" localSheetId="4">#REF!</definedName>
    <definedName name="___VCE8">#REF!</definedName>
    <definedName name="___vfv4" localSheetId="8" hidden="1">{"via1",#N/A,TRUE,"general";"via2",#N/A,TRUE,"general";"via3",#N/A,TRUE,"general"}</definedName>
    <definedName name="___vfv4" localSheetId="4" hidden="1">{"via1",#N/A,TRUE,"general";"via2",#N/A,TRUE,"general";"via3",#N/A,TRUE,"general"}</definedName>
    <definedName name="___vfv4" hidden="1">{"via1",#N/A,TRUE,"general";"via2",#N/A,TRUE,"general";"via3",#N/A,TRUE,"general"}</definedName>
    <definedName name="___Vol1" localSheetId="13">#REF!</definedName>
    <definedName name="___Vol1" localSheetId="8">#REF!</definedName>
    <definedName name="___Vol1" localSheetId="4">#REF!</definedName>
    <definedName name="___Vol1">#REF!</definedName>
    <definedName name="___x1" localSheetId="8" hidden="1">{"TAB1",#N/A,TRUE,"GENERAL";"TAB2",#N/A,TRUE,"GENERAL";"TAB3",#N/A,TRUE,"GENERAL";"TAB4",#N/A,TRUE,"GENERAL";"TAB5",#N/A,TRUE,"GENERAL"}</definedName>
    <definedName name="___x1" localSheetId="4" hidden="1">{"TAB1",#N/A,TRUE,"GENERAL";"TAB2",#N/A,TRUE,"GENERAL";"TAB3",#N/A,TRUE,"GENERAL";"TAB4",#N/A,TRUE,"GENERAL";"TAB5",#N/A,TRUE,"GENERAL"}</definedName>
    <definedName name="___x1" hidden="1">{"TAB1",#N/A,TRUE,"GENERAL";"TAB2",#N/A,TRUE,"GENERAL";"TAB3",#N/A,TRUE,"GENERAL";"TAB4",#N/A,TRUE,"GENERAL";"TAB5",#N/A,TRUE,"GENERAL"}</definedName>
    <definedName name="___x2" localSheetId="8" hidden="1">{"via1",#N/A,TRUE,"general";"via2",#N/A,TRUE,"general";"via3",#N/A,TRUE,"general"}</definedName>
    <definedName name="___x2" localSheetId="4" hidden="1">{"via1",#N/A,TRUE,"general";"via2",#N/A,TRUE,"general";"via3",#N/A,TRUE,"general"}</definedName>
    <definedName name="___x2" hidden="1">{"via1",#N/A,TRUE,"general";"via2",#N/A,TRUE,"general";"via3",#N/A,TRUE,"general"}</definedName>
    <definedName name="___x3" localSheetId="8" hidden="1">{"via1",#N/A,TRUE,"general";"via2",#N/A,TRUE,"general";"via3",#N/A,TRUE,"general"}</definedName>
    <definedName name="___x3" localSheetId="4" hidden="1">{"via1",#N/A,TRUE,"general";"via2",#N/A,TRUE,"general";"via3",#N/A,TRUE,"general"}</definedName>
    <definedName name="___x3" hidden="1">{"via1",#N/A,TRUE,"general";"via2",#N/A,TRUE,"general";"via3",#N/A,TRUE,"general"}</definedName>
    <definedName name="___x4" localSheetId="8" hidden="1">{"via1",#N/A,TRUE,"general";"via2",#N/A,TRUE,"general";"via3",#N/A,TRUE,"general"}</definedName>
    <definedName name="___x4" localSheetId="4" hidden="1">{"via1",#N/A,TRUE,"general";"via2",#N/A,TRUE,"general";"via3",#N/A,TRUE,"general"}</definedName>
    <definedName name="___x4" hidden="1">{"via1",#N/A,TRUE,"general";"via2",#N/A,TRUE,"general";"via3",#N/A,TRUE,"general"}</definedName>
    <definedName name="___x5" localSheetId="8" hidden="1">{"TAB1",#N/A,TRUE,"GENERAL";"TAB2",#N/A,TRUE,"GENERAL";"TAB3",#N/A,TRUE,"GENERAL";"TAB4",#N/A,TRUE,"GENERAL";"TAB5",#N/A,TRUE,"GENERAL"}</definedName>
    <definedName name="___x5" localSheetId="4" hidden="1">{"TAB1",#N/A,TRUE,"GENERAL";"TAB2",#N/A,TRUE,"GENERAL";"TAB3",#N/A,TRUE,"GENERAL";"TAB4",#N/A,TRUE,"GENERAL";"TAB5",#N/A,TRUE,"GENERAL"}</definedName>
    <definedName name="___x5" hidden="1">{"TAB1",#N/A,TRUE,"GENERAL";"TAB2",#N/A,TRUE,"GENERAL";"TAB3",#N/A,TRUE,"GENERAL";"TAB4",#N/A,TRUE,"GENERAL";"TAB5",#N/A,TRUE,"GENERAL"}</definedName>
    <definedName name="___x6" localSheetId="8" hidden="1">{"TAB1",#N/A,TRUE,"GENERAL";"TAB2",#N/A,TRUE,"GENERAL";"TAB3",#N/A,TRUE,"GENERAL";"TAB4",#N/A,TRUE,"GENERAL";"TAB5",#N/A,TRUE,"GENERAL"}</definedName>
    <definedName name="___x6" localSheetId="4" hidden="1">{"TAB1",#N/A,TRUE,"GENERAL";"TAB2",#N/A,TRUE,"GENERAL";"TAB3",#N/A,TRUE,"GENERAL";"TAB4",#N/A,TRUE,"GENERAL";"TAB5",#N/A,TRUE,"GENERAL"}</definedName>
    <definedName name="___x6" hidden="1">{"TAB1",#N/A,TRUE,"GENERAL";"TAB2",#N/A,TRUE,"GENERAL";"TAB3",#N/A,TRUE,"GENERAL";"TAB4",#N/A,TRUE,"GENERAL";"TAB5",#N/A,TRUE,"GENERAL"}</definedName>
    <definedName name="___x7" localSheetId="8" hidden="1">{"TAB1",#N/A,TRUE,"GENERAL";"TAB2",#N/A,TRUE,"GENERAL";"TAB3",#N/A,TRUE,"GENERAL";"TAB4",#N/A,TRUE,"GENERAL";"TAB5",#N/A,TRUE,"GENERAL"}</definedName>
    <definedName name="___x7" localSheetId="4" hidden="1">{"TAB1",#N/A,TRUE,"GENERAL";"TAB2",#N/A,TRUE,"GENERAL";"TAB3",#N/A,TRUE,"GENERAL";"TAB4",#N/A,TRUE,"GENERAL";"TAB5",#N/A,TRUE,"GENERAL"}</definedName>
    <definedName name="___x7" hidden="1">{"TAB1",#N/A,TRUE,"GENERAL";"TAB2",#N/A,TRUE,"GENERAL";"TAB3",#N/A,TRUE,"GENERAL";"TAB4",#N/A,TRUE,"GENERAL";"TAB5",#N/A,TRUE,"GENERAL"}</definedName>
    <definedName name="___x8" localSheetId="8" hidden="1">{"via1",#N/A,TRUE,"general";"via2",#N/A,TRUE,"general";"via3",#N/A,TRUE,"general"}</definedName>
    <definedName name="___x8" localSheetId="4" hidden="1">{"via1",#N/A,TRUE,"general";"via2",#N/A,TRUE,"general";"via3",#N/A,TRUE,"general"}</definedName>
    <definedName name="___x8" hidden="1">{"via1",#N/A,TRUE,"general";"via2",#N/A,TRUE,"general";"via3",#N/A,TRUE,"general"}</definedName>
    <definedName name="___x9" localSheetId="8" hidden="1">{"TAB1",#N/A,TRUE,"GENERAL";"TAB2",#N/A,TRUE,"GENERAL";"TAB3",#N/A,TRUE,"GENERAL";"TAB4",#N/A,TRUE,"GENERAL";"TAB5",#N/A,TRUE,"GENERAL"}</definedName>
    <definedName name="___x9" localSheetId="4" hidden="1">{"TAB1",#N/A,TRUE,"GENERAL";"TAB2",#N/A,TRUE,"GENERAL";"TAB3",#N/A,TRUE,"GENERAL";"TAB4",#N/A,TRUE,"GENERAL";"TAB5",#N/A,TRUE,"GENERAL"}</definedName>
    <definedName name="___x9" hidden="1">{"TAB1",#N/A,TRUE,"GENERAL";"TAB2",#N/A,TRUE,"GENERAL";"TAB3",#N/A,TRUE,"GENERAL";"TAB4",#N/A,TRUE,"GENERAL";"TAB5",#N/A,TRUE,"GENERAL"}</definedName>
    <definedName name="___xlfn.BAHTTEXT" hidden="1">#NAME?</definedName>
    <definedName name="___xlnm.Print_Area" localSheetId="13">#REF!</definedName>
    <definedName name="___xlnm.Print_Area" localSheetId="8">#REF!</definedName>
    <definedName name="___xlnm.Print_Area" localSheetId="4">#REF!</definedName>
    <definedName name="___xlnm.Print_Area">#REF!</definedName>
    <definedName name="___xlnm.Print_Titles" localSheetId="13">#REF!</definedName>
    <definedName name="___xlnm.Print_Titles" localSheetId="8">#REF!</definedName>
    <definedName name="___xlnm.Print_Titles" localSheetId="4">#REF!</definedName>
    <definedName name="___xlnm.Print_Titles">#REF!</definedName>
    <definedName name="___xlnm.Print_Titles_1" localSheetId="13">#REF!</definedName>
    <definedName name="___xlnm.Print_Titles_1" localSheetId="8">#REF!</definedName>
    <definedName name="___xlnm.Print_Titles_1" localSheetId="4">#REF!</definedName>
    <definedName name="___xlnm.Print_Titles_1">#REF!</definedName>
    <definedName name="___xlnm.Print_Titles_2" localSheetId="13">#REF!</definedName>
    <definedName name="___xlnm.Print_Titles_2" localSheetId="8">#REF!</definedName>
    <definedName name="___xlnm.Print_Titles_2" localSheetId="4">#REF!</definedName>
    <definedName name="___xlnm.Print_Titles_2">#REF!</definedName>
    <definedName name="___xlnm.Print_Titles_4" localSheetId="13">#REF!</definedName>
    <definedName name="___xlnm.Print_Titles_4" localSheetId="8">#REF!</definedName>
    <definedName name="___xlnm.Print_Titles_4" localSheetId="4">#REF!</definedName>
    <definedName name="___xlnm.Print_Titles_4">#REF!</definedName>
    <definedName name="___xlnm.Print_Titles_4_1" localSheetId="13">#REF!</definedName>
    <definedName name="___xlnm.Print_Titles_4_1" localSheetId="8">#REF!</definedName>
    <definedName name="___xlnm.Print_Titles_4_1" localSheetId="4">#REF!</definedName>
    <definedName name="___xlnm.Print_Titles_4_1">#REF!</definedName>
    <definedName name="___xlnm.Print_Titles_4_2" localSheetId="13">#REF!</definedName>
    <definedName name="___xlnm.Print_Titles_4_2" localSheetId="8">#REF!</definedName>
    <definedName name="___xlnm.Print_Titles_4_2" localSheetId="4">#REF!</definedName>
    <definedName name="___xlnm.Print_Titles_4_2">#REF!</definedName>
    <definedName name="___y2" localSheetId="8" hidden="1">{"TAB1",#N/A,TRUE,"GENERAL";"TAB2",#N/A,TRUE,"GENERAL";"TAB3",#N/A,TRUE,"GENERAL";"TAB4",#N/A,TRUE,"GENERAL";"TAB5",#N/A,TRUE,"GENERAL"}</definedName>
    <definedName name="___y2" localSheetId="4" hidden="1">{"TAB1",#N/A,TRUE,"GENERAL";"TAB2",#N/A,TRUE,"GENERAL";"TAB3",#N/A,TRUE,"GENERAL";"TAB4",#N/A,TRUE,"GENERAL";"TAB5",#N/A,TRUE,"GENERAL"}</definedName>
    <definedName name="___y2" hidden="1">{"TAB1",#N/A,TRUE,"GENERAL";"TAB2",#N/A,TRUE,"GENERAL";"TAB3",#N/A,TRUE,"GENERAL";"TAB4",#N/A,TRUE,"GENERAL";"TAB5",#N/A,TRUE,"GENERAL"}</definedName>
    <definedName name="___y3" localSheetId="8" hidden="1">{"via1",#N/A,TRUE,"general";"via2",#N/A,TRUE,"general";"via3",#N/A,TRUE,"general"}</definedName>
    <definedName name="___y3" localSheetId="4" hidden="1">{"via1",#N/A,TRUE,"general";"via2",#N/A,TRUE,"general";"via3",#N/A,TRUE,"general"}</definedName>
    <definedName name="___y3" hidden="1">{"via1",#N/A,TRUE,"general";"via2",#N/A,TRUE,"general";"via3",#N/A,TRUE,"general"}</definedName>
    <definedName name="___y4" localSheetId="8" hidden="1">{"via1",#N/A,TRUE,"general";"via2",#N/A,TRUE,"general";"via3",#N/A,TRUE,"general"}</definedName>
    <definedName name="___y4" localSheetId="4" hidden="1">{"via1",#N/A,TRUE,"general";"via2",#N/A,TRUE,"general";"via3",#N/A,TRUE,"general"}</definedName>
    <definedName name="___y4" hidden="1">{"via1",#N/A,TRUE,"general";"via2",#N/A,TRUE,"general";"via3",#N/A,TRUE,"general"}</definedName>
    <definedName name="___y5" localSheetId="8" hidden="1">{"TAB1",#N/A,TRUE,"GENERAL";"TAB2",#N/A,TRUE,"GENERAL";"TAB3",#N/A,TRUE,"GENERAL";"TAB4",#N/A,TRUE,"GENERAL";"TAB5",#N/A,TRUE,"GENERAL"}</definedName>
    <definedName name="___y5" localSheetId="4" hidden="1">{"TAB1",#N/A,TRUE,"GENERAL";"TAB2",#N/A,TRUE,"GENERAL";"TAB3",#N/A,TRUE,"GENERAL";"TAB4",#N/A,TRUE,"GENERAL";"TAB5",#N/A,TRUE,"GENERAL"}</definedName>
    <definedName name="___y5" hidden="1">{"TAB1",#N/A,TRUE,"GENERAL";"TAB2",#N/A,TRUE,"GENERAL";"TAB3",#N/A,TRUE,"GENERAL";"TAB4",#N/A,TRUE,"GENERAL";"TAB5",#N/A,TRUE,"GENERAL"}</definedName>
    <definedName name="___y6" localSheetId="8" hidden="1">{"via1",#N/A,TRUE,"general";"via2",#N/A,TRUE,"general";"via3",#N/A,TRUE,"general"}</definedName>
    <definedName name="___y6" localSheetId="4" hidden="1">{"via1",#N/A,TRUE,"general";"via2",#N/A,TRUE,"general";"via3",#N/A,TRUE,"general"}</definedName>
    <definedName name="___y6" hidden="1">{"via1",#N/A,TRUE,"general";"via2",#N/A,TRUE,"general";"via3",#N/A,TRUE,"general"}</definedName>
    <definedName name="___y7" localSheetId="8" hidden="1">{"via1",#N/A,TRUE,"general";"via2",#N/A,TRUE,"general";"via3",#N/A,TRUE,"general"}</definedName>
    <definedName name="___y7" localSheetId="4" hidden="1">{"via1",#N/A,TRUE,"general";"via2",#N/A,TRUE,"general";"via3",#N/A,TRUE,"general"}</definedName>
    <definedName name="___y7" hidden="1">{"via1",#N/A,TRUE,"general";"via2",#N/A,TRUE,"general";"via3",#N/A,TRUE,"general"}</definedName>
    <definedName name="___y8" localSheetId="8" hidden="1">{"via1",#N/A,TRUE,"general";"via2",#N/A,TRUE,"general";"via3",#N/A,TRUE,"general"}</definedName>
    <definedName name="___y8" localSheetId="4" hidden="1">{"via1",#N/A,TRUE,"general";"via2",#N/A,TRUE,"general";"via3",#N/A,TRUE,"general"}</definedName>
    <definedName name="___y8" hidden="1">{"via1",#N/A,TRUE,"general";"via2",#N/A,TRUE,"general";"via3",#N/A,TRUE,"general"}</definedName>
    <definedName name="___y9" localSheetId="8" hidden="1">{"TAB1",#N/A,TRUE,"GENERAL";"TAB2",#N/A,TRUE,"GENERAL";"TAB3",#N/A,TRUE,"GENERAL";"TAB4",#N/A,TRUE,"GENERAL";"TAB5",#N/A,TRUE,"GENERAL"}</definedName>
    <definedName name="___y9" localSheetId="4" hidden="1">{"TAB1",#N/A,TRUE,"GENERAL";"TAB2",#N/A,TRUE,"GENERAL";"TAB3",#N/A,TRUE,"GENERAL";"TAB4",#N/A,TRUE,"GENERAL";"TAB5",#N/A,TRUE,"GENERAL"}</definedName>
    <definedName name="___y9" hidden="1">{"TAB1",#N/A,TRUE,"GENERAL";"TAB2",#N/A,TRUE,"GENERAL";"TAB3",#N/A,TRUE,"GENERAL";"TAB4",#N/A,TRUE,"GENERAL";"TAB5",#N/A,TRUE,"GENERAL"}</definedName>
    <definedName name="___z1" localSheetId="8" hidden="1">{"TAB1",#N/A,TRUE,"GENERAL";"TAB2",#N/A,TRUE,"GENERAL";"TAB3",#N/A,TRUE,"GENERAL";"TAB4",#N/A,TRUE,"GENERAL";"TAB5",#N/A,TRUE,"GENERAL"}</definedName>
    <definedName name="___z1" localSheetId="4" hidden="1">{"TAB1",#N/A,TRUE,"GENERAL";"TAB2",#N/A,TRUE,"GENERAL";"TAB3",#N/A,TRUE,"GENERAL";"TAB4",#N/A,TRUE,"GENERAL";"TAB5",#N/A,TRUE,"GENERAL"}</definedName>
    <definedName name="___z1" hidden="1">{"TAB1",#N/A,TRUE,"GENERAL";"TAB2",#N/A,TRUE,"GENERAL";"TAB3",#N/A,TRUE,"GENERAL";"TAB4",#N/A,TRUE,"GENERAL";"TAB5",#N/A,TRUE,"GENERAL"}</definedName>
    <definedName name="___z2" localSheetId="8" hidden="1">{"via1",#N/A,TRUE,"general";"via2",#N/A,TRUE,"general";"via3",#N/A,TRUE,"general"}</definedName>
    <definedName name="___z2" localSheetId="4" hidden="1">{"via1",#N/A,TRUE,"general";"via2",#N/A,TRUE,"general";"via3",#N/A,TRUE,"general"}</definedName>
    <definedName name="___z2" hidden="1">{"via1",#N/A,TRUE,"general";"via2",#N/A,TRUE,"general";"via3",#N/A,TRUE,"general"}</definedName>
    <definedName name="___z3" localSheetId="8" hidden="1">{"via1",#N/A,TRUE,"general";"via2",#N/A,TRUE,"general";"via3",#N/A,TRUE,"general"}</definedName>
    <definedName name="___z3" localSheetId="4" hidden="1">{"via1",#N/A,TRUE,"general";"via2",#N/A,TRUE,"general";"via3",#N/A,TRUE,"general"}</definedName>
    <definedName name="___z3" hidden="1">{"via1",#N/A,TRUE,"general";"via2",#N/A,TRUE,"general";"via3",#N/A,TRUE,"general"}</definedName>
    <definedName name="___z4" localSheetId="8" hidden="1">{"TAB1",#N/A,TRUE,"GENERAL";"TAB2",#N/A,TRUE,"GENERAL";"TAB3",#N/A,TRUE,"GENERAL";"TAB4",#N/A,TRUE,"GENERAL";"TAB5",#N/A,TRUE,"GENERAL"}</definedName>
    <definedName name="___z4" localSheetId="4" hidden="1">{"TAB1",#N/A,TRUE,"GENERAL";"TAB2",#N/A,TRUE,"GENERAL";"TAB3",#N/A,TRUE,"GENERAL";"TAB4",#N/A,TRUE,"GENERAL";"TAB5",#N/A,TRUE,"GENERAL"}</definedName>
    <definedName name="___z4" hidden="1">{"TAB1",#N/A,TRUE,"GENERAL";"TAB2",#N/A,TRUE,"GENERAL";"TAB3",#N/A,TRUE,"GENERAL";"TAB4",#N/A,TRUE,"GENERAL";"TAB5",#N/A,TRUE,"GENERAL"}</definedName>
    <definedName name="___z5" localSheetId="8" hidden="1">{"via1",#N/A,TRUE,"general";"via2",#N/A,TRUE,"general";"via3",#N/A,TRUE,"general"}</definedName>
    <definedName name="___z5" localSheetId="4" hidden="1">{"via1",#N/A,TRUE,"general";"via2",#N/A,TRUE,"general";"via3",#N/A,TRUE,"general"}</definedName>
    <definedName name="___z5" hidden="1">{"via1",#N/A,TRUE,"general";"via2",#N/A,TRUE,"general";"via3",#N/A,TRUE,"general"}</definedName>
    <definedName name="___z6" localSheetId="8" hidden="1">{"TAB1",#N/A,TRUE,"GENERAL";"TAB2",#N/A,TRUE,"GENERAL";"TAB3",#N/A,TRUE,"GENERAL";"TAB4",#N/A,TRUE,"GENERAL";"TAB5",#N/A,TRUE,"GENERAL"}</definedName>
    <definedName name="___z6" localSheetId="4" hidden="1">{"TAB1",#N/A,TRUE,"GENERAL";"TAB2",#N/A,TRUE,"GENERAL";"TAB3",#N/A,TRUE,"GENERAL";"TAB4",#N/A,TRUE,"GENERAL";"TAB5",#N/A,TRUE,"GENERAL"}</definedName>
    <definedName name="___z6" hidden="1">{"TAB1",#N/A,TRUE,"GENERAL";"TAB2",#N/A,TRUE,"GENERAL";"TAB3",#N/A,TRUE,"GENERAL";"TAB4",#N/A,TRUE,"GENERAL";"TAB5",#N/A,TRUE,"GENERAL"}</definedName>
    <definedName name="__123Graph_A" localSheetId="13" hidden="1">#REF!</definedName>
    <definedName name="__123Graph_A" localSheetId="8" hidden="1">#REF!</definedName>
    <definedName name="__123Graph_A" localSheetId="4" hidden="1">#REF!</definedName>
    <definedName name="__123Graph_A" hidden="1">#REF!</definedName>
    <definedName name="__123Graph_Acaja" localSheetId="13" hidden="1">#REF!</definedName>
    <definedName name="__123Graph_Acaja" localSheetId="8" hidden="1">#REF!</definedName>
    <definedName name="__123Graph_Acaja" localSheetId="4" hidden="1">#REF!</definedName>
    <definedName name="__123Graph_Acaja" hidden="1">#REF!</definedName>
    <definedName name="__123Graph_ACart_AnticAdic" localSheetId="13" hidden="1">#REF!</definedName>
    <definedName name="__123Graph_ACart_AnticAdic" localSheetId="8" hidden="1">#REF!</definedName>
    <definedName name="__123Graph_ACart_AnticAdic" localSheetId="4" hidden="1">#REF!</definedName>
    <definedName name="__123Graph_ACart_AnticAdic" hidden="1">#REF!</definedName>
    <definedName name="__123Graph_AFACTURAC" localSheetId="13" hidden="1">#REF!</definedName>
    <definedName name="__123Graph_AFACTURAC" localSheetId="8" hidden="1">#REF!</definedName>
    <definedName name="__123Graph_AFACTURAC" localSheetId="4" hidden="1">#REF!</definedName>
    <definedName name="__123Graph_AFACTURAC" hidden="1">#REF!</definedName>
    <definedName name="__123Graph_AGraph2" localSheetId="13" hidden="1">#REF!</definedName>
    <definedName name="__123Graph_AGraph2" localSheetId="8" hidden="1">#REF!</definedName>
    <definedName name="__123Graph_AGraph2" localSheetId="4" hidden="1">#REF!</definedName>
    <definedName name="__123Graph_AGraph2" hidden="1">#REF!</definedName>
    <definedName name="__123Graph_AMAIN" localSheetId="13" hidden="1">#REF!</definedName>
    <definedName name="__123Graph_AMAIN" localSheetId="8" hidden="1">#REF!</definedName>
    <definedName name="__123Graph_AMAIN" localSheetId="4" hidden="1">#REF!</definedName>
    <definedName name="__123Graph_AMAIN" hidden="1">#REF!</definedName>
    <definedName name="__123Graph_B" localSheetId="13" hidden="1">#REF!</definedName>
    <definedName name="__123Graph_B" localSheetId="8" hidden="1">#REF!</definedName>
    <definedName name="__123Graph_B" localSheetId="4" hidden="1">#REF!</definedName>
    <definedName name="__123Graph_B" hidden="1">#REF!</definedName>
    <definedName name="__123Graph_Bcaja" localSheetId="13" hidden="1">#REF!</definedName>
    <definedName name="__123Graph_Bcaja" localSheetId="8" hidden="1">#REF!</definedName>
    <definedName name="__123Graph_Bcaja" localSheetId="4" hidden="1">#REF!</definedName>
    <definedName name="__123Graph_Bcaja" hidden="1">#REF!</definedName>
    <definedName name="__123Graph_BCart_AnticAdic" localSheetId="13" hidden="1">#REF!</definedName>
    <definedName name="__123Graph_BCart_AnticAdic" localSheetId="8" hidden="1">#REF!</definedName>
    <definedName name="__123Graph_BCart_AnticAdic" localSheetId="4" hidden="1">#REF!</definedName>
    <definedName name="__123Graph_BCart_AnticAdic" hidden="1">#REF!</definedName>
    <definedName name="__123Graph_BMAIN" localSheetId="13" hidden="1">#REF!</definedName>
    <definedName name="__123Graph_BMAIN" localSheetId="8" hidden="1">#REF!</definedName>
    <definedName name="__123Graph_BMAIN" localSheetId="4" hidden="1">#REF!</definedName>
    <definedName name="__123Graph_BMAIN" hidden="1">#REF!</definedName>
    <definedName name="__123Graph_C" localSheetId="13" hidden="1">#REF!</definedName>
    <definedName name="__123Graph_C" localSheetId="8" hidden="1">#REF!</definedName>
    <definedName name="__123Graph_C" localSheetId="4" hidden="1">#REF!</definedName>
    <definedName name="__123Graph_C" hidden="1">#REF!</definedName>
    <definedName name="__123Graph_Ccaja" localSheetId="13" hidden="1">#REF!</definedName>
    <definedName name="__123Graph_Ccaja" localSheetId="8" hidden="1">#REF!</definedName>
    <definedName name="__123Graph_Ccaja" localSheetId="4" hidden="1">#REF!</definedName>
    <definedName name="__123Graph_Ccaja" hidden="1">#REF!</definedName>
    <definedName name="__123Graph_CCart_AnticAdic" localSheetId="13" hidden="1">#REF!</definedName>
    <definedName name="__123Graph_CCart_AnticAdic" localSheetId="8" hidden="1">#REF!</definedName>
    <definedName name="__123Graph_CCart_AnticAdic" localSheetId="4" hidden="1">#REF!</definedName>
    <definedName name="__123Graph_CCart_AnticAdic" hidden="1">#REF!</definedName>
    <definedName name="__123Graph_D" localSheetId="13" hidden="1">#REF!</definedName>
    <definedName name="__123Graph_D" localSheetId="8" hidden="1">#REF!</definedName>
    <definedName name="__123Graph_D" localSheetId="4" hidden="1">#REF!</definedName>
    <definedName name="__123Graph_D" hidden="1">#REF!</definedName>
    <definedName name="__123Graph_Dcaja" localSheetId="13" hidden="1">#REF!</definedName>
    <definedName name="__123Graph_Dcaja" localSheetId="8" hidden="1">#REF!</definedName>
    <definedName name="__123Graph_Dcaja" localSheetId="4" hidden="1">#REF!</definedName>
    <definedName name="__123Graph_Dcaja" hidden="1">#REF!</definedName>
    <definedName name="__123Graph_DCart_AnticAdic" localSheetId="13" hidden="1">#REF!</definedName>
    <definedName name="__123Graph_DCart_AnticAdic" localSheetId="8" hidden="1">#REF!</definedName>
    <definedName name="__123Graph_DCart_AnticAdic" localSheetId="4" hidden="1">#REF!</definedName>
    <definedName name="__123Graph_DCart_AnticAdic" hidden="1">#REF!</definedName>
    <definedName name="__123Graph_ECart_AnticAdic" localSheetId="13" hidden="1">#REF!</definedName>
    <definedName name="__123Graph_ECart_AnticAdic" localSheetId="8" hidden="1">#REF!</definedName>
    <definedName name="__123Graph_ECart_AnticAdic" localSheetId="4" hidden="1">#REF!</definedName>
    <definedName name="__123Graph_ECart_AnticAdic" hidden="1">#REF!</definedName>
    <definedName name="__123Graph_LBL_ACart_AnticAdic" localSheetId="13" hidden="1">#REF!</definedName>
    <definedName name="__123Graph_LBL_ACart_AnticAdic" localSheetId="8" hidden="1">#REF!</definedName>
    <definedName name="__123Graph_LBL_ACart_AnticAdic" localSheetId="4" hidden="1">#REF!</definedName>
    <definedName name="__123Graph_LBL_ACart_AnticAdic" hidden="1">#REF!</definedName>
    <definedName name="__123Graph_LBL_Ccaja" localSheetId="13" hidden="1">#REF!</definedName>
    <definedName name="__123Graph_LBL_Ccaja" localSheetId="8" hidden="1">#REF!</definedName>
    <definedName name="__123Graph_LBL_Ccaja" localSheetId="4" hidden="1">#REF!</definedName>
    <definedName name="__123Graph_LBL_Ccaja" hidden="1">#REF!</definedName>
    <definedName name="__123Graph_LBL_DCart_AnticAdic" localSheetId="13" hidden="1">#REF!</definedName>
    <definedName name="__123Graph_LBL_DCart_AnticAdic" localSheetId="8" hidden="1">#REF!</definedName>
    <definedName name="__123Graph_LBL_DCart_AnticAdic" localSheetId="4" hidden="1">#REF!</definedName>
    <definedName name="__123Graph_LBL_DCart_AnticAdic" hidden="1">#REF!</definedName>
    <definedName name="__123Graph_X" localSheetId="13" hidden="1">#REF!</definedName>
    <definedName name="__123Graph_X" localSheetId="8" hidden="1">#REF!</definedName>
    <definedName name="__123Graph_X" localSheetId="4" hidden="1">#REF!</definedName>
    <definedName name="__123Graph_X" hidden="1">#REF!</definedName>
    <definedName name="__123Graph_Xcaja" localSheetId="13" hidden="1">#REF!</definedName>
    <definedName name="__123Graph_Xcaja" localSheetId="8" hidden="1">#REF!</definedName>
    <definedName name="__123Graph_Xcaja" localSheetId="4" hidden="1">#REF!</definedName>
    <definedName name="__123Graph_Xcaja" hidden="1">#REF!</definedName>
    <definedName name="__123Graph_XMAIN" localSheetId="13" hidden="1">#REF!</definedName>
    <definedName name="__123Graph_XMAIN" localSheetId="8" hidden="1">#REF!</definedName>
    <definedName name="__123Graph_XMAIN" localSheetId="4" hidden="1">#REF!</definedName>
    <definedName name="__123Graph_XMAIN" hidden="1">#REF!</definedName>
    <definedName name="__1Excel_BuiltIn_Print_Area_1_1_1" localSheetId="13">#REF!</definedName>
    <definedName name="__1Excel_BuiltIn_Print_Area_1_1_1" localSheetId="8">#REF!</definedName>
    <definedName name="__1Excel_BuiltIn_Print_Area_1_1_1" localSheetId="4">#REF!</definedName>
    <definedName name="__1Excel_BuiltIn_Print_Area_1_1_1">#REF!</definedName>
    <definedName name="__1Sin_nombre" localSheetId="13">#REF!</definedName>
    <definedName name="__1Sin_nombre" localSheetId="8">#REF!</definedName>
    <definedName name="__1Sin_nombre" localSheetId="4">#REF!</definedName>
    <definedName name="__1Sin_nombre">#REF!</definedName>
    <definedName name="__2Excel_BuiltIn_Print_Titles_1_1_1_1" localSheetId="13">#REF!</definedName>
    <definedName name="__2Excel_BuiltIn_Print_Titles_1_1_1_1" localSheetId="8">#REF!</definedName>
    <definedName name="__2Excel_BuiltIn_Print_Titles_1_1_1_1" localSheetId="4">#REF!</definedName>
    <definedName name="__2Excel_BuiltIn_Print_Titles_1_1_1_1">#REF!</definedName>
    <definedName name="__A1" localSheetId="13">#REF!</definedName>
    <definedName name="__a1" localSheetId="8" hidden="1">{"TAB1",#N/A,TRUE,"GENERAL";"TAB2",#N/A,TRUE,"GENERAL";"TAB3",#N/A,TRUE,"GENERAL";"TAB4",#N/A,TRUE,"GENERAL";"TAB5",#N/A,TRUE,"GENERAL"}</definedName>
    <definedName name="__a1" localSheetId="4" hidden="1">{"TAB1",#N/A,TRUE,"GENERAL";"TAB2",#N/A,TRUE,"GENERAL";"TAB3",#N/A,TRUE,"GENERAL";"TAB4",#N/A,TRUE,"GENERAL";"TAB5",#N/A,TRUE,"GENERAL"}</definedName>
    <definedName name="__A1">#REF!</definedName>
    <definedName name="__A17000" localSheetId="13">#REF!</definedName>
    <definedName name="__A17000" localSheetId="8">#REF!</definedName>
    <definedName name="__A17000" localSheetId="4">#REF!</definedName>
    <definedName name="__A17000">#REF!</definedName>
    <definedName name="__A20000" localSheetId="13">#REF!</definedName>
    <definedName name="__A20000" localSheetId="8">#REF!</definedName>
    <definedName name="__A20000" localSheetId="4">#REF!</definedName>
    <definedName name="__A20000">#REF!</definedName>
    <definedName name="__A251140" localSheetId="13">#REF!</definedName>
    <definedName name="__A251140" localSheetId="8">#REF!</definedName>
    <definedName name="__A251140" localSheetId="4">#REF!</definedName>
    <definedName name="__A251140">#REF!</definedName>
    <definedName name="__A251150" localSheetId="13">#REF!</definedName>
    <definedName name="__A251150" localSheetId="8">#REF!</definedName>
    <definedName name="__A251150" localSheetId="4">#REF!</definedName>
    <definedName name="__A251150">#REF!</definedName>
    <definedName name="__a3" localSheetId="8" hidden="1">{"TAB1",#N/A,TRUE,"GENERAL";"TAB2",#N/A,TRUE,"GENERAL";"TAB3",#N/A,TRUE,"GENERAL";"TAB4",#N/A,TRUE,"GENERAL";"TAB5",#N/A,TRUE,"GENERAL"}</definedName>
    <definedName name="__a3" localSheetId="4" hidden="1">{"TAB1",#N/A,TRUE,"GENERAL";"TAB2",#N/A,TRUE,"GENERAL";"TAB3",#N/A,TRUE,"GENERAL";"TAB4",#N/A,TRUE,"GENERAL";"TAB5",#N/A,TRUE,"GENERAL"}</definedName>
    <definedName name="__a3" hidden="1">{"TAB1",#N/A,TRUE,"GENERAL";"TAB2",#N/A,TRUE,"GENERAL";"TAB3",#N/A,TRUE,"GENERAL";"TAB4",#N/A,TRUE,"GENERAL";"TAB5",#N/A,TRUE,"GENERAL"}</definedName>
    <definedName name="__A30000" localSheetId="13">#REF!</definedName>
    <definedName name="__A30000" localSheetId="8">#REF!</definedName>
    <definedName name="__A30000" localSheetId="4">#REF!</definedName>
    <definedName name="__A30000">#REF!</definedName>
    <definedName name="__a4" localSheetId="8" hidden="1">{"via1",#N/A,TRUE,"general";"via2",#N/A,TRUE,"general";"via3",#N/A,TRUE,"general"}</definedName>
    <definedName name="__a4" localSheetId="4" hidden="1">{"via1",#N/A,TRUE,"general";"via2",#N/A,TRUE,"general";"via3",#N/A,TRUE,"general"}</definedName>
    <definedName name="__a4" hidden="1">{"via1",#N/A,TRUE,"general";"via2",#N/A,TRUE,"general";"via3",#N/A,TRUE,"general"}</definedName>
    <definedName name="__a5" localSheetId="8" hidden="1">{"TAB1",#N/A,TRUE,"GENERAL";"TAB2",#N/A,TRUE,"GENERAL";"TAB3",#N/A,TRUE,"GENERAL";"TAB4",#N/A,TRUE,"GENERAL";"TAB5",#N/A,TRUE,"GENERAL"}</definedName>
    <definedName name="__a5" localSheetId="4" hidden="1">{"TAB1",#N/A,TRUE,"GENERAL";"TAB2",#N/A,TRUE,"GENERAL";"TAB3",#N/A,TRUE,"GENERAL";"TAB4",#N/A,TRUE,"GENERAL";"TAB5",#N/A,TRUE,"GENERAL"}</definedName>
    <definedName name="__a5" hidden="1">{"TAB1",#N/A,TRUE,"GENERAL";"TAB2",#N/A,TRUE,"GENERAL";"TAB3",#N/A,TRUE,"GENERAL";"TAB4",#N/A,TRUE,"GENERAL";"TAB5",#N/A,TRUE,"GENERAL"}</definedName>
    <definedName name="__a6" localSheetId="8" hidden="1">{"TAB1",#N/A,TRUE,"GENERAL";"TAB2",#N/A,TRUE,"GENERAL";"TAB3",#N/A,TRUE,"GENERAL";"TAB4",#N/A,TRUE,"GENERAL";"TAB5",#N/A,TRUE,"GENERAL"}</definedName>
    <definedName name="__a6" localSheetId="4" hidden="1">{"TAB1",#N/A,TRUE,"GENERAL";"TAB2",#N/A,TRUE,"GENERAL";"TAB3",#N/A,TRUE,"GENERAL";"TAB4",#N/A,TRUE,"GENERAL";"TAB5",#N/A,TRUE,"GENERAL"}</definedName>
    <definedName name="__a6" hidden="1">{"TAB1",#N/A,TRUE,"GENERAL";"TAB2",#N/A,TRUE,"GENERAL";"TAB3",#N/A,TRUE,"GENERAL";"TAB4",#N/A,TRUE,"GENERAL";"TAB5",#N/A,TRUE,"GENERAL"}</definedName>
    <definedName name="__ADN3" localSheetId="13">#REF!</definedName>
    <definedName name="__ADN3" localSheetId="8">#REF!</definedName>
    <definedName name="__ADN3" localSheetId="4">#REF!</definedName>
    <definedName name="__ADN3">#REF!</definedName>
    <definedName name="__AFC1" localSheetId="13">#REF!</definedName>
    <definedName name="__AFC1" localSheetId="8">#REF!</definedName>
    <definedName name="__AFC1" localSheetId="4">#REF!</definedName>
    <definedName name="__AFC1">#REF!</definedName>
    <definedName name="__AFC3" localSheetId="13">#REF!</definedName>
    <definedName name="__AFC3" localSheetId="8">#REF!</definedName>
    <definedName name="__AFC3" localSheetId="4">#REF!</definedName>
    <definedName name="__AFC3">#REF!</definedName>
    <definedName name="__AFC5" localSheetId="13">#REF!</definedName>
    <definedName name="__AFC5" localSheetId="8">#REF!</definedName>
    <definedName name="__AFC5" localSheetId="4">#REF!</definedName>
    <definedName name="__AFC5">#REF!</definedName>
    <definedName name="__aiu2" localSheetId="13">#REF!</definedName>
    <definedName name="__aiu2" localSheetId="8">#REF!</definedName>
    <definedName name="__aiu2" localSheetId="4">#REF!</definedName>
    <definedName name="__aiu2">#REF!</definedName>
    <definedName name="__ALL4" localSheetId="13">#REF!</definedName>
    <definedName name="__ALL4" localSheetId="8">#REF!</definedName>
    <definedName name="__ALL4" localSheetId="4">#REF!</definedName>
    <definedName name="__ALL4">#REF!</definedName>
    <definedName name="__apu1" localSheetId="13">#REF!</definedName>
    <definedName name="__apu1" localSheetId="8">#REF!</definedName>
    <definedName name="__apu1" localSheetId="4">#REF!</definedName>
    <definedName name="__apu1">#REF!</definedName>
    <definedName name="__APU221" localSheetId="13">#REF!</definedName>
    <definedName name="__APU221" localSheetId="8">#REF!</definedName>
    <definedName name="__APU221" localSheetId="4">#REF!</definedName>
    <definedName name="__APU221">#REF!</definedName>
    <definedName name="__APU465" localSheetId="13">#REF!</definedName>
    <definedName name="__APU465" localSheetId="8">#REF!</definedName>
    <definedName name="__APU465" localSheetId="4">#REF!</definedName>
    <definedName name="__APU465">#REF!</definedName>
    <definedName name="__ASC3" localSheetId="13">#REF!</definedName>
    <definedName name="__ASC3" localSheetId="8">#REF!</definedName>
    <definedName name="__ASC3" localSheetId="4">#REF!</definedName>
    <definedName name="__ASC3">#REF!</definedName>
    <definedName name="__ASC7" localSheetId="13">#REF!</definedName>
    <definedName name="__ASC7" localSheetId="8">#REF!</definedName>
    <definedName name="__ASC7" localSheetId="4">#REF!</definedName>
    <definedName name="__ASC7">#REF!</definedName>
    <definedName name="__B104067" localSheetId="13">#REF!</definedName>
    <definedName name="__B104067" localSheetId="8">#REF!</definedName>
    <definedName name="__B104067" localSheetId="4">#REF!</definedName>
    <definedName name="__B104067">#REF!</definedName>
    <definedName name="__b2" localSheetId="8" hidden="1">{"TAB1",#N/A,TRUE,"GENERAL";"TAB2",#N/A,TRUE,"GENERAL";"TAB3",#N/A,TRUE,"GENERAL";"TAB4",#N/A,TRUE,"GENERAL";"TAB5",#N/A,TRUE,"GENERAL"}</definedName>
    <definedName name="__b2" localSheetId="4" hidden="1">{"TAB1",#N/A,TRUE,"GENERAL";"TAB2",#N/A,TRUE,"GENERAL";"TAB3",#N/A,TRUE,"GENERAL";"TAB4",#N/A,TRUE,"GENERAL";"TAB5",#N/A,TRUE,"GENERAL"}</definedName>
    <definedName name="__b2" hidden="1">{"TAB1",#N/A,TRUE,"GENERAL";"TAB2",#N/A,TRUE,"GENERAL";"TAB3",#N/A,TRUE,"GENERAL";"TAB4",#N/A,TRUE,"GENERAL";"TAB5",#N/A,TRUE,"GENERAL"}</definedName>
    <definedName name="__b3" localSheetId="8" hidden="1">{"TAB1",#N/A,TRUE,"GENERAL";"TAB2",#N/A,TRUE,"GENERAL";"TAB3",#N/A,TRUE,"GENERAL";"TAB4",#N/A,TRUE,"GENERAL";"TAB5",#N/A,TRUE,"GENERAL"}</definedName>
    <definedName name="__b3" localSheetId="4" hidden="1">{"TAB1",#N/A,TRUE,"GENERAL";"TAB2",#N/A,TRUE,"GENERAL";"TAB3",#N/A,TRUE,"GENERAL";"TAB4",#N/A,TRUE,"GENERAL";"TAB5",#N/A,TRUE,"GENERAL"}</definedName>
    <definedName name="__b3" hidden="1">{"TAB1",#N/A,TRUE,"GENERAL";"TAB2",#N/A,TRUE,"GENERAL";"TAB3",#N/A,TRUE,"GENERAL";"TAB4",#N/A,TRUE,"GENERAL";"TAB5",#N/A,TRUE,"GENERAL"}</definedName>
    <definedName name="__b4" localSheetId="8" hidden="1">{"TAB1",#N/A,TRUE,"GENERAL";"TAB2",#N/A,TRUE,"GENERAL";"TAB3",#N/A,TRUE,"GENERAL";"TAB4",#N/A,TRUE,"GENERAL";"TAB5",#N/A,TRUE,"GENERAL"}</definedName>
    <definedName name="__b4" localSheetId="4" hidden="1">{"TAB1",#N/A,TRUE,"GENERAL";"TAB2",#N/A,TRUE,"GENERAL";"TAB3",#N/A,TRUE,"GENERAL";"TAB4",#N/A,TRUE,"GENERAL";"TAB5",#N/A,TRUE,"GENERAL"}</definedName>
    <definedName name="__b4" hidden="1">{"TAB1",#N/A,TRUE,"GENERAL";"TAB2",#N/A,TRUE,"GENERAL";"TAB3",#N/A,TRUE,"GENERAL";"TAB4",#N/A,TRUE,"GENERAL";"TAB5",#N/A,TRUE,"GENERAL"}</definedName>
    <definedName name="__b5" localSheetId="8" hidden="1">{"TAB1",#N/A,TRUE,"GENERAL";"TAB2",#N/A,TRUE,"GENERAL";"TAB3",#N/A,TRUE,"GENERAL";"TAB4",#N/A,TRUE,"GENERAL";"TAB5",#N/A,TRUE,"GENERAL"}</definedName>
    <definedName name="__b5" localSheetId="4" hidden="1">{"TAB1",#N/A,TRUE,"GENERAL";"TAB2",#N/A,TRUE,"GENERAL";"TAB3",#N/A,TRUE,"GENERAL";"TAB4",#N/A,TRUE,"GENERAL";"TAB5",#N/A,TRUE,"GENERAL"}</definedName>
    <definedName name="__b5" hidden="1">{"TAB1",#N/A,TRUE,"GENERAL";"TAB2",#N/A,TRUE,"GENERAL";"TAB3",#N/A,TRUE,"GENERAL";"TAB4",#N/A,TRUE,"GENERAL";"TAB5",#N/A,TRUE,"GENERAL"}</definedName>
    <definedName name="__b6" localSheetId="8" hidden="1">{"TAB1",#N/A,TRUE,"GENERAL";"TAB2",#N/A,TRUE,"GENERAL";"TAB3",#N/A,TRUE,"GENERAL";"TAB4",#N/A,TRUE,"GENERAL";"TAB5",#N/A,TRUE,"GENERAL"}</definedName>
    <definedName name="__b6" localSheetId="4" hidden="1">{"TAB1",#N/A,TRUE,"GENERAL";"TAB2",#N/A,TRUE,"GENERAL";"TAB3",#N/A,TRUE,"GENERAL";"TAB4",#N/A,TRUE,"GENERAL";"TAB5",#N/A,TRUE,"GENERAL"}</definedName>
    <definedName name="__b6" hidden="1">{"TAB1",#N/A,TRUE,"GENERAL";"TAB2",#N/A,TRUE,"GENERAL";"TAB3",#N/A,TRUE,"GENERAL";"TAB4",#N/A,TRUE,"GENERAL";"TAB5",#N/A,TRUE,"GENERAL"}</definedName>
    <definedName name="__b7" localSheetId="8" hidden="1">{"via1",#N/A,TRUE,"general";"via2",#N/A,TRUE,"general";"via3",#N/A,TRUE,"general"}</definedName>
    <definedName name="__b7" localSheetId="4" hidden="1">{"via1",#N/A,TRUE,"general";"via2",#N/A,TRUE,"general";"via3",#N/A,TRUE,"general"}</definedName>
    <definedName name="__b7" hidden="1">{"via1",#N/A,TRUE,"general";"via2",#N/A,TRUE,"general";"via3",#N/A,TRUE,"general"}</definedName>
    <definedName name="__b8" localSheetId="8" hidden="1">{"via1",#N/A,TRUE,"general";"via2",#N/A,TRUE,"general";"via3",#N/A,TRUE,"general"}</definedName>
    <definedName name="__b8" localSheetId="4" hidden="1">{"via1",#N/A,TRUE,"general";"via2",#N/A,TRUE,"general";"via3",#N/A,TRUE,"general"}</definedName>
    <definedName name="__b8" hidden="1">{"via1",#N/A,TRUE,"general";"via2",#N/A,TRUE,"general";"via3",#N/A,TRUE,"general"}</definedName>
    <definedName name="__B93008" localSheetId="13">#REF!</definedName>
    <definedName name="__B93008" localSheetId="8">#REF!</definedName>
    <definedName name="__B93008" localSheetId="4">#REF!</definedName>
    <definedName name="__B93008">#REF!</definedName>
    <definedName name="__bb9" localSheetId="8" hidden="1">{"TAB1",#N/A,TRUE,"GENERAL";"TAB2",#N/A,TRUE,"GENERAL";"TAB3",#N/A,TRUE,"GENERAL";"TAB4",#N/A,TRUE,"GENERAL";"TAB5",#N/A,TRUE,"GENERAL"}</definedName>
    <definedName name="__bb9" localSheetId="4" hidden="1">{"TAB1",#N/A,TRUE,"GENERAL";"TAB2",#N/A,TRUE,"GENERAL";"TAB3",#N/A,TRUE,"GENERAL";"TAB4",#N/A,TRUE,"GENERAL";"TAB5",#N/A,TRUE,"GENERAL"}</definedName>
    <definedName name="__bb9" hidden="1">{"TAB1",#N/A,TRUE,"GENERAL";"TAB2",#N/A,TRUE,"GENERAL";"TAB3",#N/A,TRUE,"GENERAL";"TAB4",#N/A,TRUE,"GENERAL";"TAB5",#N/A,TRUE,"GENERAL"}</definedName>
    <definedName name="__bgb5" localSheetId="8" hidden="1">{"TAB1",#N/A,TRUE,"GENERAL";"TAB2",#N/A,TRUE,"GENERAL";"TAB3",#N/A,TRUE,"GENERAL";"TAB4",#N/A,TRUE,"GENERAL";"TAB5",#N/A,TRUE,"GENERAL"}</definedName>
    <definedName name="__bgb5" localSheetId="4" hidden="1">{"TAB1",#N/A,TRUE,"GENERAL";"TAB2",#N/A,TRUE,"GENERAL";"TAB3",#N/A,TRUE,"GENERAL";"TAB4",#N/A,TRUE,"GENERAL";"TAB5",#N/A,TRUE,"GENERAL"}</definedName>
    <definedName name="__bgb5" hidden="1">{"TAB1",#N/A,TRUE,"GENERAL";"TAB2",#N/A,TRUE,"GENERAL";"TAB3",#N/A,TRUE,"GENERAL";"TAB4",#N/A,TRUE,"GENERAL";"TAB5",#N/A,TRUE,"GENERAL"}</definedName>
    <definedName name="__BGC1" localSheetId="13">#REF!</definedName>
    <definedName name="__BGC1" localSheetId="8">#REF!</definedName>
    <definedName name="__BGC1" localSheetId="4">#REF!</definedName>
    <definedName name="__BGC1">#REF!</definedName>
    <definedName name="__BGC3" localSheetId="13">#REF!</definedName>
    <definedName name="__BGC3" localSheetId="8">#REF!</definedName>
    <definedName name="__BGC3" localSheetId="4">#REF!</definedName>
    <definedName name="__BGC3">#REF!</definedName>
    <definedName name="__BGC5" localSheetId="13">#REF!</definedName>
    <definedName name="__BGC5" localSheetId="8">#REF!</definedName>
    <definedName name="__BGC5" localSheetId="4">#REF!</definedName>
    <definedName name="__BGC5">#REF!</definedName>
    <definedName name="__CAC1" localSheetId="13">#REF!</definedName>
    <definedName name="__CAC1" localSheetId="8">#REF!</definedName>
    <definedName name="__CAC1" localSheetId="4">#REF!</definedName>
    <definedName name="__CAC1">#REF!</definedName>
    <definedName name="__CAC3" localSheetId="13">#REF!</definedName>
    <definedName name="__CAC3" localSheetId="8">#REF!</definedName>
    <definedName name="__CAC3" localSheetId="4">#REF!</definedName>
    <definedName name="__CAC3">#REF!</definedName>
    <definedName name="__CAC5" localSheetId="13">#REF!</definedName>
    <definedName name="__CAC5" localSheetId="8">#REF!</definedName>
    <definedName name="__CAC5" localSheetId="4">#REF!</definedName>
    <definedName name="__CAC5">#REF!</definedName>
    <definedName name="__CON123" localSheetId="13">#REF!</definedName>
    <definedName name="__CON123" localSheetId="8">#REF!</definedName>
    <definedName name="__CON123" localSheetId="4">#REF!</definedName>
    <definedName name="__CON123">#REF!</definedName>
    <definedName name="__CON2200" localSheetId="13">#REF!</definedName>
    <definedName name="__CON2200" localSheetId="8">#REF!</definedName>
    <definedName name="__CON2200" localSheetId="4">#REF!</definedName>
    <definedName name="__CON2200">#REF!</definedName>
    <definedName name="__CON2500" localSheetId="13">#REF!</definedName>
    <definedName name="__CON2500" localSheetId="8">#REF!</definedName>
    <definedName name="__CON2500" localSheetId="4">#REF!</definedName>
    <definedName name="__CON2500">#REF!</definedName>
    <definedName name="__con3000" localSheetId="13">#REF!</definedName>
    <definedName name="__con3000" localSheetId="8">#REF!</definedName>
    <definedName name="__con3000" localSheetId="4">#REF!</definedName>
    <definedName name="__con3000">#REF!</definedName>
    <definedName name="__CRT25" localSheetId="13">#REF!</definedName>
    <definedName name="__CRT25" localSheetId="8">#REF!</definedName>
    <definedName name="__CRT25" localSheetId="4">#REF!</definedName>
    <definedName name="__CRT25">#REF!</definedName>
    <definedName name="__CRT3" localSheetId="13">#REF!</definedName>
    <definedName name="__CRT3" localSheetId="8">#REF!</definedName>
    <definedName name="__CRT3" localSheetId="4">#REF!</definedName>
    <definedName name="__CRT3">#REF!</definedName>
    <definedName name="__CRT35" localSheetId="13">#REF!</definedName>
    <definedName name="__CRT35" localSheetId="8">#REF!</definedName>
    <definedName name="__CRT35" localSheetId="4">#REF!</definedName>
    <definedName name="__CRT35">#REF!</definedName>
    <definedName name="__cua1" localSheetId="13">#REF!</definedName>
    <definedName name="__cua1" localSheetId="8">#REF!</definedName>
    <definedName name="__cua1" localSheetId="4">#REF!</definedName>
    <definedName name="__cua1">#REF!</definedName>
    <definedName name="__cua2" localSheetId="13">#REF!</definedName>
    <definedName name="__cua2" localSheetId="8">#REF!</definedName>
    <definedName name="__cua2" localSheetId="4">#REF!</definedName>
    <definedName name="__cua2">#REF!</definedName>
    <definedName name="__cua3" localSheetId="13">#REF!</definedName>
    <definedName name="__cua3" localSheetId="8">#REF!</definedName>
    <definedName name="__cua3" localSheetId="4">#REF!</definedName>
    <definedName name="__cua3">#REF!</definedName>
    <definedName name="__cua4" localSheetId="13">#REF!</definedName>
    <definedName name="__cua4" localSheetId="8">#REF!</definedName>
    <definedName name="__cua4" localSheetId="4">#REF!</definedName>
    <definedName name="__cua4">#REF!</definedName>
    <definedName name="__cua5" localSheetId="13">#REF!</definedName>
    <definedName name="__cua5" localSheetId="8">#REF!</definedName>
    <definedName name="__cua5" localSheetId="4">#REF!</definedName>
    <definedName name="__cua5">#REF!</definedName>
    <definedName name="__D128899" localSheetId="13">#REF!</definedName>
    <definedName name="__D128899" localSheetId="8">#REF!</definedName>
    <definedName name="__D128899" localSheetId="4">#REF!</definedName>
    <definedName name="__D128899">#REF!</definedName>
    <definedName name="__D77032" localSheetId="13">#REF!</definedName>
    <definedName name="__D77032" localSheetId="8">#REF!</definedName>
    <definedName name="__D77032" localSheetId="4">#REF!</definedName>
    <definedName name="__D77032">#REF!</definedName>
    <definedName name="__EMC2" localSheetId="13">#REF!</definedName>
    <definedName name="__EMC2" localSheetId="8">#REF!</definedName>
    <definedName name="__EMC2" localSheetId="4">#REF!</definedName>
    <definedName name="__EMC2">#REF!</definedName>
    <definedName name="__EMC4" localSheetId="13">#REF!</definedName>
    <definedName name="__EMC4" localSheetId="8">#REF!</definedName>
    <definedName name="__EMC4" localSheetId="4">#REF!</definedName>
    <definedName name="__EMC4">#REF!</definedName>
    <definedName name="__EQP1" localSheetId="13">#REF!</definedName>
    <definedName name="__EQP1" localSheetId="8">#REF!</definedName>
    <definedName name="__EQP1" localSheetId="4">#REF!</definedName>
    <definedName name="__EQP1">#REF!</definedName>
    <definedName name="__EQP10" localSheetId="13">#REF!</definedName>
    <definedName name="__EQP10" localSheetId="8">#REF!</definedName>
    <definedName name="__EQP10" localSheetId="4">#REF!</definedName>
    <definedName name="__EQP10">#REF!</definedName>
    <definedName name="__EQP11" localSheetId="13">#REF!</definedName>
    <definedName name="__EQP11" localSheetId="8">#REF!</definedName>
    <definedName name="__EQP11" localSheetId="4">#REF!</definedName>
    <definedName name="__EQP11">#REF!</definedName>
    <definedName name="__EQP12" localSheetId="13">#REF!</definedName>
    <definedName name="__EQP12" localSheetId="8">#REF!</definedName>
    <definedName name="__EQP12" localSheetId="4">#REF!</definedName>
    <definedName name="__EQP12">#REF!</definedName>
    <definedName name="__EQP13" localSheetId="13">#REF!</definedName>
    <definedName name="__EQP13" localSheetId="8">#REF!</definedName>
    <definedName name="__EQP13" localSheetId="4">#REF!</definedName>
    <definedName name="__EQP13">#REF!</definedName>
    <definedName name="__EQP14" localSheetId="13">#REF!</definedName>
    <definedName name="__EQP14" localSheetId="8">#REF!</definedName>
    <definedName name="__EQP14" localSheetId="4">#REF!</definedName>
    <definedName name="__EQP14">#REF!</definedName>
    <definedName name="__EQP15" localSheetId="13">#REF!</definedName>
    <definedName name="__EQP15" localSheetId="8">#REF!</definedName>
    <definedName name="__EQP15" localSheetId="4">#REF!</definedName>
    <definedName name="__EQP15">#REF!</definedName>
    <definedName name="__EQP16" localSheetId="13">#REF!</definedName>
    <definedName name="__EQP16" localSheetId="8">#REF!</definedName>
    <definedName name="__EQP16" localSheetId="4">#REF!</definedName>
    <definedName name="__EQP16">#REF!</definedName>
    <definedName name="__EQP17" localSheetId="13">#REF!</definedName>
    <definedName name="__EQP17" localSheetId="8">#REF!</definedName>
    <definedName name="__EQP17" localSheetId="4">#REF!</definedName>
    <definedName name="__EQP17">#REF!</definedName>
    <definedName name="__EQP18" localSheetId="13">#REF!</definedName>
    <definedName name="__EQP18" localSheetId="8">#REF!</definedName>
    <definedName name="__EQP18" localSheetId="4">#REF!</definedName>
    <definedName name="__EQP18">#REF!</definedName>
    <definedName name="__EQP19" localSheetId="13">#REF!</definedName>
    <definedName name="__EQP19" localSheetId="8">#REF!</definedName>
    <definedName name="__EQP19" localSheetId="4">#REF!</definedName>
    <definedName name="__EQP19">#REF!</definedName>
    <definedName name="__EQP2" localSheetId="13">#REF!</definedName>
    <definedName name="__EQP2" localSheetId="8">#REF!</definedName>
    <definedName name="__EQP2" localSheetId="4">#REF!</definedName>
    <definedName name="__EQP2">#REF!</definedName>
    <definedName name="__EQP20" localSheetId="13">#REF!</definedName>
    <definedName name="__EQP20" localSheetId="8">#REF!</definedName>
    <definedName name="__EQP20" localSheetId="4">#REF!</definedName>
    <definedName name="__EQP20">#REF!</definedName>
    <definedName name="__eqp27" localSheetId="13">#REF!</definedName>
    <definedName name="__eqp27" localSheetId="8">#REF!</definedName>
    <definedName name="__eqp27" localSheetId="4">#REF!</definedName>
    <definedName name="__eqp27">#REF!</definedName>
    <definedName name="__EQP3" localSheetId="13">#REF!</definedName>
    <definedName name="__EQP3" localSheetId="8">#REF!</definedName>
    <definedName name="__EQP3" localSheetId="4">#REF!</definedName>
    <definedName name="__EQP3">#REF!</definedName>
    <definedName name="__EQP4" localSheetId="13">#REF!</definedName>
    <definedName name="__EQP4" localSheetId="8">#REF!</definedName>
    <definedName name="__EQP4" localSheetId="4">#REF!</definedName>
    <definedName name="__EQP4">#REF!</definedName>
    <definedName name="__EQP5" localSheetId="13">#REF!</definedName>
    <definedName name="__EQP5" localSheetId="8">#REF!</definedName>
    <definedName name="__EQP5" localSheetId="4">#REF!</definedName>
    <definedName name="__EQP5">#REF!</definedName>
    <definedName name="__EQP6" localSheetId="13">#REF!</definedName>
    <definedName name="__EQP6" localSheetId="8">#REF!</definedName>
    <definedName name="__EQP6" localSheetId="4">#REF!</definedName>
    <definedName name="__EQP6">#REF!</definedName>
    <definedName name="__EQP7" localSheetId="13">#REF!</definedName>
    <definedName name="__EQP7" localSheetId="8">#REF!</definedName>
    <definedName name="__EQP7" localSheetId="4">#REF!</definedName>
    <definedName name="__EQP7">#REF!</definedName>
    <definedName name="__EQP8" localSheetId="13">#REF!</definedName>
    <definedName name="__EQP8" localSheetId="8">#REF!</definedName>
    <definedName name="__EQP8" localSheetId="4">#REF!</definedName>
    <definedName name="__EQP8">#REF!</definedName>
    <definedName name="__EQP9" localSheetId="13">#REF!</definedName>
    <definedName name="__EQP9" localSheetId="8">#REF!</definedName>
    <definedName name="__EQP9" localSheetId="4">#REF!</definedName>
    <definedName name="__EQP9">#REF!</definedName>
    <definedName name="__EST1" localSheetId="13">#REF!</definedName>
    <definedName name="__EST1" localSheetId="8">#REF!</definedName>
    <definedName name="__EST1" localSheetId="4">#REF!</definedName>
    <definedName name="__EST1">#REF!</definedName>
    <definedName name="__EST10" localSheetId="13">#REF!</definedName>
    <definedName name="__EST10" localSheetId="8">#REF!</definedName>
    <definedName name="__EST10" localSheetId="4">#REF!</definedName>
    <definedName name="__EST10">#REF!</definedName>
    <definedName name="__EST11" localSheetId="13">#REF!</definedName>
    <definedName name="__EST11" localSheetId="8">#REF!</definedName>
    <definedName name="__EST11" localSheetId="4">#REF!</definedName>
    <definedName name="__EST11">#REF!</definedName>
    <definedName name="__EST12" localSheetId="13">#REF!</definedName>
    <definedName name="__EST12" localSheetId="8">#REF!</definedName>
    <definedName name="__EST12" localSheetId="4">#REF!</definedName>
    <definedName name="__EST12">#REF!</definedName>
    <definedName name="__EST13" localSheetId="13">#REF!</definedName>
    <definedName name="__EST13" localSheetId="8">#REF!</definedName>
    <definedName name="__EST13" localSheetId="4">#REF!</definedName>
    <definedName name="__EST13">#REF!</definedName>
    <definedName name="__EST14" localSheetId="13">#REF!</definedName>
    <definedName name="__EST14" localSheetId="8">#REF!</definedName>
    <definedName name="__EST14" localSheetId="4">#REF!</definedName>
    <definedName name="__EST14">#REF!</definedName>
    <definedName name="__EST15" localSheetId="13">#REF!</definedName>
    <definedName name="__EST15" localSheetId="8">#REF!</definedName>
    <definedName name="__EST15" localSheetId="4">#REF!</definedName>
    <definedName name="__EST15">#REF!</definedName>
    <definedName name="__EST16" localSheetId="13">#REF!</definedName>
    <definedName name="__EST16" localSheetId="8">#REF!</definedName>
    <definedName name="__EST16" localSheetId="4">#REF!</definedName>
    <definedName name="__EST16">#REF!</definedName>
    <definedName name="__EST17" localSheetId="13">#REF!</definedName>
    <definedName name="__EST17" localSheetId="8">#REF!</definedName>
    <definedName name="__EST17" localSheetId="4">#REF!</definedName>
    <definedName name="__EST17">#REF!</definedName>
    <definedName name="__EST18" localSheetId="13">#REF!</definedName>
    <definedName name="__EST18" localSheetId="8">#REF!</definedName>
    <definedName name="__EST18" localSheetId="4">#REF!</definedName>
    <definedName name="__EST18">#REF!</definedName>
    <definedName name="__EST19" localSheetId="13">#REF!</definedName>
    <definedName name="__EST19" localSheetId="8">#REF!</definedName>
    <definedName name="__EST19" localSheetId="4">#REF!</definedName>
    <definedName name="__EST19">#REF!</definedName>
    <definedName name="__EST2" localSheetId="13">#REF!</definedName>
    <definedName name="__EST2" localSheetId="8">#REF!</definedName>
    <definedName name="__EST2" localSheetId="4">#REF!</definedName>
    <definedName name="__EST2">#REF!</definedName>
    <definedName name="__EST23" localSheetId="13">#REF!</definedName>
    <definedName name="__EST23" localSheetId="8">#REF!</definedName>
    <definedName name="__EST23" localSheetId="4">#REF!</definedName>
    <definedName name="__EST23">#REF!</definedName>
    <definedName name="__EST3" localSheetId="13">#REF!</definedName>
    <definedName name="__EST3" localSheetId="8">#REF!</definedName>
    <definedName name="__EST3" localSheetId="4">#REF!</definedName>
    <definedName name="__EST3">#REF!</definedName>
    <definedName name="__EST4" localSheetId="13">#REF!</definedName>
    <definedName name="__EST4" localSheetId="8">#REF!</definedName>
    <definedName name="__EST4" localSheetId="4">#REF!</definedName>
    <definedName name="__EST4">#REF!</definedName>
    <definedName name="__EST5" localSheetId="13">#REF!</definedName>
    <definedName name="__EST5" localSheetId="8">#REF!</definedName>
    <definedName name="__EST5" localSheetId="4">#REF!</definedName>
    <definedName name="__EST5">#REF!</definedName>
    <definedName name="__EST6" localSheetId="13">#REF!</definedName>
    <definedName name="__EST6" localSheetId="8">#REF!</definedName>
    <definedName name="__EST6" localSheetId="4">#REF!</definedName>
    <definedName name="__EST6">#REF!</definedName>
    <definedName name="__EST7" localSheetId="13">#REF!</definedName>
    <definedName name="__EST7" localSheetId="8">#REF!</definedName>
    <definedName name="__EST7" localSheetId="4">#REF!</definedName>
    <definedName name="__EST7">#REF!</definedName>
    <definedName name="__EST8" localSheetId="13">#REF!</definedName>
    <definedName name="__EST8" localSheetId="8">#REF!</definedName>
    <definedName name="__EST8" localSheetId="4">#REF!</definedName>
    <definedName name="__EST8">#REF!</definedName>
    <definedName name="__EST9" localSheetId="13">#REF!</definedName>
    <definedName name="__EST9" localSheetId="8">#REF!</definedName>
    <definedName name="__EST9" localSheetId="4">#REF!</definedName>
    <definedName name="__EST9">#REF!</definedName>
    <definedName name="__ETR13" localSheetId="13">#REF!</definedName>
    <definedName name="__ETR13" localSheetId="8">#REF!</definedName>
    <definedName name="__ETR13" localSheetId="4">#REF!</definedName>
    <definedName name="__ETR13">#REF!</definedName>
    <definedName name="__EXC1" localSheetId="13">#REF!</definedName>
    <definedName name="__EXC1" localSheetId="8">#REF!</definedName>
    <definedName name="__EXC1" localSheetId="4">#REF!</definedName>
    <definedName name="__EXC1">#REF!</definedName>
    <definedName name="__EXC10" localSheetId="13">#REF!</definedName>
    <definedName name="__EXC10" localSheetId="8">#REF!</definedName>
    <definedName name="__EXC10" localSheetId="4">#REF!</definedName>
    <definedName name="__EXC10">#REF!</definedName>
    <definedName name="__EXC11" localSheetId="13">#REF!</definedName>
    <definedName name="__EXC11" localSheetId="8">#REF!</definedName>
    <definedName name="__EXC11" localSheetId="4">#REF!</definedName>
    <definedName name="__EXC11">#REF!</definedName>
    <definedName name="__EXC12" localSheetId="13">#REF!</definedName>
    <definedName name="__EXC12" localSheetId="8">#REF!</definedName>
    <definedName name="__EXC12" localSheetId="4">#REF!</definedName>
    <definedName name="__EXC12">#REF!</definedName>
    <definedName name="__EXC2" localSheetId="13">#REF!</definedName>
    <definedName name="__EXC2" localSheetId="8">#REF!</definedName>
    <definedName name="__EXC2" localSheetId="4">#REF!</definedName>
    <definedName name="__EXC2">#REF!</definedName>
    <definedName name="__EXC3" localSheetId="13">#REF!</definedName>
    <definedName name="__EXC3" localSheetId="8">#REF!</definedName>
    <definedName name="__EXC3" localSheetId="4">#REF!</definedName>
    <definedName name="__EXC3">#REF!</definedName>
    <definedName name="__EXC4" localSheetId="13">#REF!</definedName>
    <definedName name="__EXC4" localSheetId="8">#REF!</definedName>
    <definedName name="__EXC4" localSheetId="4">#REF!</definedName>
    <definedName name="__EXC4">#REF!</definedName>
    <definedName name="__EXC5" localSheetId="13">#REF!</definedName>
    <definedName name="__EXC5" localSheetId="8">#REF!</definedName>
    <definedName name="__EXC5" localSheetId="4">#REF!</definedName>
    <definedName name="__EXC5">#REF!</definedName>
    <definedName name="__EXC6" localSheetId="13">#REF!</definedName>
    <definedName name="__EXC6" localSheetId="8">#REF!</definedName>
    <definedName name="__EXC6" localSheetId="4">#REF!</definedName>
    <definedName name="__EXC6">#REF!</definedName>
    <definedName name="__EXC7" localSheetId="13">#REF!</definedName>
    <definedName name="__EXC7" localSheetId="8">#REF!</definedName>
    <definedName name="__EXC7" localSheetId="4">#REF!</definedName>
    <definedName name="__EXC7">#REF!</definedName>
    <definedName name="__EXC8" localSheetId="13">#REF!</definedName>
    <definedName name="__EXC8" localSheetId="8">#REF!</definedName>
    <definedName name="__EXC8" localSheetId="4">#REF!</definedName>
    <definedName name="__EXC8">#REF!</definedName>
    <definedName name="__EXC9" localSheetId="13">#REF!</definedName>
    <definedName name="__EXC9" localSheetId="8">#REF!</definedName>
    <definedName name="__EXC9" localSheetId="4">#REF!</definedName>
    <definedName name="__EXC9">#REF!</definedName>
    <definedName name="__F" localSheetId="8">#REF!</definedName>
    <definedName name="__F" localSheetId="4">#REF!</definedName>
    <definedName name="__F">[0]!ERR</definedName>
    <definedName name="__F_1">#NAME?</definedName>
    <definedName name="__F_2">#NAME?</definedName>
    <definedName name="__F_4">#NAME?</definedName>
    <definedName name="__F_6">#NAME?</definedName>
    <definedName name="__F_7">#NAME?</definedName>
    <definedName name="__F_8">#NAME?</definedName>
    <definedName name="__FEC5" localSheetId="13">#REF!,#REF!</definedName>
    <definedName name="__FEC5" localSheetId="8">#REF!,#REF!</definedName>
    <definedName name="__FEC5" localSheetId="4">#REF!,#REF!</definedName>
    <definedName name="__FEC5">#REF!,#REF!</definedName>
    <definedName name="__ff2005" localSheetId="8">[0]!ERR</definedName>
    <definedName name="__ff2005" localSheetId="4">[0]!ERR</definedName>
    <definedName name="__ff2005">[0]!ERR</definedName>
    <definedName name="__ff2005_1">#NAME?</definedName>
    <definedName name="__ff2005_2">#NAME?</definedName>
    <definedName name="__ff2005_4">#NAME?</definedName>
    <definedName name="__ff2005_6">#NAME?</definedName>
    <definedName name="__ff2005_7">#NAME?</definedName>
    <definedName name="__ff2005_8">#NAME?</definedName>
    <definedName name="__FS01" localSheetId="8">#N/A</definedName>
    <definedName name="__FS01" localSheetId="4">#N/A</definedName>
    <definedName name="__FS01">[0]!ERR</definedName>
    <definedName name="__FS01_1">#NAME?</definedName>
    <definedName name="__FS01_2">#NAME?</definedName>
    <definedName name="__FS01_4">#NAME?</definedName>
    <definedName name="__FS01_6">#NAME?</definedName>
    <definedName name="__FS01_7">#NAME?</definedName>
    <definedName name="__FS01_8">#NAME?</definedName>
    <definedName name="__g2" localSheetId="8" hidden="1">{"TAB1",#N/A,TRUE,"GENERAL";"TAB2",#N/A,TRUE,"GENERAL";"TAB3",#N/A,TRUE,"GENERAL";"TAB4",#N/A,TRUE,"GENERAL";"TAB5",#N/A,TRUE,"GENERAL"}</definedName>
    <definedName name="__g2" localSheetId="4" hidden="1">{"TAB1",#N/A,TRUE,"GENERAL";"TAB2",#N/A,TRUE,"GENERAL";"TAB3",#N/A,TRUE,"GENERAL";"TAB4",#N/A,TRUE,"GENERAL";"TAB5",#N/A,TRUE,"GENERAL"}</definedName>
    <definedName name="__g2" hidden="1">{"TAB1",#N/A,TRUE,"GENERAL";"TAB2",#N/A,TRUE,"GENERAL";"TAB3",#N/A,TRUE,"GENERAL";"TAB4",#N/A,TRUE,"GENERAL";"TAB5",#N/A,TRUE,"GENERAL"}</definedName>
    <definedName name="__g3" localSheetId="8" hidden="1">{"via1",#N/A,TRUE,"general";"via2",#N/A,TRUE,"general";"via3",#N/A,TRUE,"general"}</definedName>
    <definedName name="__g3" localSheetId="4" hidden="1">{"via1",#N/A,TRUE,"general";"via2",#N/A,TRUE,"general";"via3",#N/A,TRUE,"general"}</definedName>
    <definedName name="__g3" hidden="1">{"via1",#N/A,TRUE,"general";"via2",#N/A,TRUE,"general";"via3",#N/A,TRUE,"general"}</definedName>
    <definedName name="__g4" localSheetId="8" hidden="1">{"via1",#N/A,TRUE,"general";"via2",#N/A,TRUE,"general";"via3",#N/A,TRUE,"general"}</definedName>
    <definedName name="__g4" localSheetId="4" hidden="1">{"via1",#N/A,TRUE,"general";"via2",#N/A,TRUE,"general";"via3",#N/A,TRUE,"general"}</definedName>
    <definedName name="__g4" hidden="1">{"via1",#N/A,TRUE,"general";"via2",#N/A,TRUE,"general";"via3",#N/A,TRUE,"general"}</definedName>
    <definedName name="__g5" localSheetId="8" hidden="1">{"via1",#N/A,TRUE,"general";"via2",#N/A,TRUE,"general";"via3",#N/A,TRUE,"general"}</definedName>
    <definedName name="__g5" localSheetId="4" hidden="1">{"via1",#N/A,TRUE,"general";"via2",#N/A,TRUE,"general";"via3",#N/A,TRUE,"general"}</definedName>
    <definedName name="__g5" hidden="1">{"via1",#N/A,TRUE,"general";"via2",#N/A,TRUE,"general";"via3",#N/A,TRUE,"general"}</definedName>
    <definedName name="__g6" localSheetId="8" hidden="1">{"via1",#N/A,TRUE,"general";"via2",#N/A,TRUE,"general";"via3",#N/A,TRUE,"general"}</definedName>
    <definedName name="__g6" localSheetId="4" hidden="1">{"via1",#N/A,TRUE,"general";"via2",#N/A,TRUE,"general";"via3",#N/A,TRUE,"general"}</definedName>
    <definedName name="__g6" hidden="1">{"via1",#N/A,TRUE,"general";"via2",#N/A,TRUE,"general";"via3",#N/A,TRUE,"general"}</definedName>
    <definedName name="__g7" localSheetId="8" hidden="1">{"TAB1",#N/A,TRUE,"GENERAL";"TAB2",#N/A,TRUE,"GENERAL";"TAB3",#N/A,TRUE,"GENERAL";"TAB4",#N/A,TRUE,"GENERAL";"TAB5",#N/A,TRUE,"GENERAL"}</definedName>
    <definedName name="__g7" localSheetId="4" hidden="1">{"TAB1",#N/A,TRUE,"GENERAL";"TAB2",#N/A,TRUE,"GENERAL";"TAB3",#N/A,TRUE,"GENERAL";"TAB4",#N/A,TRUE,"GENERAL";"TAB5",#N/A,TRUE,"GENERAL"}</definedName>
    <definedName name="__g7" hidden="1">{"TAB1",#N/A,TRUE,"GENERAL";"TAB2",#N/A,TRUE,"GENERAL";"TAB3",#N/A,TRUE,"GENERAL";"TAB4",#N/A,TRUE,"GENERAL";"TAB5",#N/A,TRUE,"GENERAL"}</definedName>
    <definedName name="__GR1" localSheetId="8" hidden="1">{"TAB1",#N/A,TRUE,"GENERAL";"TAB2",#N/A,TRUE,"GENERAL";"TAB3",#N/A,TRUE,"GENERAL";"TAB4",#N/A,TRUE,"GENERAL";"TAB5",#N/A,TRUE,"GENERAL"}</definedName>
    <definedName name="__GR1" localSheetId="4" hidden="1">{"TAB1",#N/A,TRUE,"GENERAL";"TAB2",#N/A,TRUE,"GENERAL";"TAB3",#N/A,TRUE,"GENERAL";"TAB4",#N/A,TRUE,"GENERAL";"TAB5",#N/A,TRUE,"GENERAL"}</definedName>
    <definedName name="__GR1" hidden="1">{"TAB1",#N/A,TRUE,"GENERAL";"TAB2",#N/A,TRUE,"GENERAL";"TAB3",#N/A,TRUE,"GENERAL";"TAB4",#N/A,TRUE,"GENERAL";"TAB5",#N/A,TRUE,"GENERAL"}</definedName>
    <definedName name="__gtr4" localSheetId="8" hidden="1">{"via1",#N/A,TRUE,"general";"via2",#N/A,TRUE,"general";"via3",#N/A,TRUE,"general"}</definedName>
    <definedName name="__gtr4" localSheetId="4" hidden="1">{"via1",#N/A,TRUE,"general";"via2",#N/A,TRUE,"general";"via3",#N/A,TRUE,"general"}</definedName>
    <definedName name="__gtr4" hidden="1">{"via1",#N/A,TRUE,"general";"via2",#N/A,TRUE,"general";"via3",#N/A,TRUE,"general"}</definedName>
    <definedName name="__h2" localSheetId="8" hidden="1">{"via1",#N/A,TRUE,"general";"via2",#N/A,TRUE,"general";"via3",#N/A,TRUE,"general"}</definedName>
    <definedName name="__h2" localSheetId="4" hidden="1">{"via1",#N/A,TRUE,"general";"via2",#N/A,TRUE,"general";"via3",#N/A,TRUE,"general"}</definedName>
    <definedName name="__h2" hidden="1">{"via1",#N/A,TRUE,"general";"via2",#N/A,TRUE,"general";"via3",#N/A,TRUE,"general"}</definedName>
    <definedName name="__h3" localSheetId="8" hidden="1">{"via1",#N/A,TRUE,"general";"via2",#N/A,TRUE,"general";"via3",#N/A,TRUE,"general"}</definedName>
    <definedName name="__h3" localSheetId="4" hidden="1">{"via1",#N/A,TRUE,"general";"via2",#N/A,TRUE,"general";"via3",#N/A,TRUE,"general"}</definedName>
    <definedName name="__h3" hidden="1">{"via1",#N/A,TRUE,"general";"via2",#N/A,TRUE,"general";"via3",#N/A,TRUE,"general"}</definedName>
    <definedName name="__h4" localSheetId="8" hidden="1">{"TAB1",#N/A,TRUE,"GENERAL";"TAB2",#N/A,TRUE,"GENERAL";"TAB3",#N/A,TRUE,"GENERAL";"TAB4",#N/A,TRUE,"GENERAL";"TAB5",#N/A,TRUE,"GENERAL"}</definedName>
    <definedName name="__h4" localSheetId="4" hidden="1">{"TAB1",#N/A,TRUE,"GENERAL";"TAB2",#N/A,TRUE,"GENERAL";"TAB3",#N/A,TRUE,"GENERAL";"TAB4",#N/A,TRUE,"GENERAL";"TAB5",#N/A,TRUE,"GENERAL"}</definedName>
    <definedName name="__h4" hidden="1">{"TAB1",#N/A,TRUE,"GENERAL";"TAB2",#N/A,TRUE,"GENERAL";"TAB3",#N/A,TRUE,"GENERAL";"TAB4",#N/A,TRUE,"GENERAL";"TAB5",#N/A,TRUE,"GENERAL"}</definedName>
    <definedName name="__h5" localSheetId="8" hidden="1">{"TAB1",#N/A,TRUE,"GENERAL";"TAB2",#N/A,TRUE,"GENERAL";"TAB3",#N/A,TRUE,"GENERAL";"TAB4",#N/A,TRUE,"GENERAL";"TAB5",#N/A,TRUE,"GENERAL"}</definedName>
    <definedName name="__h5" localSheetId="4" hidden="1">{"TAB1",#N/A,TRUE,"GENERAL";"TAB2",#N/A,TRUE,"GENERAL";"TAB3",#N/A,TRUE,"GENERAL";"TAB4",#N/A,TRUE,"GENERAL";"TAB5",#N/A,TRUE,"GENERAL"}</definedName>
    <definedName name="__h5" hidden="1">{"TAB1",#N/A,TRUE,"GENERAL";"TAB2",#N/A,TRUE,"GENERAL";"TAB3",#N/A,TRUE,"GENERAL";"TAB4",#N/A,TRUE,"GENERAL";"TAB5",#N/A,TRUE,"GENERAL"}</definedName>
    <definedName name="__h6" localSheetId="8" hidden="1">{"via1",#N/A,TRUE,"general";"via2",#N/A,TRUE,"general";"via3",#N/A,TRUE,"general"}</definedName>
    <definedName name="__h6" localSheetId="4" hidden="1">{"via1",#N/A,TRUE,"general";"via2",#N/A,TRUE,"general";"via3",#N/A,TRUE,"general"}</definedName>
    <definedName name="__h6" hidden="1">{"via1",#N/A,TRUE,"general";"via2",#N/A,TRUE,"general";"via3",#N/A,TRUE,"general"}</definedName>
    <definedName name="__h7" localSheetId="8" hidden="1">{"TAB1",#N/A,TRUE,"GENERAL";"TAB2",#N/A,TRUE,"GENERAL";"TAB3",#N/A,TRUE,"GENERAL";"TAB4",#N/A,TRUE,"GENERAL";"TAB5",#N/A,TRUE,"GENERAL"}</definedName>
    <definedName name="__h7" localSheetId="4" hidden="1">{"TAB1",#N/A,TRUE,"GENERAL";"TAB2",#N/A,TRUE,"GENERAL";"TAB3",#N/A,TRUE,"GENERAL";"TAB4",#N/A,TRUE,"GENERAL";"TAB5",#N/A,TRUE,"GENERAL"}</definedName>
    <definedName name="__h7" hidden="1">{"TAB1",#N/A,TRUE,"GENERAL";"TAB2",#N/A,TRUE,"GENERAL";"TAB3",#N/A,TRUE,"GENERAL";"TAB4",#N/A,TRUE,"GENERAL";"TAB5",#N/A,TRUE,"GENERAL"}</definedName>
    <definedName name="__h8" localSheetId="8" hidden="1">{"via1",#N/A,TRUE,"general";"via2",#N/A,TRUE,"general";"via3",#N/A,TRUE,"general"}</definedName>
    <definedName name="__h8" localSheetId="4" hidden="1">{"via1",#N/A,TRUE,"general";"via2",#N/A,TRUE,"general";"via3",#N/A,TRUE,"general"}</definedName>
    <definedName name="__h8" hidden="1">{"via1",#N/A,TRUE,"general";"via2",#N/A,TRUE,"general";"via3",#N/A,TRUE,"general"}</definedName>
    <definedName name="__hfh7" localSheetId="8" hidden="1">{"via1",#N/A,TRUE,"general";"via2",#N/A,TRUE,"general";"via3",#N/A,TRUE,"general"}</definedName>
    <definedName name="__hfh7" localSheetId="4" hidden="1">{"via1",#N/A,TRUE,"general";"via2",#N/A,TRUE,"general";"via3",#N/A,TRUE,"general"}</definedName>
    <definedName name="__hfh7" hidden="1">{"via1",#N/A,TRUE,"general";"via2",#N/A,TRUE,"general";"via3",#N/A,TRUE,"general"}</definedName>
    <definedName name="__hie12" localSheetId="13">#REF!</definedName>
    <definedName name="__hie12" localSheetId="8">#REF!</definedName>
    <definedName name="__hie12" localSheetId="4">#REF!</definedName>
    <definedName name="__hie12">#REF!</definedName>
    <definedName name="__hie38" localSheetId="13">#REF!</definedName>
    <definedName name="__hie38" localSheetId="8">#REF!</definedName>
    <definedName name="__hie38" localSheetId="4">#REF!</definedName>
    <definedName name="__hie38">#REF!</definedName>
    <definedName name="__hie58" localSheetId="13">#REF!</definedName>
    <definedName name="__hie58" localSheetId="8">#REF!</definedName>
    <definedName name="__hie58" localSheetId="4">#REF!</definedName>
    <definedName name="__hie58">#REF!</definedName>
    <definedName name="__HUM1" localSheetId="13">#REF!</definedName>
    <definedName name="__HUM1" localSheetId="8">#REF!</definedName>
    <definedName name="__HUM1" localSheetId="4">#REF!</definedName>
    <definedName name="__HUM1">#REF!</definedName>
    <definedName name="__HUM2" localSheetId="13">#REF!</definedName>
    <definedName name="__HUM2" localSheetId="8">#REF!</definedName>
    <definedName name="__HUM2" localSheetId="4">#REF!</definedName>
    <definedName name="__HUM2">#REF!</definedName>
    <definedName name="__i1" localSheetId="13">#REF!</definedName>
    <definedName name="__i1" localSheetId="8">#REF!</definedName>
    <definedName name="__i1" localSheetId="4">#REF!</definedName>
    <definedName name="__i1">#REF!</definedName>
    <definedName name="__i4" localSheetId="8" hidden="1">{"via1",#N/A,TRUE,"general";"via2",#N/A,TRUE,"general";"via3",#N/A,TRUE,"general"}</definedName>
    <definedName name="__i4" localSheetId="4" hidden="1">{"via1",#N/A,TRUE,"general";"via2",#N/A,TRUE,"general";"via3",#N/A,TRUE,"general"}</definedName>
    <definedName name="__i4" hidden="1">{"via1",#N/A,TRUE,"general";"via2",#N/A,TRUE,"general";"via3",#N/A,TRUE,"general"}</definedName>
    <definedName name="__i5" localSheetId="8" hidden="1">{"TAB1",#N/A,TRUE,"GENERAL";"TAB2",#N/A,TRUE,"GENERAL";"TAB3",#N/A,TRUE,"GENERAL";"TAB4",#N/A,TRUE,"GENERAL";"TAB5",#N/A,TRUE,"GENERAL"}</definedName>
    <definedName name="__i5" localSheetId="4" hidden="1">{"TAB1",#N/A,TRUE,"GENERAL";"TAB2",#N/A,TRUE,"GENERAL";"TAB3",#N/A,TRUE,"GENERAL";"TAB4",#N/A,TRUE,"GENERAL";"TAB5",#N/A,TRUE,"GENERAL"}</definedName>
    <definedName name="__i5" hidden="1">{"TAB1",#N/A,TRUE,"GENERAL";"TAB2",#N/A,TRUE,"GENERAL";"TAB3",#N/A,TRUE,"GENERAL";"TAB4",#N/A,TRUE,"GENERAL";"TAB5",#N/A,TRUE,"GENERAL"}</definedName>
    <definedName name="__i6" localSheetId="8" hidden="1">{"TAB1",#N/A,TRUE,"GENERAL";"TAB2",#N/A,TRUE,"GENERAL";"TAB3",#N/A,TRUE,"GENERAL";"TAB4",#N/A,TRUE,"GENERAL";"TAB5",#N/A,TRUE,"GENERAL"}</definedName>
    <definedName name="__i6" localSheetId="4" hidden="1">{"TAB1",#N/A,TRUE,"GENERAL";"TAB2",#N/A,TRUE,"GENERAL";"TAB3",#N/A,TRUE,"GENERAL";"TAB4",#N/A,TRUE,"GENERAL";"TAB5",#N/A,TRUE,"GENERAL"}</definedName>
    <definedName name="__i6" hidden="1">{"TAB1",#N/A,TRUE,"GENERAL";"TAB2",#N/A,TRUE,"GENERAL";"TAB3",#N/A,TRUE,"GENERAL";"TAB4",#N/A,TRUE,"GENERAL";"TAB5",#N/A,TRUE,"GENERAL"}</definedName>
    <definedName name="__i7" localSheetId="8" hidden="1">{"via1",#N/A,TRUE,"general";"via2",#N/A,TRUE,"general";"via3",#N/A,TRUE,"general"}</definedName>
    <definedName name="__i7" localSheetId="4" hidden="1">{"via1",#N/A,TRUE,"general";"via2",#N/A,TRUE,"general";"via3",#N/A,TRUE,"general"}</definedName>
    <definedName name="__i7" hidden="1">{"via1",#N/A,TRUE,"general";"via2",#N/A,TRUE,"general";"via3",#N/A,TRUE,"general"}</definedName>
    <definedName name="__i77" localSheetId="8" hidden="1">{"TAB1",#N/A,TRUE,"GENERAL";"TAB2",#N/A,TRUE,"GENERAL";"TAB3",#N/A,TRUE,"GENERAL";"TAB4",#N/A,TRUE,"GENERAL";"TAB5",#N/A,TRUE,"GENERAL"}</definedName>
    <definedName name="__i77" localSheetId="4" hidden="1">{"TAB1",#N/A,TRUE,"GENERAL";"TAB2",#N/A,TRUE,"GENERAL";"TAB3",#N/A,TRUE,"GENERAL";"TAB4",#N/A,TRUE,"GENERAL";"TAB5",#N/A,TRUE,"GENERAL"}</definedName>
    <definedName name="__i77" hidden="1">{"TAB1",#N/A,TRUE,"GENERAL";"TAB2",#N/A,TRUE,"GENERAL";"TAB3",#N/A,TRUE,"GENERAL";"TAB4",#N/A,TRUE,"GENERAL";"TAB5",#N/A,TRUE,"GENERAL"}</definedName>
    <definedName name="__i8" localSheetId="8" hidden="1">{"via1",#N/A,TRUE,"general";"via2",#N/A,TRUE,"general";"via3",#N/A,TRUE,"general"}</definedName>
    <definedName name="__i8" localSheetId="4" hidden="1">{"via1",#N/A,TRUE,"general";"via2",#N/A,TRUE,"general";"via3",#N/A,TRUE,"general"}</definedName>
    <definedName name="__i8" hidden="1">{"via1",#N/A,TRUE,"general";"via2",#N/A,TRUE,"general";"via3",#N/A,TRUE,"general"}</definedName>
    <definedName name="__i9" localSheetId="8" hidden="1">{"TAB1",#N/A,TRUE,"GENERAL";"TAB2",#N/A,TRUE,"GENERAL";"TAB3",#N/A,TRUE,"GENERAL";"TAB4",#N/A,TRUE,"GENERAL";"TAB5",#N/A,TRUE,"GENERAL"}</definedName>
    <definedName name="__i9" localSheetId="4" hidden="1">{"TAB1",#N/A,TRUE,"GENERAL";"TAB2",#N/A,TRUE,"GENERAL";"TAB3",#N/A,TRUE,"GENERAL";"TAB4",#N/A,TRUE,"GENERAL";"TAB5",#N/A,TRUE,"GENERAL"}</definedName>
    <definedName name="__i9" hidden="1">{"TAB1",#N/A,TRUE,"GENERAL";"TAB2",#N/A,TRUE,"GENERAL";"TAB3",#N/A,TRUE,"GENERAL";"TAB4",#N/A,TRUE,"GENERAL";"TAB5",#N/A,TRUE,"GENERAL"}</definedName>
    <definedName name="__INF1" localSheetId="13">#REF!</definedName>
    <definedName name="__inf1" localSheetId="8">#REF!</definedName>
    <definedName name="__inf1" localSheetId="4">#REF!</definedName>
    <definedName name="__INF1">#REF!</definedName>
    <definedName name="__IPC2002" localSheetId="13">#REF!</definedName>
    <definedName name="__IPC2002" localSheetId="8">#REF!</definedName>
    <definedName name="__IPC2002" localSheetId="4">#REF!</definedName>
    <definedName name="__IPC2002">#REF!</definedName>
    <definedName name="__ITM4" localSheetId="13">#REF!</definedName>
    <definedName name="__ITM4" localSheetId="8">#REF!</definedName>
    <definedName name="__ITM4" localSheetId="4">#REF!</definedName>
    <definedName name="__ITM4">#REF!</definedName>
    <definedName name="__k3" localSheetId="8" hidden="1">{"TAB1",#N/A,TRUE,"GENERAL";"TAB2",#N/A,TRUE,"GENERAL";"TAB3",#N/A,TRUE,"GENERAL";"TAB4",#N/A,TRUE,"GENERAL";"TAB5",#N/A,TRUE,"GENERAL"}</definedName>
    <definedName name="__k3" localSheetId="4" hidden="1">{"TAB1",#N/A,TRUE,"GENERAL";"TAB2",#N/A,TRUE,"GENERAL";"TAB3",#N/A,TRUE,"GENERAL";"TAB4",#N/A,TRUE,"GENERAL";"TAB5",#N/A,TRUE,"GENERAL"}</definedName>
    <definedName name="__k3" hidden="1">{"TAB1",#N/A,TRUE,"GENERAL";"TAB2",#N/A,TRUE,"GENERAL";"TAB3",#N/A,TRUE,"GENERAL";"TAB4",#N/A,TRUE,"GENERAL";"TAB5",#N/A,TRUE,"GENERAL"}</definedName>
    <definedName name="__k4" localSheetId="8" hidden="1">{"via1",#N/A,TRUE,"general";"via2",#N/A,TRUE,"general";"via3",#N/A,TRUE,"general"}</definedName>
    <definedName name="__k4" localSheetId="4" hidden="1">{"via1",#N/A,TRUE,"general";"via2",#N/A,TRUE,"general";"via3",#N/A,TRUE,"general"}</definedName>
    <definedName name="__k4" hidden="1">{"via1",#N/A,TRUE,"general";"via2",#N/A,TRUE,"general";"via3",#N/A,TRUE,"general"}</definedName>
    <definedName name="__k5" localSheetId="8" hidden="1">{"via1",#N/A,TRUE,"general";"via2",#N/A,TRUE,"general";"via3",#N/A,TRUE,"general"}</definedName>
    <definedName name="__k5" localSheetId="4" hidden="1">{"via1",#N/A,TRUE,"general";"via2",#N/A,TRUE,"general";"via3",#N/A,TRUE,"general"}</definedName>
    <definedName name="__k5" hidden="1">{"via1",#N/A,TRUE,"general";"via2",#N/A,TRUE,"general";"via3",#N/A,TRUE,"general"}</definedName>
    <definedName name="__k6" localSheetId="8" hidden="1">{"TAB1",#N/A,TRUE,"GENERAL";"TAB2",#N/A,TRUE,"GENERAL";"TAB3",#N/A,TRUE,"GENERAL";"TAB4",#N/A,TRUE,"GENERAL";"TAB5",#N/A,TRUE,"GENERAL"}</definedName>
    <definedName name="__k6" localSheetId="4" hidden="1">{"TAB1",#N/A,TRUE,"GENERAL";"TAB2",#N/A,TRUE,"GENERAL";"TAB3",#N/A,TRUE,"GENERAL";"TAB4",#N/A,TRUE,"GENERAL";"TAB5",#N/A,TRUE,"GENERAL"}</definedName>
    <definedName name="__k6" hidden="1">{"TAB1",#N/A,TRUE,"GENERAL";"TAB2",#N/A,TRUE,"GENERAL";"TAB3",#N/A,TRUE,"GENERAL";"TAB4",#N/A,TRUE,"GENERAL";"TAB5",#N/A,TRUE,"GENERAL"}</definedName>
    <definedName name="__k7" localSheetId="8" hidden="1">{"via1",#N/A,TRUE,"general";"via2",#N/A,TRUE,"general";"via3",#N/A,TRUE,"general"}</definedName>
    <definedName name="__k7" localSheetId="4" hidden="1">{"via1",#N/A,TRUE,"general";"via2",#N/A,TRUE,"general";"via3",#N/A,TRUE,"general"}</definedName>
    <definedName name="__k7" hidden="1">{"via1",#N/A,TRUE,"general";"via2",#N/A,TRUE,"general";"via3",#N/A,TRUE,"general"}</definedName>
    <definedName name="__k8" localSheetId="8" hidden="1">{"via1",#N/A,TRUE,"general";"via2",#N/A,TRUE,"general";"via3",#N/A,TRUE,"general"}</definedName>
    <definedName name="__k8" localSheetId="4" hidden="1">{"via1",#N/A,TRUE,"general";"via2",#N/A,TRUE,"general";"via3",#N/A,TRUE,"general"}</definedName>
    <definedName name="__k8" hidden="1">{"via1",#N/A,TRUE,"general";"via2",#N/A,TRUE,"general";"via3",#N/A,TRUE,"general"}</definedName>
    <definedName name="__k9" localSheetId="8" hidden="1">{"TAB1",#N/A,TRUE,"GENERAL";"TAB2",#N/A,TRUE,"GENERAL";"TAB3",#N/A,TRUE,"GENERAL";"TAB4",#N/A,TRUE,"GENERAL";"TAB5",#N/A,TRUE,"GENERAL"}</definedName>
    <definedName name="__k9" localSheetId="4" hidden="1">{"TAB1",#N/A,TRUE,"GENERAL";"TAB2",#N/A,TRUE,"GENERAL";"TAB3",#N/A,TRUE,"GENERAL";"TAB4",#N/A,TRUE,"GENERAL";"TAB5",#N/A,TRUE,"GENERAL"}</definedName>
    <definedName name="__k9" hidden="1">{"TAB1",#N/A,TRUE,"GENERAL";"TAB2",#N/A,TRUE,"GENERAL";"TAB3",#N/A,TRUE,"GENERAL";"TAB4",#N/A,TRUE,"GENERAL";"TAB5",#N/A,TRUE,"GENERAL"}</definedName>
    <definedName name="__kjk6" localSheetId="8" hidden="1">{"TAB1",#N/A,TRUE,"GENERAL";"TAB2",#N/A,TRUE,"GENERAL";"TAB3",#N/A,TRUE,"GENERAL";"TAB4",#N/A,TRUE,"GENERAL";"TAB5",#N/A,TRUE,"GENERAL"}</definedName>
    <definedName name="__kjk6" localSheetId="4" hidden="1">{"TAB1",#N/A,TRUE,"GENERAL";"TAB2",#N/A,TRUE,"GENERAL";"TAB3",#N/A,TRUE,"GENERAL";"TAB4",#N/A,TRUE,"GENERAL";"TAB5",#N/A,TRUE,"GENERAL"}</definedName>
    <definedName name="__kjk6" hidden="1">{"TAB1",#N/A,TRUE,"GENERAL";"TAB2",#N/A,TRUE,"GENERAL";"TAB3",#N/A,TRUE,"GENERAL";"TAB4",#N/A,TRUE,"GENERAL";"TAB5",#N/A,TRUE,"GENERAL"}</definedName>
    <definedName name="__M14" localSheetId="13">#REF!</definedName>
    <definedName name="__M14" localSheetId="8">#REF!</definedName>
    <definedName name="__M14" localSheetId="4">#REF!</definedName>
    <definedName name="__M14">#REF!</definedName>
    <definedName name="__m3" localSheetId="8" hidden="1">{"via1",#N/A,TRUE,"general";"via2",#N/A,TRUE,"general";"via3",#N/A,TRUE,"general"}</definedName>
    <definedName name="__m3" localSheetId="4" hidden="1">{"via1",#N/A,TRUE,"general";"via2",#N/A,TRUE,"general";"via3",#N/A,TRUE,"general"}</definedName>
    <definedName name="__m3" hidden="1">{"via1",#N/A,TRUE,"general";"via2",#N/A,TRUE,"general";"via3",#N/A,TRUE,"general"}</definedName>
    <definedName name="__m4" localSheetId="8" hidden="1">{"TAB1",#N/A,TRUE,"GENERAL";"TAB2",#N/A,TRUE,"GENERAL";"TAB3",#N/A,TRUE,"GENERAL";"TAB4",#N/A,TRUE,"GENERAL";"TAB5",#N/A,TRUE,"GENERAL"}</definedName>
    <definedName name="__m4" localSheetId="4" hidden="1">{"TAB1",#N/A,TRUE,"GENERAL";"TAB2",#N/A,TRUE,"GENERAL";"TAB3",#N/A,TRUE,"GENERAL";"TAB4",#N/A,TRUE,"GENERAL";"TAB5",#N/A,TRUE,"GENERAL"}</definedName>
    <definedName name="__m4" hidden="1">{"TAB1",#N/A,TRUE,"GENERAL";"TAB2",#N/A,TRUE,"GENERAL";"TAB3",#N/A,TRUE,"GENERAL";"TAB4",#N/A,TRUE,"GENERAL";"TAB5",#N/A,TRUE,"GENERAL"}</definedName>
    <definedName name="__m5" localSheetId="8" hidden="1">{"via1",#N/A,TRUE,"general";"via2",#N/A,TRUE,"general";"via3",#N/A,TRUE,"general"}</definedName>
    <definedName name="__m5" localSheetId="4" hidden="1">{"via1",#N/A,TRUE,"general";"via2",#N/A,TRUE,"general";"via3",#N/A,TRUE,"general"}</definedName>
    <definedName name="__m5" hidden="1">{"via1",#N/A,TRUE,"general";"via2",#N/A,TRUE,"general";"via3",#N/A,TRUE,"general"}</definedName>
    <definedName name="__m6" localSheetId="8" hidden="1">{"TAB1",#N/A,TRUE,"GENERAL";"TAB2",#N/A,TRUE,"GENERAL";"TAB3",#N/A,TRUE,"GENERAL";"TAB4",#N/A,TRUE,"GENERAL";"TAB5",#N/A,TRUE,"GENERAL"}</definedName>
    <definedName name="__m6" localSheetId="4" hidden="1">{"TAB1",#N/A,TRUE,"GENERAL";"TAB2",#N/A,TRUE,"GENERAL";"TAB3",#N/A,TRUE,"GENERAL";"TAB4",#N/A,TRUE,"GENERAL";"TAB5",#N/A,TRUE,"GENERAL"}</definedName>
    <definedName name="__m6" hidden="1">{"TAB1",#N/A,TRUE,"GENERAL";"TAB2",#N/A,TRUE,"GENERAL";"TAB3",#N/A,TRUE,"GENERAL";"TAB4",#N/A,TRUE,"GENERAL";"TAB5",#N/A,TRUE,"GENERAL"}</definedName>
    <definedName name="__m7" localSheetId="8" hidden="1">{"TAB1",#N/A,TRUE,"GENERAL";"TAB2",#N/A,TRUE,"GENERAL";"TAB3",#N/A,TRUE,"GENERAL";"TAB4",#N/A,TRUE,"GENERAL";"TAB5",#N/A,TRUE,"GENERAL"}</definedName>
    <definedName name="__m7" localSheetId="4" hidden="1">{"TAB1",#N/A,TRUE,"GENERAL";"TAB2",#N/A,TRUE,"GENERAL";"TAB3",#N/A,TRUE,"GENERAL";"TAB4",#N/A,TRUE,"GENERAL";"TAB5",#N/A,TRUE,"GENERAL"}</definedName>
    <definedName name="__m7" hidden="1">{"TAB1",#N/A,TRUE,"GENERAL";"TAB2",#N/A,TRUE,"GENERAL";"TAB3",#N/A,TRUE,"GENERAL";"TAB4",#N/A,TRUE,"GENERAL";"TAB5",#N/A,TRUE,"GENERAL"}</definedName>
    <definedName name="__m8" localSheetId="8" hidden="1">{"via1",#N/A,TRUE,"general";"via2",#N/A,TRUE,"general";"via3",#N/A,TRUE,"general"}</definedName>
    <definedName name="__m8" localSheetId="4" hidden="1">{"via1",#N/A,TRUE,"general";"via2",#N/A,TRUE,"general";"via3",#N/A,TRUE,"general"}</definedName>
    <definedName name="__m8" hidden="1">{"via1",#N/A,TRUE,"general";"via2",#N/A,TRUE,"general";"via3",#N/A,TRUE,"general"}</definedName>
    <definedName name="__m9" localSheetId="8" hidden="1">{"via1",#N/A,TRUE,"general";"via2",#N/A,TRUE,"general";"via3",#N/A,TRUE,"general"}</definedName>
    <definedName name="__m9" localSheetId="4" hidden="1">{"via1",#N/A,TRUE,"general";"via2",#N/A,TRUE,"general";"via3",#N/A,TRUE,"general"}</definedName>
    <definedName name="__m9" hidden="1">{"via1",#N/A,TRUE,"general";"via2",#N/A,TRUE,"general";"via3",#N/A,TRUE,"general"}</definedName>
    <definedName name="__MA2" localSheetId="13">#REF!</definedName>
    <definedName name="__MA2" localSheetId="8">#REF!</definedName>
    <definedName name="__MA2" localSheetId="4">#REF!</definedName>
    <definedName name="__MA2">#REF!</definedName>
    <definedName name="__MAT1" localSheetId="13">#REF!</definedName>
    <definedName name="__MAT1" localSheetId="8">#REF!</definedName>
    <definedName name="__MAT1" localSheetId="4">#REF!</definedName>
    <definedName name="__MAT1">#REF!</definedName>
    <definedName name="__MAT10" localSheetId="13">#REF!</definedName>
    <definedName name="__MAT10" localSheetId="8">#REF!</definedName>
    <definedName name="__MAT10" localSheetId="4">#REF!</definedName>
    <definedName name="__MAT10">#REF!</definedName>
    <definedName name="__MAT100" localSheetId="13">#REF!</definedName>
    <definedName name="__MAT100" localSheetId="8">#REF!</definedName>
    <definedName name="__MAT100" localSheetId="4">#REF!</definedName>
    <definedName name="__MAT100">#REF!</definedName>
    <definedName name="__MAT101" localSheetId="13">#REF!</definedName>
    <definedName name="__MAT101" localSheetId="8">#REF!</definedName>
    <definedName name="__MAT101" localSheetId="4">#REF!</definedName>
    <definedName name="__MAT101">#REF!</definedName>
    <definedName name="__MAT102" localSheetId="13">#REF!</definedName>
    <definedName name="__MAT102" localSheetId="8">#REF!</definedName>
    <definedName name="__MAT102" localSheetId="4">#REF!</definedName>
    <definedName name="__MAT102">#REF!</definedName>
    <definedName name="__MAT103" localSheetId="13">#REF!</definedName>
    <definedName name="__MAT103" localSheetId="8">#REF!</definedName>
    <definedName name="__MAT103" localSheetId="4">#REF!</definedName>
    <definedName name="__MAT103">#REF!</definedName>
    <definedName name="__MAT104" localSheetId="13">#REF!</definedName>
    <definedName name="__MAT104" localSheetId="8">#REF!</definedName>
    <definedName name="__MAT104" localSheetId="4">#REF!</definedName>
    <definedName name="__MAT104">#REF!</definedName>
    <definedName name="__MAT105" localSheetId="13">#REF!</definedName>
    <definedName name="__MAT105" localSheetId="8">#REF!</definedName>
    <definedName name="__MAT105" localSheetId="4">#REF!</definedName>
    <definedName name="__MAT105">#REF!</definedName>
    <definedName name="__MAT106" localSheetId="13">#REF!</definedName>
    <definedName name="__MAT106" localSheetId="8">#REF!</definedName>
    <definedName name="__MAT106" localSheetId="4">#REF!</definedName>
    <definedName name="__MAT106">#REF!</definedName>
    <definedName name="__MAT107" localSheetId="13">#REF!</definedName>
    <definedName name="__MAT107" localSheetId="8">#REF!</definedName>
    <definedName name="__MAT107" localSheetId="4">#REF!</definedName>
    <definedName name="__MAT107">#REF!</definedName>
    <definedName name="__MAT108" localSheetId="13">#REF!</definedName>
    <definedName name="__MAT108" localSheetId="8">#REF!</definedName>
    <definedName name="__MAT108" localSheetId="4">#REF!</definedName>
    <definedName name="__MAT108">#REF!</definedName>
    <definedName name="__MAT109" localSheetId="13">#REF!</definedName>
    <definedName name="__MAT109" localSheetId="8">#REF!</definedName>
    <definedName name="__MAT109" localSheetId="4">#REF!</definedName>
    <definedName name="__MAT109">#REF!</definedName>
    <definedName name="__MAT11" localSheetId="13">#REF!</definedName>
    <definedName name="__MAT11" localSheetId="8">#REF!</definedName>
    <definedName name="__MAT11" localSheetId="4">#REF!</definedName>
    <definedName name="__MAT11">#REF!</definedName>
    <definedName name="__MAT110" localSheetId="13">#REF!</definedName>
    <definedName name="__MAT110" localSheetId="8">#REF!</definedName>
    <definedName name="__MAT110" localSheetId="4">#REF!</definedName>
    <definedName name="__MAT110">#REF!</definedName>
    <definedName name="__MAT111" localSheetId="13">#REF!</definedName>
    <definedName name="__MAT111" localSheetId="8">#REF!</definedName>
    <definedName name="__MAT111" localSheetId="4">#REF!</definedName>
    <definedName name="__MAT111">#REF!</definedName>
    <definedName name="__MAT1111" localSheetId="13">#REF!</definedName>
    <definedName name="__MAT1111" localSheetId="8">#REF!</definedName>
    <definedName name="__MAT1111" localSheetId="4">#REF!</definedName>
    <definedName name="__MAT1111">#REF!</definedName>
    <definedName name="__MAT112" localSheetId="13">#REF!</definedName>
    <definedName name="__MAT112" localSheetId="8">#REF!</definedName>
    <definedName name="__MAT112" localSheetId="4">#REF!</definedName>
    <definedName name="__MAT112">#REF!</definedName>
    <definedName name="__MAT113" localSheetId="13">#REF!</definedName>
    <definedName name="__MAT113" localSheetId="8">#REF!</definedName>
    <definedName name="__MAT113" localSheetId="4">#REF!</definedName>
    <definedName name="__MAT113">#REF!</definedName>
    <definedName name="__MAT114" localSheetId="13">#REF!</definedName>
    <definedName name="__MAT114" localSheetId="8">#REF!</definedName>
    <definedName name="__MAT114" localSheetId="4">#REF!</definedName>
    <definedName name="__MAT114">#REF!</definedName>
    <definedName name="__MAT115" localSheetId="13">#REF!</definedName>
    <definedName name="__MAT115" localSheetId="8">#REF!</definedName>
    <definedName name="__MAT115" localSheetId="4">#REF!</definedName>
    <definedName name="__MAT115">#REF!</definedName>
    <definedName name="__MAT116" localSheetId="13">#REF!</definedName>
    <definedName name="__MAT116" localSheetId="8">#REF!</definedName>
    <definedName name="__MAT116" localSheetId="4">#REF!</definedName>
    <definedName name="__MAT116">#REF!</definedName>
    <definedName name="__MAT117" localSheetId="13">#REF!</definedName>
    <definedName name="__MAT117" localSheetId="8">#REF!</definedName>
    <definedName name="__MAT117" localSheetId="4">#REF!</definedName>
    <definedName name="__MAT117">#REF!</definedName>
    <definedName name="__MAT118" localSheetId="13">#REF!</definedName>
    <definedName name="__MAT118" localSheetId="8">#REF!</definedName>
    <definedName name="__MAT118" localSheetId="4">#REF!</definedName>
    <definedName name="__MAT118">#REF!</definedName>
    <definedName name="__MAT119" localSheetId="13">#REF!</definedName>
    <definedName name="__MAT119" localSheetId="8">#REF!</definedName>
    <definedName name="__MAT119" localSheetId="4">#REF!</definedName>
    <definedName name="__MAT119">#REF!</definedName>
    <definedName name="__MAT12" localSheetId="13">#REF!</definedName>
    <definedName name="__MAT12" localSheetId="8">#REF!</definedName>
    <definedName name="__MAT12" localSheetId="4">#REF!</definedName>
    <definedName name="__MAT12">#REF!</definedName>
    <definedName name="__MAT120" localSheetId="13">#REF!</definedName>
    <definedName name="__MAT120" localSheetId="8">#REF!</definedName>
    <definedName name="__MAT120" localSheetId="4">#REF!</definedName>
    <definedName name="__MAT120">#REF!</definedName>
    <definedName name="__MAT121" localSheetId="13">#REF!</definedName>
    <definedName name="__MAT121" localSheetId="8">#REF!</definedName>
    <definedName name="__MAT121" localSheetId="4">#REF!</definedName>
    <definedName name="__MAT121">#REF!</definedName>
    <definedName name="__MAT122" localSheetId="13">#REF!</definedName>
    <definedName name="__MAT122" localSheetId="8">#REF!</definedName>
    <definedName name="__MAT122" localSheetId="4">#REF!</definedName>
    <definedName name="__MAT122">#REF!</definedName>
    <definedName name="__MAT123" localSheetId="13">#REF!</definedName>
    <definedName name="__MAT123" localSheetId="8">#REF!</definedName>
    <definedName name="__MAT123" localSheetId="4">#REF!</definedName>
    <definedName name="__MAT123">#REF!</definedName>
    <definedName name="__MAT124" localSheetId="13">#REF!</definedName>
    <definedName name="__MAT124" localSheetId="8">#REF!</definedName>
    <definedName name="__MAT124" localSheetId="4">#REF!</definedName>
    <definedName name="__MAT124">#REF!</definedName>
    <definedName name="__MAT125" localSheetId="13">#REF!</definedName>
    <definedName name="__MAT125" localSheetId="8">#REF!</definedName>
    <definedName name="__MAT125" localSheetId="4">#REF!</definedName>
    <definedName name="__MAT125">#REF!</definedName>
    <definedName name="__MAT126" localSheetId="13">#REF!</definedName>
    <definedName name="__MAT126" localSheetId="8">#REF!</definedName>
    <definedName name="__MAT126" localSheetId="4">#REF!</definedName>
    <definedName name="__MAT126">#REF!</definedName>
    <definedName name="__MAT127" localSheetId="13">#REF!</definedName>
    <definedName name="__MAT127" localSheetId="8">#REF!</definedName>
    <definedName name="__MAT127" localSheetId="4">#REF!</definedName>
    <definedName name="__MAT127">#REF!</definedName>
    <definedName name="__MAT128" localSheetId="13">#REF!</definedName>
    <definedName name="__MAT128" localSheetId="8">#REF!</definedName>
    <definedName name="__MAT128" localSheetId="4">#REF!</definedName>
    <definedName name="__MAT128">#REF!</definedName>
    <definedName name="__MAT129" localSheetId="13">#REF!</definedName>
    <definedName name="__MAT129" localSheetId="8">#REF!</definedName>
    <definedName name="__MAT129" localSheetId="4">#REF!</definedName>
    <definedName name="__MAT129">#REF!</definedName>
    <definedName name="__MAT13" localSheetId="13">#REF!</definedName>
    <definedName name="__MAT13" localSheetId="8">#REF!</definedName>
    <definedName name="__MAT13" localSheetId="4">#REF!</definedName>
    <definedName name="__MAT13">#REF!</definedName>
    <definedName name="__MAT130" localSheetId="13">#REF!</definedName>
    <definedName name="__MAT130" localSheetId="8">#REF!</definedName>
    <definedName name="__MAT130" localSheetId="4">#REF!</definedName>
    <definedName name="__MAT130">#REF!</definedName>
    <definedName name="__MAT131" localSheetId="13">#REF!</definedName>
    <definedName name="__MAT131" localSheetId="8">#REF!</definedName>
    <definedName name="__MAT131" localSheetId="4">#REF!</definedName>
    <definedName name="__MAT131">#REF!</definedName>
    <definedName name="__MAT132" localSheetId="13">#REF!</definedName>
    <definedName name="__MAT132" localSheetId="8">#REF!</definedName>
    <definedName name="__MAT132" localSheetId="4">#REF!</definedName>
    <definedName name="__MAT132">#REF!</definedName>
    <definedName name="__MAT133" localSheetId="13">#REF!</definedName>
    <definedName name="__MAT133" localSheetId="8">#REF!</definedName>
    <definedName name="__MAT133" localSheetId="4">#REF!</definedName>
    <definedName name="__MAT133">#REF!</definedName>
    <definedName name="__MAT134" localSheetId="13">#REF!</definedName>
    <definedName name="__MAT134" localSheetId="8">#REF!</definedName>
    <definedName name="__MAT134" localSheetId="4">#REF!</definedName>
    <definedName name="__MAT134">#REF!</definedName>
    <definedName name="__MAT135" localSheetId="13">#REF!</definedName>
    <definedName name="__MAT135" localSheetId="8">#REF!</definedName>
    <definedName name="__MAT135" localSheetId="4">#REF!</definedName>
    <definedName name="__MAT135">#REF!</definedName>
    <definedName name="__MAT136" localSheetId="13">#REF!</definedName>
    <definedName name="__MAT136" localSheetId="8">#REF!</definedName>
    <definedName name="__MAT136" localSheetId="4">#REF!</definedName>
    <definedName name="__MAT136">#REF!</definedName>
    <definedName name="__MAT137" localSheetId="13">#REF!</definedName>
    <definedName name="__MAT137" localSheetId="8">#REF!</definedName>
    <definedName name="__MAT137" localSheetId="4">#REF!</definedName>
    <definedName name="__MAT137">#REF!</definedName>
    <definedName name="__MAT138" localSheetId="13">#REF!</definedName>
    <definedName name="__MAT138" localSheetId="8">#REF!</definedName>
    <definedName name="__MAT138" localSheetId="4">#REF!</definedName>
    <definedName name="__MAT138">#REF!</definedName>
    <definedName name="__MAT139" localSheetId="13">#REF!</definedName>
    <definedName name="__MAT139" localSheetId="8">#REF!</definedName>
    <definedName name="__MAT139" localSheetId="4">#REF!</definedName>
    <definedName name="__MAT139">#REF!</definedName>
    <definedName name="__MAT14" localSheetId="13">#REF!</definedName>
    <definedName name="__MAT14" localSheetId="8">#REF!</definedName>
    <definedName name="__MAT14" localSheetId="4">#REF!</definedName>
    <definedName name="__MAT14">#REF!</definedName>
    <definedName name="__MAT140" localSheetId="13">#REF!</definedName>
    <definedName name="__MAT140" localSheetId="8">#REF!</definedName>
    <definedName name="__MAT140" localSheetId="4">#REF!</definedName>
    <definedName name="__MAT140">#REF!</definedName>
    <definedName name="__MAT141" localSheetId="13">#REF!</definedName>
    <definedName name="__MAT141" localSheetId="8">#REF!</definedName>
    <definedName name="__MAT141" localSheetId="4">#REF!</definedName>
    <definedName name="__MAT141">#REF!</definedName>
    <definedName name="__MAT142" localSheetId="13">#REF!</definedName>
    <definedName name="__MAT142" localSheetId="8">#REF!</definedName>
    <definedName name="__MAT142" localSheetId="4">#REF!</definedName>
    <definedName name="__MAT142">#REF!</definedName>
    <definedName name="__MAT143" localSheetId="13">#REF!</definedName>
    <definedName name="__MAT143" localSheetId="8">#REF!</definedName>
    <definedName name="__MAT143" localSheetId="4">#REF!</definedName>
    <definedName name="__MAT143">#REF!</definedName>
    <definedName name="__MAT144" localSheetId="13">#REF!</definedName>
    <definedName name="__MAT144" localSheetId="8">#REF!</definedName>
    <definedName name="__MAT144" localSheetId="4">#REF!</definedName>
    <definedName name="__MAT144">#REF!</definedName>
    <definedName name="__MAT145" localSheetId="13">#REF!</definedName>
    <definedName name="__MAT145" localSheetId="8">#REF!</definedName>
    <definedName name="__MAT145" localSheetId="4">#REF!</definedName>
    <definedName name="__MAT145">#REF!</definedName>
    <definedName name="__MAT146" localSheetId="13">#REF!</definedName>
    <definedName name="__MAT146" localSheetId="8">#REF!</definedName>
    <definedName name="__MAT146" localSheetId="4">#REF!</definedName>
    <definedName name="__MAT146">#REF!</definedName>
    <definedName name="__MAT147" localSheetId="13">#REF!</definedName>
    <definedName name="__MAT147" localSheetId="8">#REF!</definedName>
    <definedName name="__MAT147" localSheetId="4">#REF!</definedName>
    <definedName name="__MAT147">#REF!</definedName>
    <definedName name="__MAT148" localSheetId="13">#REF!</definedName>
    <definedName name="__MAT148" localSheetId="8">#REF!</definedName>
    <definedName name="__MAT148" localSheetId="4">#REF!</definedName>
    <definedName name="__MAT148">#REF!</definedName>
    <definedName name="__MAT149" localSheetId="13">#REF!</definedName>
    <definedName name="__MAT149" localSheetId="8">#REF!</definedName>
    <definedName name="__MAT149" localSheetId="4">#REF!</definedName>
    <definedName name="__MAT149">#REF!</definedName>
    <definedName name="__MAT15" localSheetId="13">#REF!</definedName>
    <definedName name="__MAT15" localSheetId="8">#REF!</definedName>
    <definedName name="__MAT15" localSheetId="4">#REF!</definedName>
    <definedName name="__MAT15">#REF!</definedName>
    <definedName name="__MAT150" localSheetId="13">#REF!</definedName>
    <definedName name="__MAT150" localSheetId="8">#REF!</definedName>
    <definedName name="__MAT150" localSheetId="4">#REF!</definedName>
    <definedName name="__MAT150">#REF!</definedName>
    <definedName name="__MAT151" localSheetId="13">#REF!</definedName>
    <definedName name="__MAT151" localSheetId="8">#REF!</definedName>
    <definedName name="__MAT151" localSheetId="4">#REF!</definedName>
    <definedName name="__MAT151">#REF!</definedName>
    <definedName name="__MAT152" localSheetId="13">#REF!</definedName>
    <definedName name="__MAT152" localSheetId="8">#REF!</definedName>
    <definedName name="__MAT152" localSheetId="4">#REF!</definedName>
    <definedName name="__MAT152">#REF!</definedName>
    <definedName name="__MAT153" localSheetId="13">#REF!</definedName>
    <definedName name="__MAT153" localSheetId="8">#REF!</definedName>
    <definedName name="__MAT153" localSheetId="4">#REF!</definedName>
    <definedName name="__MAT153">#REF!</definedName>
    <definedName name="__MAT154" localSheetId="13">#REF!</definedName>
    <definedName name="__MAT154" localSheetId="8">#REF!</definedName>
    <definedName name="__MAT154" localSheetId="4">#REF!</definedName>
    <definedName name="__MAT154">#REF!</definedName>
    <definedName name="__MAT155" localSheetId="13">#REF!</definedName>
    <definedName name="__MAT155" localSheetId="8">#REF!</definedName>
    <definedName name="__MAT155" localSheetId="4">#REF!</definedName>
    <definedName name="__MAT155">#REF!</definedName>
    <definedName name="__MAT156" localSheetId="13">#REF!</definedName>
    <definedName name="__MAT156" localSheetId="8">#REF!</definedName>
    <definedName name="__MAT156" localSheetId="4">#REF!</definedName>
    <definedName name="__MAT156">#REF!</definedName>
    <definedName name="__MAT157" localSheetId="13">#REF!</definedName>
    <definedName name="__MAT157" localSheetId="8">#REF!</definedName>
    <definedName name="__MAT157" localSheetId="4">#REF!</definedName>
    <definedName name="__MAT157">#REF!</definedName>
    <definedName name="__MAT158" localSheetId="13">#REF!</definedName>
    <definedName name="__MAT158" localSheetId="8">#REF!</definedName>
    <definedName name="__MAT158" localSheetId="4">#REF!</definedName>
    <definedName name="__MAT158">#REF!</definedName>
    <definedName name="__MAT159" localSheetId="13">#REF!</definedName>
    <definedName name="__MAT159" localSheetId="8">#REF!</definedName>
    <definedName name="__MAT159" localSheetId="4">#REF!</definedName>
    <definedName name="__MAT159">#REF!</definedName>
    <definedName name="__MAT16" localSheetId="13">#REF!</definedName>
    <definedName name="__MAT16" localSheetId="8">#REF!</definedName>
    <definedName name="__MAT16" localSheetId="4">#REF!</definedName>
    <definedName name="__MAT16">#REF!</definedName>
    <definedName name="__MAT160" localSheetId="13">#REF!</definedName>
    <definedName name="__MAT160" localSheetId="8">#REF!</definedName>
    <definedName name="__MAT160" localSheetId="4">#REF!</definedName>
    <definedName name="__MAT160">#REF!</definedName>
    <definedName name="__MAT161" localSheetId="13">#REF!</definedName>
    <definedName name="__MAT161" localSheetId="8">#REF!</definedName>
    <definedName name="__MAT161" localSheetId="4">#REF!</definedName>
    <definedName name="__MAT161">#REF!</definedName>
    <definedName name="__MAT162" localSheetId="13">#REF!</definedName>
    <definedName name="__MAT162" localSheetId="8">#REF!</definedName>
    <definedName name="__MAT162" localSheetId="4">#REF!</definedName>
    <definedName name="__MAT162">#REF!</definedName>
    <definedName name="__MAT163" localSheetId="13">#REF!</definedName>
    <definedName name="__MAT163" localSheetId="8">#REF!</definedName>
    <definedName name="__MAT163" localSheetId="4">#REF!</definedName>
    <definedName name="__MAT163">#REF!</definedName>
    <definedName name="__MAT164" localSheetId="13">#REF!</definedName>
    <definedName name="__MAT164" localSheetId="8">#REF!</definedName>
    <definedName name="__MAT164" localSheetId="4">#REF!</definedName>
    <definedName name="__MAT164">#REF!</definedName>
    <definedName name="__MAT165" localSheetId="13">#REF!</definedName>
    <definedName name="__MAT165" localSheetId="8">#REF!</definedName>
    <definedName name="__MAT165" localSheetId="4">#REF!</definedName>
    <definedName name="__MAT165">#REF!</definedName>
    <definedName name="__MAT166" localSheetId="13">#REF!</definedName>
    <definedName name="__MAT166" localSheetId="8">#REF!</definedName>
    <definedName name="__MAT166" localSheetId="4">#REF!</definedName>
    <definedName name="__MAT166">#REF!</definedName>
    <definedName name="__MAT17" localSheetId="13">#REF!</definedName>
    <definedName name="__MAT17" localSheetId="8">#REF!</definedName>
    <definedName name="__MAT17" localSheetId="4">#REF!</definedName>
    <definedName name="__MAT17">#REF!</definedName>
    <definedName name="__MAT170" localSheetId="13">#REF!</definedName>
    <definedName name="__MAT170" localSheetId="8">#REF!</definedName>
    <definedName name="__MAT170" localSheetId="4">#REF!</definedName>
    <definedName name="__MAT170">#REF!</definedName>
    <definedName name="__MAT171" localSheetId="13">#REF!</definedName>
    <definedName name="__MAT171" localSheetId="8">#REF!</definedName>
    <definedName name="__MAT171" localSheetId="4">#REF!</definedName>
    <definedName name="__MAT171">#REF!</definedName>
    <definedName name="__MAT18" localSheetId="13">#REF!</definedName>
    <definedName name="__MAT18" localSheetId="8">#REF!</definedName>
    <definedName name="__MAT18" localSheetId="4">#REF!</definedName>
    <definedName name="__MAT18">#REF!</definedName>
    <definedName name="__MAT19" localSheetId="13">#REF!</definedName>
    <definedName name="__MAT19" localSheetId="8">#REF!</definedName>
    <definedName name="__MAT19" localSheetId="4">#REF!</definedName>
    <definedName name="__MAT19">#REF!</definedName>
    <definedName name="__MAT2" localSheetId="13">#REF!</definedName>
    <definedName name="__MAT2" localSheetId="8">#REF!</definedName>
    <definedName name="__MAT2" localSheetId="4">#REF!</definedName>
    <definedName name="__MAT2">#REF!</definedName>
    <definedName name="__MAT20" localSheetId="13">#REF!</definedName>
    <definedName name="__MAT20" localSheetId="8">#REF!</definedName>
    <definedName name="__MAT20" localSheetId="4">#REF!</definedName>
    <definedName name="__MAT20">#REF!</definedName>
    <definedName name="__MAT21" localSheetId="13">#REF!</definedName>
    <definedName name="__MAT21" localSheetId="8">#REF!</definedName>
    <definedName name="__MAT21" localSheetId="4">#REF!</definedName>
    <definedName name="__MAT21">#REF!</definedName>
    <definedName name="__MAT22" localSheetId="13">#REF!</definedName>
    <definedName name="__MAT22" localSheetId="8">#REF!</definedName>
    <definedName name="__MAT22" localSheetId="4">#REF!</definedName>
    <definedName name="__MAT22">#REF!</definedName>
    <definedName name="__MAT23" localSheetId="13">#REF!</definedName>
    <definedName name="__MAT23" localSheetId="8">#REF!</definedName>
    <definedName name="__MAT23" localSheetId="4">#REF!</definedName>
    <definedName name="__MAT23">#REF!</definedName>
    <definedName name="__MAT24" localSheetId="13">#REF!</definedName>
    <definedName name="__MAT24" localSheetId="8">#REF!</definedName>
    <definedName name="__MAT24" localSheetId="4">#REF!</definedName>
    <definedName name="__MAT24">#REF!</definedName>
    <definedName name="__MAT25" localSheetId="13">#REF!</definedName>
    <definedName name="__MAT25" localSheetId="8">#REF!</definedName>
    <definedName name="__MAT25" localSheetId="4">#REF!</definedName>
    <definedName name="__MAT25">#REF!</definedName>
    <definedName name="__MAT26" localSheetId="13">#REF!</definedName>
    <definedName name="__MAT26" localSheetId="8">#REF!</definedName>
    <definedName name="__MAT26" localSheetId="4">#REF!</definedName>
    <definedName name="__MAT26">#REF!</definedName>
    <definedName name="__MAT27" localSheetId="13">#REF!</definedName>
    <definedName name="__MAT27" localSheetId="8">#REF!</definedName>
    <definedName name="__MAT27" localSheetId="4">#REF!</definedName>
    <definedName name="__MAT27">#REF!</definedName>
    <definedName name="__MAT28" localSheetId="13">#REF!</definedName>
    <definedName name="__MAT28" localSheetId="8">#REF!</definedName>
    <definedName name="__MAT28" localSheetId="4">#REF!</definedName>
    <definedName name="__MAT28">#REF!</definedName>
    <definedName name="__MAT29" localSheetId="13">#REF!</definedName>
    <definedName name="__MAT29" localSheetId="8">#REF!</definedName>
    <definedName name="__MAT29" localSheetId="4">#REF!</definedName>
    <definedName name="__MAT29">#REF!</definedName>
    <definedName name="__MAT3" localSheetId="13">#REF!</definedName>
    <definedName name="__MAT3" localSheetId="8">#REF!</definedName>
    <definedName name="__MAT3" localSheetId="4">#REF!</definedName>
    <definedName name="__MAT3">#REF!</definedName>
    <definedName name="__MAT30" localSheetId="13">#REF!</definedName>
    <definedName name="__MAT30" localSheetId="8">#REF!</definedName>
    <definedName name="__MAT30" localSheetId="4">#REF!</definedName>
    <definedName name="__MAT30">#REF!</definedName>
    <definedName name="__MAT31" localSheetId="13">#REF!</definedName>
    <definedName name="__MAT31" localSheetId="8">#REF!</definedName>
    <definedName name="__MAT31" localSheetId="4">#REF!</definedName>
    <definedName name="__MAT31">#REF!</definedName>
    <definedName name="__MAT32" localSheetId="13">#REF!</definedName>
    <definedName name="__MAT32" localSheetId="8">#REF!</definedName>
    <definedName name="__MAT32" localSheetId="4">#REF!</definedName>
    <definedName name="__MAT32">#REF!</definedName>
    <definedName name="__MAT33" localSheetId="13">#REF!</definedName>
    <definedName name="__MAT33" localSheetId="8">#REF!</definedName>
    <definedName name="__MAT33" localSheetId="4">#REF!</definedName>
    <definedName name="__MAT33">#REF!</definedName>
    <definedName name="__MAT34" localSheetId="13">#REF!</definedName>
    <definedName name="__MAT34" localSheetId="8">#REF!</definedName>
    <definedName name="__MAT34" localSheetId="4">#REF!</definedName>
    <definedName name="__MAT34">#REF!</definedName>
    <definedName name="__MAT35" localSheetId="13">#REF!</definedName>
    <definedName name="__MAT35" localSheetId="8">#REF!</definedName>
    <definedName name="__MAT35" localSheetId="4">#REF!</definedName>
    <definedName name="__MAT35">#REF!</definedName>
    <definedName name="__MAT36" localSheetId="13">#REF!</definedName>
    <definedName name="__MAT36" localSheetId="8">#REF!</definedName>
    <definedName name="__MAT36" localSheetId="4">#REF!</definedName>
    <definedName name="__MAT36">#REF!</definedName>
    <definedName name="__MAT37" localSheetId="13">#REF!</definedName>
    <definedName name="__MAT37" localSheetId="8">#REF!</definedName>
    <definedName name="__MAT37" localSheetId="4">#REF!</definedName>
    <definedName name="__MAT37">#REF!</definedName>
    <definedName name="__MAT38" localSheetId="13">#REF!</definedName>
    <definedName name="__MAT38" localSheetId="8">#REF!</definedName>
    <definedName name="__MAT38" localSheetId="4">#REF!</definedName>
    <definedName name="__MAT38">#REF!</definedName>
    <definedName name="__MAT39" localSheetId="13">#REF!</definedName>
    <definedName name="__MAT39" localSheetId="8">#REF!</definedName>
    <definedName name="__MAT39" localSheetId="4">#REF!</definedName>
    <definedName name="__MAT39">#REF!</definedName>
    <definedName name="__MAT4" localSheetId="13">#REF!</definedName>
    <definedName name="__MAT4" localSheetId="8">#REF!</definedName>
    <definedName name="__MAT4" localSheetId="4">#REF!</definedName>
    <definedName name="__MAT4">#REF!</definedName>
    <definedName name="__MAT40" localSheetId="13">#REF!</definedName>
    <definedName name="__MAT40" localSheetId="8">#REF!</definedName>
    <definedName name="__MAT40" localSheetId="4">#REF!</definedName>
    <definedName name="__MAT40">#REF!</definedName>
    <definedName name="__MAT41" localSheetId="13">#REF!</definedName>
    <definedName name="__MAT41" localSheetId="8">#REF!</definedName>
    <definedName name="__MAT41" localSheetId="4">#REF!</definedName>
    <definedName name="__MAT41">#REF!</definedName>
    <definedName name="__MAT42" localSheetId="13">#REF!</definedName>
    <definedName name="__MAT42" localSheetId="8">#REF!</definedName>
    <definedName name="__MAT42" localSheetId="4">#REF!</definedName>
    <definedName name="__MAT42">#REF!</definedName>
    <definedName name="__MAT43" localSheetId="13">#REF!</definedName>
    <definedName name="__MAT43" localSheetId="8">#REF!</definedName>
    <definedName name="__MAT43" localSheetId="4">#REF!</definedName>
    <definedName name="__MAT43">#REF!</definedName>
    <definedName name="__MAT44" localSheetId="13">#REF!</definedName>
    <definedName name="__MAT44" localSheetId="8">#REF!</definedName>
    <definedName name="__MAT44" localSheetId="4">#REF!</definedName>
    <definedName name="__MAT44">#REF!</definedName>
    <definedName name="__MAT45" localSheetId="13">#REF!</definedName>
    <definedName name="__MAT45" localSheetId="8">#REF!</definedName>
    <definedName name="__MAT45" localSheetId="4">#REF!</definedName>
    <definedName name="__MAT45">#REF!</definedName>
    <definedName name="__MAT46" localSheetId="13">#REF!</definedName>
    <definedName name="__MAT46" localSheetId="8">#REF!</definedName>
    <definedName name="__MAT46" localSheetId="4">#REF!</definedName>
    <definedName name="__MAT46">#REF!</definedName>
    <definedName name="__MAT47" localSheetId="13">#REF!</definedName>
    <definedName name="__MAT47" localSheetId="8">#REF!</definedName>
    <definedName name="__MAT47" localSheetId="4">#REF!</definedName>
    <definedName name="__MAT47">#REF!</definedName>
    <definedName name="__MAT48" localSheetId="13">#REF!</definedName>
    <definedName name="__MAT48" localSheetId="8">#REF!</definedName>
    <definedName name="__MAT48" localSheetId="4">#REF!</definedName>
    <definedName name="__MAT48">#REF!</definedName>
    <definedName name="__MAT49" localSheetId="13">#REF!</definedName>
    <definedName name="__MAT49" localSheetId="8">#REF!</definedName>
    <definedName name="__MAT49" localSheetId="4">#REF!</definedName>
    <definedName name="__MAT49">#REF!</definedName>
    <definedName name="__MAT5" localSheetId="13">#REF!</definedName>
    <definedName name="__MAT5" localSheetId="8">#REF!</definedName>
    <definedName name="__MAT5" localSheetId="4">#REF!</definedName>
    <definedName name="__MAT5">#REF!</definedName>
    <definedName name="__MAT50" localSheetId="13">#REF!</definedName>
    <definedName name="__MAT50" localSheetId="8">#REF!</definedName>
    <definedName name="__MAT50" localSheetId="4">#REF!</definedName>
    <definedName name="__MAT50">#REF!</definedName>
    <definedName name="__MAT51" localSheetId="13">#REF!</definedName>
    <definedName name="__MAT51" localSheetId="8">#REF!</definedName>
    <definedName name="__MAT51" localSheetId="4">#REF!</definedName>
    <definedName name="__MAT51">#REF!</definedName>
    <definedName name="__MAT52" localSheetId="13">#REF!</definedName>
    <definedName name="__MAT52" localSheetId="8">#REF!</definedName>
    <definedName name="__MAT52" localSheetId="4">#REF!</definedName>
    <definedName name="__MAT52">#REF!</definedName>
    <definedName name="__MAT53" localSheetId="13">#REF!</definedName>
    <definedName name="__MAT53" localSheetId="8">#REF!</definedName>
    <definedName name="__MAT53" localSheetId="4">#REF!</definedName>
    <definedName name="__MAT53">#REF!</definedName>
    <definedName name="__MAT54" localSheetId="13">#REF!</definedName>
    <definedName name="__MAT54" localSheetId="8">#REF!</definedName>
    <definedName name="__MAT54" localSheetId="4">#REF!</definedName>
    <definedName name="__MAT54">#REF!</definedName>
    <definedName name="__MAT55" localSheetId="13">#REF!</definedName>
    <definedName name="__MAT55" localSheetId="8">#REF!</definedName>
    <definedName name="__MAT55" localSheetId="4">#REF!</definedName>
    <definedName name="__MAT55">#REF!</definedName>
    <definedName name="__MAT56" localSheetId="13">#REF!</definedName>
    <definedName name="__MAT56" localSheetId="8">#REF!</definedName>
    <definedName name="__MAT56" localSheetId="4">#REF!</definedName>
    <definedName name="__MAT56">#REF!</definedName>
    <definedName name="__MAT57" localSheetId="13">#REF!</definedName>
    <definedName name="__MAT57" localSheetId="8">#REF!</definedName>
    <definedName name="__MAT57" localSheetId="4">#REF!</definedName>
    <definedName name="__MAT57">#REF!</definedName>
    <definedName name="__MAT58" localSheetId="13">#REF!</definedName>
    <definedName name="__MAT58" localSheetId="8">#REF!</definedName>
    <definedName name="__MAT58" localSheetId="4">#REF!</definedName>
    <definedName name="__MAT58">#REF!</definedName>
    <definedName name="__MAT59" localSheetId="13">#REF!</definedName>
    <definedName name="__MAT59" localSheetId="8">#REF!</definedName>
    <definedName name="__MAT59" localSheetId="4">#REF!</definedName>
    <definedName name="__MAT59">#REF!</definedName>
    <definedName name="__MAT6" localSheetId="13">#REF!</definedName>
    <definedName name="__MAT6" localSheetId="8">#REF!</definedName>
    <definedName name="__MAT6" localSheetId="4">#REF!</definedName>
    <definedName name="__MAT6">#REF!</definedName>
    <definedName name="__MAT60" localSheetId="13">#REF!</definedName>
    <definedName name="__MAT60" localSheetId="8">#REF!</definedName>
    <definedName name="__MAT60" localSheetId="4">#REF!</definedName>
    <definedName name="__MAT60">#REF!</definedName>
    <definedName name="__MAT61" localSheetId="13">#REF!</definedName>
    <definedName name="__MAT61" localSheetId="8">#REF!</definedName>
    <definedName name="__MAT61" localSheetId="4">#REF!</definedName>
    <definedName name="__MAT61">#REF!</definedName>
    <definedName name="__MAT62" localSheetId="13">#REF!</definedName>
    <definedName name="__MAT62" localSheetId="8">#REF!</definedName>
    <definedName name="__MAT62" localSheetId="4">#REF!</definedName>
    <definedName name="__MAT62">#REF!</definedName>
    <definedName name="__MAT63" localSheetId="13">#REF!</definedName>
    <definedName name="__MAT63" localSheetId="8">#REF!</definedName>
    <definedName name="__MAT63" localSheetId="4">#REF!</definedName>
    <definedName name="__MAT63">#REF!</definedName>
    <definedName name="__MAT64" localSheetId="13">#REF!</definedName>
    <definedName name="__MAT64" localSheetId="8">#REF!</definedName>
    <definedName name="__MAT64" localSheetId="4">#REF!</definedName>
    <definedName name="__MAT64">#REF!</definedName>
    <definedName name="__MAT65" localSheetId="13">#REF!</definedName>
    <definedName name="__MAT65" localSheetId="8">#REF!</definedName>
    <definedName name="__MAT65" localSheetId="4">#REF!</definedName>
    <definedName name="__MAT65">#REF!</definedName>
    <definedName name="__MAT66" localSheetId="13">#REF!</definedName>
    <definedName name="__MAT66" localSheetId="8">#REF!</definedName>
    <definedName name="__MAT66" localSheetId="4">#REF!</definedName>
    <definedName name="__MAT66">#REF!</definedName>
    <definedName name="__MAT67" localSheetId="13">#REF!</definedName>
    <definedName name="__MAT67" localSheetId="8">#REF!</definedName>
    <definedName name="__MAT67" localSheetId="4">#REF!</definedName>
    <definedName name="__MAT67">#REF!</definedName>
    <definedName name="__MAT68" localSheetId="13">#REF!</definedName>
    <definedName name="__MAT68" localSheetId="8">#REF!</definedName>
    <definedName name="__MAT68" localSheetId="4">#REF!</definedName>
    <definedName name="__MAT68">#REF!</definedName>
    <definedName name="__MAT69" localSheetId="13">#REF!</definedName>
    <definedName name="__MAT69" localSheetId="8">#REF!</definedName>
    <definedName name="__MAT69" localSheetId="4">#REF!</definedName>
    <definedName name="__MAT69">#REF!</definedName>
    <definedName name="__MAT7" localSheetId="13">#REF!</definedName>
    <definedName name="__MAT7" localSheetId="8">#REF!</definedName>
    <definedName name="__MAT7" localSheetId="4">#REF!</definedName>
    <definedName name="__MAT7">#REF!</definedName>
    <definedName name="__MAT70" localSheetId="13">#REF!</definedName>
    <definedName name="__MAT70" localSheetId="8">#REF!</definedName>
    <definedName name="__MAT70" localSheetId="4">#REF!</definedName>
    <definedName name="__MAT70">#REF!</definedName>
    <definedName name="__MAT71" localSheetId="13">#REF!</definedName>
    <definedName name="__MAT71" localSheetId="8">#REF!</definedName>
    <definedName name="__MAT71" localSheetId="4">#REF!</definedName>
    <definedName name="__MAT71">#REF!</definedName>
    <definedName name="__MAT72" localSheetId="13">#REF!</definedName>
    <definedName name="__MAT72" localSheetId="8">#REF!</definedName>
    <definedName name="__MAT72" localSheetId="4">#REF!</definedName>
    <definedName name="__MAT72">#REF!</definedName>
    <definedName name="__MAT73" localSheetId="13">#REF!</definedName>
    <definedName name="__MAT73" localSheetId="8">#REF!</definedName>
    <definedName name="__MAT73" localSheetId="4">#REF!</definedName>
    <definedName name="__MAT73">#REF!</definedName>
    <definedName name="__MAT74" localSheetId="13">#REF!</definedName>
    <definedName name="__MAT74" localSheetId="8">#REF!</definedName>
    <definedName name="__MAT74" localSheetId="4">#REF!</definedName>
    <definedName name="__MAT74">#REF!</definedName>
    <definedName name="__MAT75" localSheetId="13">#REF!</definedName>
    <definedName name="__MAT75" localSheetId="8">#REF!</definedName>
    <definedName name="__MAT75" localSheetId="4">#REF!</definedName>
    <definedName name="__MAT75">#REF!</definedName>
    <definedName name="__MAT76" localSheetId="13">#REF!</definedName>
    <definedName name="__MAT76" localSheetId="8">#REF!</definedName>
    <definedName name="__MAT76" localSheetId="4">#REF!</definedName>
    <definedName name="__MAT76">#REF!</definedName>
    <definedName name="__MAT77" localSheetId="13">#REF!</definedName>
    <definedName name="__MAT77" localSheetId="8">#REF!</definedName>
    <definedName name="__MAT77" localSheetId="4">#REF!</definedName>
    <definedName name="__MAT77">#REF!</definedName>
    <definedName name="__MAT78" localSheetId="13">#REF!</definedName>
    <definedName name="__MAT78" localSheetId="8">#REF!</definedName>
    <definedName name="__MAT78" localSheetId="4">#REF!</definedName>
    <definedName name="__MAT78">#REF!</definedName>
    <definedName name="__MAT79" localSheetId="13">#REF!</definedName>
    <definedName name="__MAT79" localSheetId="8">#REF!</definedName>
    <definedName name="__MAT79" localSheetId="4">#REF!</definedName>
    <definedName name="__MAT79">#REF!</definedName>
    <definedName name="__MAT8" localSheetId="13">#REF!</definedName>
    <definedName name="__MAT8" localSheetId="8">#REF!</definedName>
    <definedName name="__MAT8" localSheetId="4">#REF!</definedName>
    <definedName name="__MAT8">#REF!</definedName>
    <definedName name="__MAT80" localSheetId="13">#REF!</definedName>
    <definedName name="__MAT80" localSheetId="8">#REF!</definedName>
    <definedName name="__MAT80" localSheetId="4">#REF!</definedName>
    <definedName name="__MAT80">#REF!</definedName>
    <definedName name="__MAT81" localSheetId="13">#REF!</definedName>
    <definedName name="__MAT81" localSheetId="8">#REF!</definedName>
    <definedName name="__MAT81" localSheetId="4">#REF!</definedName>
    <definedName name="__MAT81">#REF!</definedName>
    <definedName name="__MAT82" localSheetId="13">#REF!</definedName>
    <definedName name="__MAT82" localSheetId="8">#REF!</definedName>
    <definedName name="__MAT82" localSheetId="4">#REF!</definedName>
    <definedName name="__MAT82">#REF!</definedName>
    <definedName name="__MAT83" localSheetId="13">#REF!</definedName>
    <definedName name="__MAT83" localSheetId="8">#REF!</definedName>
    <definedName name="__MAT83" localSheetId="4">#REF!</definedName>
    <definedName name="__MAT83">#REF!</definedName>
    <definedName name="__MAT832" localSheetId="13">#REF!</definedName>
    <definedName name="__MAT832" localSheetId="8">#REF!</definedName>
    <definedName name="__MAT832" localSheetId="4">#REF!</definedName>
    <definedName name="__MAT832">#REF!</definedName>
    <definedName name="__MAT84" localSheetId="13">#REF!</definedName>
    <definedName name="__MAT84" localSheetId="8">#REF!</definedName>
    <definedName name="__MAT84" localSheetId="4">#REF!</definedName>
    <definedName name="__MAT84">#REF!</definedName>
    <definedName name="__MAT85" localSheetId="13">#REF!</definedName>
    <definedName name="__MAT85" localSheetId="8">#REF!</definedName>
    <definedName name="__MAT85" localSheetId="4">#REF!</definedName>
    <definedName name="__MAT85">#REF!</definedName>
    <definedName name="__MAT86" localSheetId="13">#REF!</definedName>
    <definedName name="__MAT86" localSheetId="8">#REF!</definedName>
    <definedName name="__MAT86" localSheetId="4">#REF!</definedName>
    <definedName name="__MAT86">#REF!</definedName>
    <definedName name="__MAT87" localSheetId="13">#REF!</definedName>
    <definedName name="__MAT87" localSheetId="8">#REF!</definedName>
    <definedName name="__MAT87" localSheetId="4">#REF!</definedName>
    <definedName name="__MAT87">#REF!</definedName>
    <definedName name="__MAT88" localSheetId="13">#REF!</definedName>
    <definedName name="__MAT88" localSheetId="8">#REF!</definedName>
    <definedName name="__MAT88" localSheetId="4">#REF!</definedName>
    <definedName name="__MAT88">#REF!</definedName>
    <definedName name="__MAT89" localSheetId="13">#REF!</definedName>
    <definedName name="__MAT89" localSheetId="8">#REF!</definedName>
    <definedName name="__MAT89" localSheetId="4">#REF!</definedName>
    <definedName name="__MAT89">#REF!</definedName>
    <definedName name="__MAT9" localSheetId="13">#REF!</definedName>
    <definedName name="__MAT9" localSheetId="8">#REF!</definedName>
    <definedName name="__MAT9" localSheetId="4">#REF!</definedName>
    <definedName name="__MAT9">#REF!</definedName>
    <definedName name="__MAT90" localSheetId="13">#REF!</definedName>
    <definedName name="__MAT90" localSheetId="8">#REF!</definedName>
    <definedName name="__MAT90" localSheetId="4">#REF!</definedName>
    <definedName name="__MAT90">#REF!</definedName>
    <definedName name="__MAT91" localSheetId="13">#REF!</definedName>
    <definedName name="__MAT91" localSheetId="8">#REF!</definedName>
    <definedName name="__MAT91" localSheetId="4">#REF!</definedName>
    <definedName name="__MAT91">#REF!</definedName>
    <definedName name="__MAT92" localSheetId="13">#REF!</definedName>
    <definedName name="__MAT92" localSheetId="8">#REF!</definedName>
    <definedName name="__MAT92" localSheetId="4">#REF!</definedName>
    <definedName name="__MAT92">#REF!</definedName>
    <definedName name="__MAT93" localSheetId="13">#REF!</definedName>
    <definedName name="__MAT93" localSheetId="8">#REF!</definedName>
    <definedName name="__MAT93" localSheetId="4">#REF!</definedName>
    <definedName name="__MAT93">#REF!</definedName>
    <definedName name="__MAT94" localSheetId="13">#REF!</definedName>
    <definedName name="__MAT94" localSheetId="8">#REF!</definedName>
    <definedName name="__MAT94" localSheetId="4">#REF!</definedName>
    <definedName name="__MAT94">#REF!</definedName>
    <definedName name="__MAT95" localSheetId="13">#REF!</definedName>
    <definedName name="__MAT95" localSheetId="8">#REF!</definedName>
    <definedName name="__MAT95" localSheetId="4">#REF!</definedName>
    <definedName name="__MAT95">#REF!</definedName>
    <definedName name="__MAT96" localSheetId="13">#REF!</definedName>
    <definedName name="__MAT96" localSheetId="8">#REF!</definedName>
    <definedName name="__MAT96" localSheetId="4">#REF!</definedName>
    <definedName name="__MAT96">#REF!</definedName>
    <definedName name="__MAT97" localSheetId="13">#REF!</definedName>
    <definedName name="__MAT97" localSheetId="8">#REF!</definedName>
    <definedName name="__MAT97" localSheetId="4">#REF!</definedName>
    <definedName name="__MAT97">#REF!</definedName>
    <definedName name="__MAT98" localSheetId="13">#REF!</definedName>
    <definedName name="__MAT98" localSheetId="8">#REF!</definedName>
    <definedName name="__MAT98" localSheetId="4">#REF!</definedName>
    <definedName name="__MAT98">#REF!</definedName>
    <definedName name="__MAT99" localSheetId="13">#REF!</definedName>
    <definedName name="__MAT99" localSheetId="8">#REF!</definedName>
    <definedName name="__MAT99" localSheetId="4">#REF!</definedName>
    <definedName name="__MAT99">#REF!</definedName>
    <definedName name="__MAY88" localSheetId="13">#REF!</definedName>
    <definedName name="__MAY88" localSheetId="8">#REF!</definedName>
    <definedName name="__MAY88" localSheetId="4">#REF!</definedName>
    <definedName name="__MAY88">#REF!</definedName>
    <definedName name="__mes1" localSheetId="13">#REF!</definedName>
    <definedName name="__mes1" localSheetId="8">#REF!</definedName>
    <definedName name="__mes1" localSheetId="4">#REF!</definedName>
    <definedName name="__mes1">#REF!</definedName>
    <definedName name="__Mes2" localSheetId="13">#REF!</definedName>
    <definedName name="__Mes2" localSheetId="8">#REF!</definedName>
    <definedName name="__Mes2" localSheetId="4">#REF!</definedName>
    <definedName name="__Mes2">#REF!</definedName>
    <definedName name="__Mes3" localSheetId="13">#REF!</definedName>
    <definedName name="__Mes3" localSheetId="8">#REF!</definedName>
    <definedName name="__Mes3" localSheetId="4">#REF!</definedName>
    <definedName name="__Mes3">#REF!</definedName>
    <definedName name="__MO1" localSheetId="13">#REF!</definedName>
    <definedName name="__MO1" localSheetId="8">#REF!</definedName>
    <definedName name="__MO1" localSheetId="4">#REF!</definedName>
    <definedName name="__MO1">#REF!</definedName>
    <definedName name="__MO10" localSheetId="13">#REF!</definedName>
    <definedName name="__MO10" localSheetId="8">#REF!</definedName>
    <definedName name="__MO10" localSheetId="4">#REF!</definedName>
    <definedName name="__MO10">#REF!</definedName>
    <definedName name="__MO2" localSheetId="13">#REF!</definedName>
    <definedName name="__MO2" localSheetId="8">#REF!</definedName>
    <definedName name="__MO2" localSheetId="4">#REF!</definedName>
    <definedName name="__MO2">#REF!</definedName>
    <definedName name="__MO3" localSheetId="13">#REF!</definedName>
    <definedName name="__MO3" localSheetId="8">#REF!</definedName>
    <definedName name="__MO3" localSheetId="4">#REF!</definedName>
    <definedName name="__MO3">#REF!</definedName>
    <definedName name="__MO4" localSheetId="13">#REF!</definedName>
    <definedName name="__MO4" localSheetId="8">#REF!</definedName>
    <definedName name="__MO4" localSheetId="4">#REF!</definedName>
    <definedName name="__MO4">#REF!</definedName>
    <definedName name="__MO5" localSheetId="13">#REF!</definedName>
    <definedName name="__MO5" localSheetId="8">#REF!</definedName>
    <definedName name="__MO5" localSheetId="4">#REF!</definedName>
    <definedName name="__MO5">#REF!</definedName>
    <definedName name="__MO6" localSheetId="13">#REF!</definedName>
    <definedName name="__MO6" localSheetId="8">#REF!</definedName>
    <definedName name="__MO6" localSheetId="4">#REF!</definedName>
    <definedName name="__MO6">#REF!</definedName>
    <definedName name="__MO7" localSheetId="13">#REF!</definedName>
    <definedName name="__MO7" localSheetId="8">#REF!</definedName>
    <definedName name="__MO7" localSheetId="4">#REF!</definedName>
    <definedName name="__MO7">#REF!</definedName>
    <definedName name="__MO8" localSheetId="13">#REF!</definedName>
    <definedName name="__MO8" localSheetId="8">#REF!</definedName>
    <definedName name="__MO8" localSheetId="4">#REF!</definedName>
    <definedName name="__MO8">#REF!</definedName>
    <definedName name="__MO9" localSheetId="13">#REF!</definedName>
    <definedName name="__MO9" localSheetId="8">#REF!</definedName>
    <definedName name="__MO9" localSheetId="4">#REF!</definedName>
    <definedName name="__MO9">#REF!</definedName>
    <definedName name="__MOR12" localSheetId="13">#REF!</definedName>
    <definedName name="__MOR12" localSheetId="8">#REF!</definedName>
    <definedName name="__MOR12" localSheetId="4">#REF!</definedName>
    <definedName name="__MOR12">#REF!</definedName>
    <definedName name="__MOR13" localSheetId="13">#REF!</definedName>
    <definedName name="__MOR13" localSheetId="8">#REF!</definedName>
    <definedName name="__MOR13" localSheetId="4">#REF!</definedName>
    <definedName name="__MOR13">#REF!</definedName>
    <definedName name="__MOR14" localSheetId="13">#REF!</definedName>
    <definedName name="__MOR14" localSheetId="8">#REF!</definedName>
    <definedName name="__MOR14" localSheetId="4">#REF!</definedName>
    <definedName name="__MOR14">#REF!</definedName>
    <definedName name="__MOR15" localSheetId="13">#REF!</definedName>
    <definedName name="__MOR15" localSheetId="8">#REF!</definedName>
    <definedName name="__MOR15" localSheetId="4">#REF!</definedName>
    <definedName name="__MOR15">#REF!</definedName>
    <definedName name="__MOR16" localSheetId="13">#REF!</definedName>
    <definedName name="__MOR16" localSheetId="8">#REF!</definedName>
    <definedName name="__MOR16" localSheetId="4">#REF!</definedName>
    <definedName name="__MOR16">#REF!</definedName>
    <definedName name="__MOR17" localSheetId="13">#REF!</definedName>
    <definedName name="__MOR17" localSheetId="8">#REF!</definedName>
    <definedName name="__MOR17" localSheetId="4">#REF!</definedName>
    <definedName name="__MOR17">#REF!</definedName>
    <definedName name="__mun2" localSheetId="13">#REF!</definedName>
    <definedName name="__mun2" localSheetId="8">#REF!</definedName>
    <definedName name="__mun2" localSheetId="4">#REF!</definedName>
    <definedName name="__mun2">#REF!</definedName>
    <definedName name="__MV1" localSheetId="13">#REF!</definedName>
    <definedName name="__MV1" localSheetId="8">#REF!</definedName>
    <definedName name="__MV1" localSheetId="4">#REF!</definedName>
    <definedName name="__MV1">#REF!</definedName>
    <definedName name="__MV10" localSheetId="13">#REF!</definedName>
    <definedName name="__MV10" localSheetId="8">#REF!</definedName>
    <definedName name="__MV10" localSheetId="4">#REF!</definedName>
    <definedName name="__MV10">#REF!</definedName>
    <definedName name="__MV11" localSheetId="13">#REF!</definedName>
    <definedName name="__MV11" localSheetId="8">#REF!</definedName>
    <definedName name="__MV11" localSheetId="4">#REF!</definedName>
    <definedName name="__MV11">#REF!</definedName>
    <definedName name="__MV12" localSheetId="13">#REF!</definedName>
    <definedName name="__MV12" localSheetId="8">#REF!</definedName>
    <definedName name="__MV12" localSheetId="4">#REF!</definedName>
    <definedName name="__MV12">#REF!</definedName>
    <definedName name="__MV13" localSheetId="13">#REF!</definedName>
    <definedName name="__MV13" localSheetId="8">#REF!</definedName>
    <definedName name="__MV13" localSheetId="4">#REF!</definedName>
    <definedName name="__MV13">#REF!</definedName>
    <definedName name="__MV14" localSheetId="13">#REF!</definedName>
    <definedName name="__MV14" localSheetId="8">#REF!</definedName>
    <definedName name="__MV14" localSheetId="4">#REF!</definedName>
    <definedName name="__MV14">#REF!</definedName>
    <definedName name="__MV15" localSheetId="13">#REF!</definedName>
    <definedName name="__MV15" localSheetId="8">#REF!</definedName>
    <definedName name="__MV15" localSheetId="4">#REF!</definedName>
    <definedName name="__MV15">#REF!</definedName>
    <definedName name="__MV16" localSheetId="13">#REF!</definedName>
    <definedName name="__MV16" localSheetId="8">#REF!</definedName>
    <definedName name="__MV16" localSheetId="4">#REF!</definedName>
    <definedName name="__MV16">#REF!</definedName>
    <definedName name="__MV17" localSheetId="13">#REF!</definedName>
    <definedName name="__MV17" localSheetId="8">#REF!</definedName>
    <definedName name="__MV17" localSheetId="4">#REF!</definedName>
    <definedName name="__MV17">#REF!</definedName>
    <definedName name="__MV18" localSheetId="13">#REF!</definedName>
    <definedName name="__MV18" localSheetId="8">#REF!</definedName>
    <definedName name="__MV18" localSheetId="4">#REF!</definedName>
    <definedName name="__MV18">#REF!</definedName>
    <definedName name="__MV19" localSheetId="13">#REF!</definedName>
    <definedName name="__MV19" localSheetId="8">#REF!</definedName>
    <definedName name="__MV19" localSheetId="4">#REF!</definedName>
    <definedName name="__MV19">#REF!</definedName>
    <definedName name="__MV2" localSheetId="13">#REF!</definedName>
    <definedName name="__MV2" localSheetId="8">#REF!</definedName>
    <definedName name="__MV2" localSheetId="4">#REF!</definedName>
    <definedName name="__MV2">#REF!</definedName>
    <definedName name="__MV20" localSheetId="13">#REF!</definedName>
    <definedName name="__MV20" localSheetId="8">#REF!</definedName>
    <definedName name="__MV20" localSheetId="4">#REF!</definedName>
    <definedName name="__MV20">#REF!</definedName>
    <definedName name="__MV3" localSheetId="13">#REF!</definedName>
    <definedName name="__MV3" localSheetId="8">#REF!</definedName>
    <definedName name="__MV3" localSheetId="4">#REF!</definedName>
    <definedName name="__MV3">#REF!</definedName>
    <definedName name="__MV4" localSheetId="13">#REF!</definedName>
    <definedName name="__MV4" localSheetId="8">#REF!</definedName>
    <definedName name="__MV4" localSheetId="4">#REF!</definedName>
    <definedName name="__MV4">#REF!</definedName>
    <definedName name="__MV5" localSheetId="13">#REF!</definedName>
    <definedName name="__MV5" localSheetId="8">#REF!</definedName>
    <definedName name="__MV5" localSheetId="4">#REF!</definedName>
    <definedName name="__MV5">#REF!</definedName>
    <definedName name="__MV6" localSheetId="13">#REF!</definedName>
    <definedName name="__MV6" localSheetId="8">#REF!</definedName>
    <definedName name="__MV6" localSheetId="4">#REF!</definedName>
    <definedName name="__MV6">#REF!</definedName>
    <definedName name="__MV7" localSheetId="13">#REF!</definedName>
    <definedName name="__MV7" localSheetId="8">#REF!</definedName>
    <definedName name="__MV7" localSheetId="4">#REF!</definedName>
    <definedName name="__MV7">#REF!</definedName>
    <definedName name="__MV8" localSheetId="13">#REF!</definedName>
    <definedName name="__MV8" localSheetId="8">#REF!</definedName>
    <definedName name="__MV8" localSheetId="4">#REF!</definedName>
    <definedName name="__MV8">#REF!</definedName>
    <definedName name="__MV9" localSheetId="13">#REF!</definedName>
    <definedName name="__MV9" localSheetId="8">#REF!</definedName>
    <definedName name="__MV9" localSheetId="4">#REF!</definedName>
    <definedName name="__MV9">#REF!</definedName>
    <definedName name="__n3" localSheetId="8" hidden="1">{"TAB1",#N/A,TRUE,"GENERAL";"TAB2",#N/A,TRUE,"GENERAL";"TAB3",#N/A,TRUE,"GENERAL";"TAB4",#N/A,TRUE,"GENERAL";"TAB5",#N/A,TRUE,"GENERAL"}</definedName>
    <definedName name="__n3" localSheetId="4" hidden="1">{"TAB1",#N/A,TRUE,"GENERAL";"TAB2",#N/A,TRUE,"GENERAL";"TAB3",#N/A,TRUE,"GENERAL";"TAB4",#N/A,TRUE,"GENERAL";"TAB5",#N/A,TRUE,"GENERAL"}</definedName>
    <definedName name="__n3" hidden="1">{"TAB1",#N/A,TRUE,"GENERAL";"TAB2",#N/A,TRUE,"GENERAL";"TAB3",#N/A,TRUE,"GENERAL";"TAB4",#N/A,TRUE,"GENERAL";"TAB5",#N/A,TRUE,"GENERAL"}</definedName>
    <definedName name="__n4" localSheetId="8" hidden="1">{"via1",#N/A,TRUE,"general";"via2",#N/A,TRUE,"general";"via3",#N/A,TRUE,"general"}</definedName>
    <definedName name="__n4" localSheetId="4" hidden="1">{"via1",#N/A,TRUE,"general";"via2",#N/A,TRUE,"general";"via3",#N/A,TRUE,"general"}</definedName>
    <definedName name="__n4" hidden="1">{"via1",#N/A,TRUE,"general";"via2",#N/A,TRUE,"general";"via3",#N/A,TRUE,"general"}</definedName>
    <definedName name="__n5" localSheetId="8" hidden="1">{"TAB1",#N/A,TRUE,"GENERAL";"TAB2",#N/A,TRUE,"GENERAL";"TAB3",#N/A,TRUE,"GENERAL";"TAB4",#N/A,TRUE,"GENERAL";"TAB5",#N/A,TRUE,"GENERAL"}</definedName>
    <definedName name="__n5" localSheetId="4" hidden="1">{"TAB1",#N/A,TRUE,"GENERAL";"TAB2",#N/A,TRUE,"GENERAL";"TAB3",#N/A,TRUE,"GENERAL";"TAB4",#N/A,TRUE,"GENERAL";"TAB5",#N/A,TRUE,"GENERAL"}</definedName>
    <definedName name="__n5" hidden="1">{"TAB1",#N/A,TRUE,"GENERAL";"TAB2",#N/A,TRUE,"GENERAL";"TAB3",#N/A,TRUE,"GENERAL";"TAB4",#N/A,TRUE,"GENERAL";"TAB5",#N/A,TRUE,"GENERAL"}</definedName>
    <definedName name="__num10" localSheetId="13">#REF!</definedName>
    <definedName name="__num10" localSheetId="8">#REF!</definedName>
    <definedName name="__num10" localSheetId="4">#REF!</definedName>
    <definedName name="__num10">#REF!</definedName>
    <definedName name="__num2" localSheetId="13">#REF!</definedName>
    <definedName name="__num2" localSheetId="8">#REF!</definedName>
    <definedName name="__num2" localSheetId="4">#REF!</definedName>
    <definedName name="__num2">#REF!</definedName>
    <definedName name="__num3" localSheetId="13">#REF!</definedName>
    <definedName name="__num3" localSheetId="8">#REF!</definedName>
    <definedName name="__num3" localSheetId="4">#REF!</definedName>
    <definedName name="__num3">#REF!</definedName>
    <definedName name="__num4" localSheetId="13">#REF!</definedName>
    <definedName name="__num4" localSheetId="8">#REF!</definedName>
    <definedName name="__num4" localSheetId="4">#REF!</definedName>
    <definedName name="__num4">#REF!</definedName>
    <definedName name="__num5" localSheetId="13">#REF!</definedName>
    <definedName name="__num5" localSheetId="8">#REF!</definedName>
    <definedName name="__num5" localSheetId="4">#REF!</definedName>
    <definedName name="__num5">#REF!</definedName>
    <definedName name="__num6" localSheetId="13">#REF!</definedName>
    <definedName name="__num6" localSheetId="8">#REF!</definedName>
    <definedName name="__num6" localSheetId="4">#REF!</definedName>
    <definedName name="__num6">#REF!</definedName>
    <definedName name="__num7" localSheetId="13">#REF!</definedName>
    <definedName name="__num7" localSheetId="8">#REF!</definedName>
    <definedName name="__num7" localSheetId="4">#REF!</definedName>
    <definedName name="__num7">#REF!</definedName>
    <definedName name="__num8" localSheetId="13">#REF!</definedName>
    <definedName name="__num8" localSheetId="8">#REF!</definedName>
    <definedName name="__num8" localSheetId="4">#REF!</definedName>
    <definedName name="__num8">#REF!</definedName>
    <definedName name="__num9" localSheetId="13">#REF!</definedName>
    <definedName name="__num9" localSheetId="8">#REF!</definedName>
    <definedName name="__num9" localSheetId="4">#REF!</definedName>
    <definedName name="__num9">#REF!</definedName>
    <definedName name="__nyn7" localSheetId="8" hidden="1">{"via1",#N/A,TRUE,"general";"via2",#N/A,TRUE,"general";"via3",#N/A,TRUE,"general"}</definedName>
    <definedName name="__nyn7" localSheetId="4" hidden="1">{"via1",#N/A,TRUE,"general";"via2",#N/A,TRUE,"general";"via3",#N/A,TRUE,"general"}</definedName>
    <definedName name="__nyn7" hidden="1">{"via1",#N/A,TRUE,"general";"via2",#N/A,TRUE,"general";"via3",#N/A,TRUE,"general"}</definedName>
    <definedName name="__o4" localSheetId="8" hidden="1">{"via1",#N/A,TRUE,"general";"via2",#N/A,TRUE,"general";"via3",#N/A,TRUE,"general"}</definedName>
    <definedName name="__o4" localSheetId="4" hidden="1">{"via1",#N/A,TRUE,"general";"via2",#N/A,TRUE,"general";"via3",#N/A,TRUE,"general"}</definedName>
    <definedName name="__o4" hidden="1">{"via1",#N/A,TRUE,"general";"via2",#N/A,TRUE,"general";"via3",#N/A,TRUE,"general"}</definedName>
    <definedName name="__o5" localSheetId="8" hidden="1">{"TAB1",#N/A,TRUE,"GENERAL";"TAB2",#N/A,TRUE,"GENERAL";"TAB3",#N/A,TRUE,"GENERAL";"TAB4",#N/A,TRUE,"GENERAL";"TAB5",#N/A,TRUE,"GENERAL"}</definedName>
    <definedName name="__o5" localSheetId="4" hidden="1">{"TAB1",#N/A,TRUE,"GENERAL";"TAB2",#N/A,TRUE,"GENERAL";"TAB3",#N/A,TRUE,"GENERAL";"TAB4",#N/A,TRUE,"GENERAL";"TAB5",#N/A,TRUE,"GENERAL"}</definedName>
    <definedName name="__o5" hidden="1">{"TAB1",#N/A,TRUE,"GENERAL";"TAB2",#N/A,TRUE,"GENERAL";"TAB3",#N/A,TRUE,"GENERAL";"TAB4",#N/A,TRUE,"GENERAL";"TAB5",#N/A,TRUE,"GENERAL"}</definedName>
    <definedName name="__o6" localSheetId="8" hidden="1">{"TAB1",#N/A,TRUE,"GENERAL";"TAB2",#N/A,TRUE,"GENERAL";"TAB3",#N/A,TRUE,"GENERAL";"TAB4",#N/A,TRUE,"GENERAL";"TAB5",#N/A,TRUE,"GENERAL"}</definedName>
    <definedName name="__o6" localSheetId="4" hidden="1">{"TAB1",#N/A,TRUE,"GENERAL";"TAB2",#N/A,TRUE,"GENERAL";"TAB3",#N/A,TRUE,"GENERAL";"TAB4",#N/A,TRUE,"GENERAL";"TAB5",#N/A,TRUE,"GENERAL"}</definedName>
    <definedName name="__o6" hidden="1">{"TAB1",#N/A,TRUE,"GENERAL";"TAB2",#N/A,TRUE,"GENERAL";"TAB3",#N/A,TRUE,"GENERAL";"TAB4",#N/A,TRUE,"GENERAL";"TAB5",#N/A,TRUE,"GENERAL"}</definedName>
    <definedName name="__o7" localSheetId="8" hidden="1">{"TAB1",#N/A,TRUE,"GENERAL";"TAB2",#N/A,TRUE,"GENERAL";"TAB3",#N/A,TRUE,"GENERAL";"TAB4",#N/A,TRUE,"GENERAL";"TAB5",#N/A,TRUE,"GENERAL"}</definedName>
    <definedName name="__o7" localSheetId="4" hidden="1">{"TAB1",#N/A,TRUE,"GENERAL";"TAB2",#N/A,TRUE,"GENERAL";"TAB3",#N/A,TRUE,"GENERAL";"TAB4",#N/A,TRUE,"GENERAL";"TAB5",#N/A,TRUE,"GENERAL"}</definedName>
    <definedName name="__o7" hidden="1">{"TAB1",#N/A,TRUE,"GENERAL";"TAB2",#N/A,TRUE,"GENERAL";"TAB3",#N/A,TRUE,"GENERAL";"TAB4",#N/A,TRUE,"GENERAL";"TAB5",#N/A,TRUE,"GENERAL"}</definedName>
    <definedName name="__o8" localSheetId="8" hidden="1">{"via1",#N/A,TRUE,"general";"via2",#N/A,TRUE,"general";"via3",#N/A,TRUE,"general"}</definedName>
    <definedName name="__o8" localSheetId="4" hidden="1">{"via1",#N/A,TRUE,"general";"via2",#N/A,TRUE,"general";"via3",#N/A,TRUE,"general"}</definedName>
    <definedName name="__o8" hidden="1">{"via1",#N/A,TRUE,"general";"via2",#N/A,TRUE,"general";"via3",#N/A,TRUE,"general"}</definedName>
    <definedName name="__o9" localSheetId="8" hidden="1">{"TAB1",#N/A,TRUE,"GENERAL";"TAB2",#N/A,TRUE,"GENERAL";"TAB3",#N/A,TRUE,"GENERAL";"TAB4",#N/A,TRUE,"GENERAL";"TAB5",#N/A,TRUE,"GENERAL"}</definedName>
    <definedName name="__o9" localSheetId="4" hidden="1">{"TAB1",#N/A,TRUE,"GENERAL";"TAB2",#N/A,TRUE,"GENERAL";"TAB3",#N/A,TRUE,"GENERAL";"TAB4",#N/A,TRUE,"GENERAL";"TAB5",#N/A,TRUE,"GENERAL"}</definedName>
    <definedName name="__o9" hidden="1">{"TAB1",#N/A,TRUE,"GENERAL";"TAB2",#N/A,TRUE,"GENERAL";"TAB3",#N/A,TRUE,"GENERAL";"TAB4",#N/A,TRUE,"GENERAL";"TAB5",#N/A,TRUE,"GENERAL"}</definedName>
    <definedName name="__oa55" localSheetId="13">#REF!</definedName>
    <definedName name="__oa55" localSheetId="8">#REF!</definedName>
    <definedName name="__oa55" localSheetId="4">#REF!</definedName>
    <definedName name="__oa55">#REF!</definedName>
    <definedName name="__oj1" localSheetId="13">#REF!</definedName>
    <definedName name="__oj1" localSheetId="8">#REF!</definedName>
    <definedName name="__oj1" localSheetId="4">#REF!</definedName>
    <definedName name="__oj1">#REF!</definedName>
    <definedName name="__ORO10" localSheetId="13">#REF!</definedName>
    <definedName name="__ORO10" localSheetId="8">#REF!</definedName>
    <definedName name="__ORO10" localSheetId="4">#REF!</definedName>
    <definedName name="__ORO10">#REF!</definedName>
    <definedName name="__ORO11" localSheetId="13">#REF!</definedName>
    <definedName name="__ORO11" localSheetId="8">#REF!</definedName>
    <definedName name="__ORO11" localSheetId="4">#REF!</definedName>
    <definedName name="__ORO11">#REF!</definedName>
    <definedName name="__ORO12" localSheetId="13">#REF!</definedName>
    <definedName name="__ORO12" localSheetId="8">#REF!</definedName>
    <definedName name="__ORO12" localSheetId="4">#REF!</definedName>
    <definedName name="__ORO12">#REF!</definedName>
    <definedName name="__ORO13" localSheetId="13">#REF!</definedName>
    <definedName name="__ORO13" localSheetId="8">#REF!</definedName>
    <definedName name="__ORO13" localSheetId="4">#REF!</definedName>
    <definedName name="__ORO13">#REF!</definedName>
    <definedName name="__ORO14" localSheetId="13">#REF!</definedName>
    <definedName name="__ORO14" localSheetId="8">#REF!</definedName>
    <definedName name="__ORO14" localSheetId="4">#REF!</definedName>
    <definedName name="__ORO14">#REF!</definedName>
    <definedName name="__ORO15" localSheetId="13">#REF!</definedName>
    <definedName name="__ORO15" localSheetId="8">#REF!</definedName>
    <definedName name="__ORO15" localSheetId="4">#REF!</definedName>
    <definedName name="__ORO15">#REF!</definedName>
    <definedName name="__ORO16" localSheetId="13">#REF!</definedName>
    <definedName name="__ORO16" localSheetId="8">#REF!</definedName>
    <definedName name="__ORO16" localSheetId="4">#REF!</definedName>
    <definedName name="__ORO16">#REF!</definedName>
    <definedName name="__ORO17" localSheetId="13">#REF!</definedName>
    <definedName name="__ORO17" localSheetId="8">#REF!</definedName>
    <definedName name="__ORO17" localSheetId="4">#REF!</definedName>
    <definedName name="__ORO17">#REF!</definedName>
    <definedName name="__ORO18" localSheetId="13">#REF!</definedName>
    <definedName name="__ORO18" localSheetId="8">#REF!</definedName>
    <definedName name="__ORO18" localSheetId="4">#REF!</definedName>
    <definedName name="__ORO18">#REF!</definedName>
    <definedName name="__ORO19" localSheetId="13">#REF!</definedName>
    <definedName name="__ORO19" localSheetId="8">#REF!</definedName>
    <definedName name="__ORO19" localSheetId="4">#REF!</definedName>
    <definedName name="__ORO19">#REF!</definedName>
    <definedName name="__p6" localSheetId="8" hidden="1">{"via1",#N/A,TRUE,"general";"via2",#N/A,TRUE,"general";"via3",#N/A,TRUE,"general"}</definedName>
    <definedName name="__p6" localSheetId="4" hidden="1">{"via1",#N/A,TRUE,"general";"via2",#N/A,TRUE,"general";"via3",#N/A,TRUE,"general"}</definedName>
    <definedName name="__p6" hidden="1">{"via1",#N/A,TRUE,"general";"via2",#N/A,TRUE,"general";"via3",#N/A,TRUE,"general"}</definedName>
    <definedName name="__p7" localSheetId="8" hidden="1">{"via1",#N/A,TRUE,"general";"via2",#N/A,TRUE,"general";"via3",#N/A,TRUE,"general"}</definedName>
    <definedName name="__p7" localSheetId="4" hidden="1">{"via1",#N/A,TRUE,"general";"via2",#N/A,TRUE,"general";"via3",#N/A,TRUE,"general"}</definedName>
    <definedName name="__p7" hidden="1">{"via1",#N/A,TRUE,"general";"via2",#N/A,TRUE,"general";"via3",#N/A,TRUE,"general"}</definedName>
    <definedName name="__p8" localSheetId="8" hidden="1">{"TAB1",#N/A,TRUE,"GENERAL";"TAB2",#N/A,TRUE,"GENERAL";"TAB3",#N/A,TRUE,"GENERAL";"TAB4",#N/A,TRUE,"GENERAL";"TAB5",#N/A,TRUE,"GENERAL"}</definedName>
    <definedName name="__p8" localSheetId="4" hidden="1">{"TAB1",#N/A,TRUE,"GENERAL";"TAB2",#N/A,TRUE,"GENERAL";"TAB3",#N/A,TRUE,"GENERAL";"TAB4",#N/A,TRUE,"GENERAL";"TAB5",#N/A,TRUE,"GENERAL"}</definedName>
    <definedName name="__p8" hidden="1">{"TAB1",#N/A,TRUE,"GENERAL";"TAB2",#N/A,TRUE,"GENERAL";"TAB3",#N/A,TRUE,"GENERAL";"TAB4",#N/A,TRUE,"GENERAL";"TAB5",#N/A,TRUE,"GENERAL"}</definedName>
    <definedName name="__PJ50" localSheetId="13">#REF!</definedName>
    <definedName name="__PJ50" localSheetId="8">#REF!</definedName>
    <definedName name="__PJ50" localSheetId="4">#REF!</definedName>
    <definedName name="__PJ50">#REF!</definedName>
    <definedName name="__pj51" localSheetId="13">#REF!</definedName>
    <definedName name="__pj51" localSheetId="8">#REF!</definedName>
    <definedName name="__pj51" localSheetId="4">#REF!</definedName>
    <definedName name="__pj51">#REF!</definedName>
    <definedName name="__PMT5671" localSheetId="13">#REF!</definedName>
    <definedName name="__PMT5671" localSheetId="8">#REF!</definedName>
    <definedName name="__PMT5671" localSheetId="4">#REF!</definedName>
    <definedName name="__PMT5671">#REF!</definedName>
    <definedName name="__PMT5805" localSheetId="13">#REF!</definedName>
    <definedName name="__PMT5805" localSheetId="8">#REF!</definedName>
    <definedName name="__PMT5805" localSheetId="4">#REF!</definedName>
    <definedName name="__PMT5805">#REF!</definedName>
    <definedName name="__PMT5806" localSheetId="13">#REF!</definedName>
    <definedName name="__PMT5806" localSheetId="8">#REF!</definedName>
    <definedName name="__PMT5806" localSheetId="4">#REF!</definedName>
    <definedName name="__PMT5806">#REF!</definedName>
    <definedName name="__PMT5815" localSheetId="13">#REF!</definedName>
    <definedName name="__PMT5815" localSheetId="8">#REF!</definedName>
    <definedName name="__PMT5815" localSheetId="4">#REF!</definedName>
    <definedName name="__PMT5815">#REF!</definedName>
    <definedName name="__PMT5820" localSheetId="13">#REF!</definedName>
    <definedName name="__PMT5820" localSheetId="8">#REF!</definedName>
    <definedName name="__PMT5820" localSheetId="4">#REF!</definedName>
    <definedName name="__PMT5820">#REF!</definedName>
    <definedName name="__POR1" localSheetId="13">#REF!</definedName>
    <definedName name="__POR1" localSheetId="8">#REF!</definedName>
    <definedName name="__POR1" localSheetId="4">#REF!</definedName>
    <definedName name="__POR1">#REF!</definedName>
    <definedName name="__POR2" localSheetId="13">#REF!</definedName>
    <definedName name="__POR2" localSheetId="8">#REF!</definedName>
    <definedName name="__POR2" localSheetId="4">#REF!</definedName>
    <definedName name="__POR2">#REF!</definedName>
    <definedName name="__POR3" localSheetId="13">#REF!</definedName>
    <definedName name="__POR3" localSheetId="8">#REF!</definedName>
    <definedName name="__POR3" localSheetId="4">#REF!</definedName>
    <definedName name="__POR3">#REF!</definedName>
    <definedName name="__POR4" localSheetId="13">#REF!</definedName>
    <definedName name="__POR4" localSheetId="8">#REF!</definedName>
    <definedName name="__POR4" localSheetId="4">#REF!</definedName>
    <definedName name="__POR4">#REF!</definedName>
    <definedName name="__POR5" localSheetId="13">#REF!</definedName>
    <definedName name="__POR5" localSheetId="8">#REF!</definedName>
    <definedName name="__POR5" localSheetId="4">#REF!</definedName>
    <definedName name="__POR5">#REF!</definedName>
    <definedName name="__PRE1" localSheetId="13">#REF!</definedName>
    <definedName name="__PRE1" localSheetId="8">#REF!</definedName>
    <definedName name="__PRE1" localSheetId="4">#REF!</definedName>
    <definedName name="__PRE1">#REF!</definedName>
    <definedName name="__PRE12" localSheetId="13">#REF!</definedName>
    <definedName name="__PRE12" localSheetId="8">#REF!</definedName>
    <definedName name="__PRE12" localSheetId="4">#REF!</definedName>
    <definedName name="__PRE12">#REF!</definedName>
    <definedName name="__pvc4" localSheetId="13">#REF!</definedName>
    <definedName name="__pvc4" localSheetId="8">#REF!</definedName>
    <definedName name="__pvc4" localSheetId="4">#REF!</definedName>
    <definedName name="__pvc4">#REF!</definedName>
    <definedName name="__PZ20" localSheetId="13">#REF!</definedName>
    <definedName name="__PZ20" localSheetId="8">#REF!</definedName>
    <definedName name="__PZ20" localSheetId="4">#REF!</definedName>
    <definedName name="__PZ20">#REF!</definedName>
    <definedName name="__PZ30" localSheetId="13">#REF!</definedName>
    <definedName name="__PZ30" localSheetId="8">#REF!</definedName>
    <definedName name="__PZ30" localSheetId="4">#REF!</definedName>
    <definedName name="__PZ30">#REF!</definedName>
    <definedName name="__PZ40" localSheetId="13">#REF!</definedName>
    <definedName name="__PZ40" localSheetId="8">#REF!</definedName>
    <definedName name="__PZ40" localSheetId="4">#REF!</definedName>
    <definedName name="__PZ40">#REF!</definedName>
    <definedName name="__PZ50" localSheetId="13">#REF!</definedName>
    <definedName name="__PZ50" localSheetId="8">#REF!</definedName>
    <definedName name="__PZ50" localSheetId="4">#REF!</definedName>
    <definedName name="__PZ50">#REF!</definedName>
    <definedName name="__r" localSheetId="13">#REF!</definedName>
    <definedName name="__r" localSheetId="8">#REF!</definedName>
    <definedName name="__r" localSheetId="4">#REF!</definedName>
    <definedName name="__r">#REF!</definedName>
    <definedName name="__r4r" localSheetId="8" hidden="1">{"via1",#N/A,TRUE,"general";"via2",#N/A,TRUE,"general";"via3",#N/A,TRUE,"general"}</definedName>
    <definedName name="__r4r" localSheetId="4" hidden="1">{"via1",#N/A,TRUE,"general";"via2",#N/A,TRUE,"general";"via3",#N/A,TRUE,"general"}</definedName>
    <definedName name="__r4r" hidden="1">{"via1",#N/A,TRUE,"general";"via2",#N/A,TRUE,"general";"via3",#N/A,TRUE,"general"}</definedName>
    <definedName name="__Rc" localSheetId="13">#REF!</definedName>
    <definedName name="__rc" localSheetId="8">#REF!</definedName>
    <definedName name="__rc" localSheetId="4">#REF!</definedName>
    <definedName name="__Rc">#REF!</definedName>
    <definedName name="__RDE216" localSheetId="13">#REF!</definedName>
    <definedName name="__RDE216" localSheetId="8">#REF!</definedName>
    <definedName name="__RDE216" localSheetId="4">#REF!</definedName>
    <definedName name="__RDE216">#REF!</definedName>
    <definedName name="__RDE266" localSheetId="13">#REF!</definedName>
    <definedName name="__RDE266" localSheetId="8">#REF!</definedName>
    <definedName name="__RDE266" localSheetId="4">#REF!</definedName>
    <definedName name="__RDE266">#REF!</definedName>
    <definedName name="__RDE3256" localSheetId="13">#REF!</definedName>
    <definedName name="__RDE3256" localSheetId="8">#REF!</definedName>
    <definedName name="__RDE3256" localSheetId="4">#REF!</definedName>
    <definedName name="__RDE3256">#REF!</definedName>
    <definedName name="__RDE416" localSheetId="13">#REF!</definedName>
    <definedName name="__RDE416" localSheetId="8">#REF!</definedName>
    <definedName name="__RDE416" localSheetId="4">#REF!</definedName>
    <definedName name="__RDE416">#REF!</definedName>
    <definedName name="__RDE512" localSheetId="13">#REF!</definedName>
    <definedName name="__RDE512" localSheetId="8">#REF!</definedName>
    <definedName name="__RDE512" localSheetId="4">#REF!</definedName>
    <definedName name="__RDE512">#REF!</definedName>
    <definedName name="__RDE513" localSheetId="13">#REF!</definedName>
    <definedName name="__RDE513" localSheetId="8">#REF!</definedName>
    <definedName name="__RDE513" localSheetId="4">#REF!</definedName>
    <definedName name="__RDE513">#REF!</definedName>
    <definedName name="__ref4" localSheetId="13">#REF!</definedName>
    <definedName name="__ref4" localSheetId="8">#REF!</definedName>
    <definedName name="__ref4" localSheetId="4">#REF!</definedName>
    <definedName name="__ref4">#REF!</definedName>
    <definedName name="__ref60" localSheetId="13">#REF!</definedName>
    <definedName name="__ref60" localSheetId="8">#REF!</definedName>
    <definedName name="__ref60" localSheetId="4">#REF!</definedName>
    <definedName name="__ref60">#REF!</definedName>
    <definedName name="__rtu6" localSheetId="8" hidden="1">{"via1",#N/A,TRUE,"general";"via2",#N/A,TRUE,"general";"via3",#N/A,TRUE,"general"}</definedName>
    <definedName name="__rtu6" localSheetId="4" hidden="1">{"via1",#N/A,TRUE,"general";"via2",#N/A,TRUE,"general";"via3",#N/A,TRUE,"general"}</definedName>
    <definedName name="__rtu6" hidden="1">{"via1",#N/A,TRUE,"general";"via2",#N/A,TRUE,"general";"via3",#N/A,TRUE,"general"}</definedName>
    <definedName name="__s1" localSheetId="8" hidden="1">{"via1",#N/A,TRUE,"general";"via2",#N/A,TRUE,"general";"via3",#N/A,TRUE,"general"}</definedName>
    <definedName name="__s1" localSheetId="4" hidden="1">{"via1",#N/A,TRUE,"general";"via2",#N/A,TRUE,"general";"via3",#N/A,TRUE,"general"}</definedName>
    <definedName name="__s1" hidden="1">{"via1",#N/A,TRUE,"general";"via2",#N/A,TRUE,"general";"via3",#N/A,TRUE,"general"}</definedName>
    <definedName name="__s2" localSheetId="8" hidden="1">{"TAB1",#N/A,TRUE,"GENERAL";"TAB2",#N/A,TRUE,"GENERAL";"TAB3",#N/A,TRUE,"GENERAL";"TAB4",#N/A,TRUE,"GENERAL";"TAB5",#N/A,TRUE,"GENERAL"}</definedName>
    <definedName name="__s2" localSheetId="4" hidden="1">{"TAB1",#N/A,TRUE,"GENERAL";"TAB2",#N/A,TRUE,"GENERAL";"TAB3",#N/A,TRUE,"GENERAL";"TAB4",#N/A,TRUE,"GENERAL";"TAB5",#N/A,TRUE,"GENERAL"}</definedName>
    <definedName name="__s2" hidden="1">{"TAB1",#N/A,TRUE,"GENERAL";"TAB2",#N/A,TRUE,"GENERAL";"TAB3",#N/A,TRUE,"GENERAL";"TAB4",#N/A,TRUE,"GENERAL";"TAB5",#N/A,TRUE,"GENERAL"}</definedName>
    <definedName name="__s3" localSheetId="8" hidden="1">{"TAB1",#N/A,TRUE,"GENERAL";"TAB2",#N/A,TRUE,"GENERAL";"TAB3",#N/A,TRUE,"GENERAL";"TAB4",#N/A,TRUE,"GENERAL";"TAB5",#N/A,TRUE,"GENERAL"}</definedName>
    <definedName name="__s3" localSheetId="4" hidden="1">{"TAB1",#N/A,TRUE,"GENERAL";"TAB2",#N/A,TRUE,"GENERAL";"TAB3",#N/A,TRUE,"GENERAL";"TAB4",#N/A,TRUE,"GENERAL";"TAB5",#N/A,TRUE,"GENERAL"}</definedName>
    <definedName name="__s3" hidden="1">{"TAB1",#N/A,TRUE,"GENERAL";"TAB2",#N/A,TRUE,"GENERAL";"TAB3",#N/A,TRUE,"GENERAL";"TAB4",#N/A,TRUE,"GENERAL";"TAB5",#N/A,TRUE,"GENERAL"}</definedName>
    <definedName name="__s4" localSheetId="8" hidden="1">{"via1",#N/A,TRUE,"general";"via2",#N/A,TRUE,"general";"via3",#N/A,TRUE,"general"}</definedName>
    <definedName name="__s4" localSheetId="4" hidden="1">{"via1",#N/A,TRUE,"general";"via2",#N/A,TRUE,"general";"via3",#N/A,TRUE,"general"}</definedName>
    <definedName name="__s4" hidden="1">{"via1",#N/A,TRUE,"general";"via2",#N/A,TRUE,"general";"via3",#N/A,TRUE,"general"}</definedName>
    <definedName name="__s5" localSheetId="8" hidden="1">{"via1",#N/A,TRUE,"general";"via2",#N/A,TRUE,"general";"via3",#N/A,TRUE,"general"}</definedName>
    <definedName name="__s5" localSheetId="4" hidden="1">{"via1",#N/A,TRUE,"general";"via2",#N/A,TRUE,"general";"via3",#N/A,TRUE,"general"}</definedName>
    <definedName name="__s5" hidden="1">{"via1",#N/A,TRUE,"general";"via2",#N/A,TRUE,"general";"via3",#N/A,TRUE,"general"}</definedName>
    <definedName name="__s6" localSheetId="8" hidden="1">{"TAB1",#N/A,TRUE,"GENERAL";"TAB2",#N/A,TRUE,"GENERAL";"TAB3",#N/A,TRUE,"GENERAL";"TAB4",#N/A,TRUE,"GENERAL";"TAB5",#N/A,TRUE,"GENERAL"}</definedName>
    <definedName name="__s6" localSheetId="4" hidden="1">{"TAB1",#N/A,TRUE,"GENERAL";"TAB2",#N/A,TRUE,"GENERAL";"TAB3",#N/A,TRUE,"GENERAL";"TAB4",#N/A,TRUE,"GENERAL";"TAB5",#N/A,TRUE,"GENERAL"}</definedName>
    <definedName name="__s6" hidden="1">{"TAB1",#N/A,TRUE,"GENERAL";"TAB2",#N/A,TRUE,"GENERAL";"TAB3",#N/A,TRUE,"GENERAL";"TAB4",#N/A,TRUE,"GENERAL";"TAB5",#N/A,TRUE,"GENERAL"}</definedName>
    <definedName name="__s7" localSheetId="8" hidden="1">{"via1",#N/A,TRUE,"general";"via2",#N/A,TRUE,"general";"via3",#N/A,TRUE,"general"}</definedName>
    <definedName name="__s7" localSheetId="4" hidden="1">{"via1",#N/A,TRUE,"general";"via2",#N/A,TRUE,"general";"via3",#N/A,TRUE,"general"}</definedName>
    <definedName name="__s7" hidden="1">{"via1",#N/A,TRUE,"general";"via2",#N/A,TRUE,"general";"via3",#N/A,TRUE,"general"}</definedName>
    <definedName name="__SBC1" localSheetId="13">#REF!</definedName>
    <definedName name="__SBC1" localSheetId="8">#REF!</definedName>
    <definedName name="__SBC1" localSheetId="4">#REF!</definedName>
    <definedName name="__SBC1">#REF!</definedName>
    <definedName name="__SBC3" localSheetId="13">#REF!</definedName>
    <definedName name="__SBC3" localSheetId="8">#REF!</definedName>
    <definedName name="__SBC3" localSheetId="4">#REF!</definedName>
    <definedName name="__SBC3">#REF!</definedName>
    <definedName name="__SBC5" localSheetId="13">#REF!</definedName>
    <definedName name="__SBC5" localSheetId="8">#REF!</definedName>
    <definedName name="__SBC5" localSheetId="4">#REF!</definedName>
    <definedName name="__SBC5">#REF!</definedName>
    <definedName name="__SY106" localSheetId="13">#REF!</definedName>
    <definedName name="__SY106" localSheetId="8">#REF!</definedName>
    <definedName name="__SY106" localSheetId="4">#REF!</definedName>
    <definedName name="__SY106">#REF!</definedName>
    <definedName name="__SY126" localSheetId="13">#REF!</definedName>
    <definedName name="__SY126" localSheetId="8">#REF!</definedName>
    <definedName name="__SY126" localSheetId="4">#REF!</definedName>
    <definedName name="__SY126">#REF!</definedName>
    <definedName name="__SY166" localSheetId="13">#REF!</definedName>
    <definedName name="__SY166" localSheetId="8">#REF!</definedName>
    <definedName name="__SY166" localSheetId="4">#REF!</definedName>
    <definedName name="__SY166">#REF!</definedName>
    <definedName name="__SY186" localSheetId="13">#REF!</definedName>
    <definedName name="__SY186" localSheetId="8">#REF!</definedName>
    <definedName name="__SY186" localSheetId="4">#REF!</definedName>
    <definedName name="__SY186">#REF!</definedName>
    <definedName name="__SY206" localSheetId="13">#REF!</definedName>
    <definedName name="__SY206" localSheetId="8">#REF!</definedName>
    <definedName name="__SY206" localSheetId="4">#REF!</definedName>
    <definedName name="__SY206">#REF!</definedName>
    <definedName name="__SY86" localSheetId="13">#REF!</definedName>
    <definedName name="__SY86" localSheetId="8">#REF!</definedName>
    <definedName name="__SY86" localSheetId="4">#REF!</definedName>
    <definedName name="__SY86">#REF!</definedName>
    <definedName name="__t3" localSheetId="8" hidden="1">{"TAB1",#N/A,TRUE,"GENERAL";"TAB2",#N/A,TRUE,"GENERAL";"TAB3",#N/A,TRUE,"GENERAL";"TAB4",#N/A,TRUE,"GENERAL";"TAB5",#N/A,TRUE,"GENERAL"}</definedName>
    <definedName name="__t3" localSheetId="4" hidden="1">{"TAB1",#N/A,TRUE,"GENERAL";"TAB2",#N/A,TRUE,"GENERAL";"TAB3",#N/A,TRUE,"GENERAL";"TAB4",#N/A,TRUE,"GENERAL";"TAB5",#N/A,TRUE,"GENERAL"}</definedName>
    <definedName name="__t3" hidden="1">{"TAB1",#N/A,TRUE,"GENERAL";"TAB2",#N/A,TRUE,"GENERAL";"TAB3",#N/A,TRUE,"GENERAL";"TAB4",#N/A,TRUE,"GENERAL";"TAB5",#N/A,TRUE,"GENERAL"}</definedName>
    <definedName name="__t4" localSheetId="8" hidden="1">{"via1",#N/A,TRUE,"general";"via2",#N/A,TRUE,"general";"via3",#N/A,TRUE,"general"}</definedName>
    <definedName name="__t4" localSheetId="4" hidden="1">{"via1",#N/A,TRUE,"general";"via2",#N/A,TRUE,"general";"via3",#N/A,TRUE,"general"}</definedName>
    <definedName name="__t4" hidden="1">{"via1",#N/A,TRUE,"general";"via2",#N/A,TRUE,"general";"via3",#N/A,TRUE,"general"}</definedName>
    <definedName name="__t5" localSheetId="8" hidden="1">{"TAB1",#N/A,TRUE,"GENERAL";"TAB2",#N/A,TRUE,"GENERAL";"TAB3",#N/A,TRUE,"GENERAL";"TAB4",#N/A,TRUE,"GENERAL";"TAB5",#N/A,TRUE,"GENERAL"}</definedName>
    <definedName name="__t5" localSheetId="4" hidden="1">{"TAB1",#N/A,TRUE,"GENERAL";"TAB2",#N/A,TRUE,"GENERAL";"TAB3",#N/A,TRUE,"GENERAL";"TAB4",#N/A,TRUE,"GENERAL";"TAB5",#N/A,TRUE,"GENERAL"}</definedName>
    <definedName name="__t5" hidden="1">{"TAB1",#N/A,TRUE,"GENERAL";"TAB2",#N/A,TRUE,"GENERAL";"TAB3",#N/A,TRUE,"GENERAL";"TAB4",#N/A,TRUE,"GENERAL";"TAB5",#N/A,TRUE,"GENERAL"}</definedName>
    <definedName name="__t6" localSheetId="8" hidden="1">{"via1",#N/A,TRUE,"general";"via2",#N/A,TRUE,"general";"via3",#N/A,TRUE,"general"}</definedName>
    <definedName name="__t6" localSheetId="4" hidden="1">{"via1",#N/A,TRUE,"general";"via2",#N/A,TRUE,"general";"via3",#N/A,TRUE,"general"}</definedName>
    <definedName name="__t6" hidden="1">{"via1",#N/A,TRUE,"general";"via2",#N/A,TRUE,"general";"via3",#N/A,TRUE,"general"}</definedName>
    <definedName name="__t66" localSheetId="8" hidden="1">{"TAB1",#N/A,TRUE,"GENERAL";"TAB2",#N/A,TRUE,"GENERAL";"TAB3",#N/A,TRUE,"GENERAL";"TAB4",#N/A,TRUE,"GENERAL";"TAB5",#N/A,TRUE,"GENERAL"}</definedName>
    <definedName name="__t66" localSheetId="4" hidden="1">{"TAB1",#N/A,TRUE,"GENERAL";"TAB2",#N/A,TRUE,"GENERAL";"TAB3",#N/A,TRUE,"GENERAL";"TAB4",#N/A,TRUE,"GENERAL";"TAB5",#N/A,TRUE,"GENERAL"}</definedName>
    <definedName name="__t66" hidden="1">{"TAB1",#N/A,TRUE,"GENERAL";"TAB2",#N/A,TRUE,"GENERAL";"TAB3",#N/A,TRUE,"GENERAL";"TAB4",#N/A,TRUE,"GENERAL";"TAB5",#N/A,TRUE,"GENERAL"}</definedName>
    <definedName name="__t7" localSheetId="8" hidden="1">{"via1",#N/A,TRUE,"general";"via2",#N/A,TRUE,"general";"via3",#N/A,TRUE,"general"}</definedName>
    <definedName name="__t7" localSheetId="4" hidden="1">{"via1",#N/A,TRUE,"general";"via2",#N/A,TRUE,"general";"via3",#N/A,TRUE,"general"}</definedName>
    <definedName name="__t7" hidden="1">{"via1",#N/A,TRUE,"general";"via2",#N/A,TRUE,"general";"via3",#N/A,TRUE,"general"}</definedName>
    <definedName name="__t77" localSheetId="8" hidden="1">{"TAB1",#N/A,TRUE,"GENERAL";"TAB2",#N/A,TRUE,"GENERAL";"TAB3",#N/A,TRUE,"GENERAL";"TAB4",#N/A,TRUE,"GENERAL";"TAB5",#N/A,TRUE,"GENERAL"}</definedName>
    <definedName name="__t77" localSheetId="4" hidden="1">{"TAB1",#N/A,TRUE,"GENERAL";"TAB2",#N/A,TRUE,"GENERAL";"TAB3",#N/A,TRUE,"GENERAL";"TAB4",#N/A,TRUE,"GENERAL";"TAB5",#N/A,TRUE,"GENERAL"}</definedName>
    <definedName name="__t77" hidden="1">{"TAB1",#N/A,TRUE,"GENERAL";"TAB2",#N/A,TRUE,"GENERAL";"TAB3",#N/A,TRUE,"GENERAL";"TAB4",#N/A,TRUE,"GENERAL";"TAB5",#N/A,TRUE,"GENERAL"}</definedName>
    <definedName name="__t8" localSheetId="8" hidden="1">{"TAB1",#N/A,TRUE,"GENERAL";"TAB2",#N/A,TRUE,"GENERAL";"TAB3",#N/A,TRUE,"GENERAL";"TAB4",#N/A,TRUE,"GENERAL";"TAB5",#N/A,TRUE,"GENERAL"}</definedName>
    <definedName name="__t8" localSheetId="4" hidden="1">{"TAB1",#N/A,TRUE,"GENERAL";"TAB2",#N/A,TRUE,"GENERAL";"TAB3",#N/A,TRUE,"GENERAL";"TAB4",#N/A,TRUE,"GENERAL";"TAB5",#N/A,TRUE,"GENERAL"}</definedName>
    <definedName name="__t8" hidden="1">{"TAB1",#N/A,TRUE,"GENERAL";"TAB2",#N/A,TRUE,"GENERAL";"TAB3",#N/A,TRUE,"GENERAL";"TAB4",#N/A,TRUE,"GENERAL";"TAB5",#N/A,TRUE,"GENERAL"}</definedName>
    <definedName name="__t88" localSheetId="8" hidden="1">{"via1",#N/A,TRUE,"general";"via2",#N/A,TRUE,"general";"via3",#N/A,TRUE,"general"}</definedName>
    <definedName name="__t88" localSheetId="4" hidden="1">{"via1",#N/A,TRUE,"general";"via2",#N/A,TRUE,"general";"via3",#N/A,TRUE,"general"}</definedName>
    <definedName name="__t88" hidden="1">{"via1",#N/A,TRUE,"general";"via2",#N/A,TRUE,"general";"via3",#N/A,TRUE,"general"}</definedName>
    <definedName name="__t9" localSheetId="8" hidden="1">{"TAB1",#N/A,TRUE,"GENERAL";"TAB2",#N/A,TRUE,"GENERAL";"TAB3",#N/A,TRUE,"GENERAL";"TAB4",#N/A,TRUE,"GENERAL";"TAB5",#N/A,TRUE,"GENERAL"}</definedName>
    <definedName name="__t9" localSheetId="4" hidden="1">{"TAB1",#N/A,TRUE,"GENERAL";"TAB2",#N/A,TRUE,"GENERAL";"TAB3",#N/A,TRUE,"GENERAL";"TAB4",#N/A,TRUE,"GENERAL";"TAB5",#N/A,TRUE,"GENERAL"}</definedName>
    <definedName name="__t9" hidden="1">{"TAB1",#N/A,TRUE,"GENERAL";"TAB2",#N/A,TRUE,"GENERAL";"TAB3",#N/A,TRUE,"GENERAL";"TAB4",#N/A,TRUE,"GENERAL";"TAB5",#N/A,TRUE,"GENERAL"}</definedName>
    <definedName name="__t99" localSheetId="8" hidden="1">{"via1",#N/A,TRUE,"general";"via2",#N/A,TRUE,"general";"via3",#N/A,TRUE,"general"}</definedName>
    <definedName name="__t99" localSheetId="4" hidden="1">{"via1",#N/A,TRUE,"general";"via2",#N/A,TRUE,"general";"via3",#N/A,TRUE,"general"}</definedName>
    <definedName name="__t99" hidden="1">{"via1",#N/A,TRUE,"general";"via2",#N/A,TRUE,"general";"via3",#N/A,TRUE,"general"}</definedName>
    <definedName name="__TA1" localSheetId="13">#REF!</definedName>
    <definedName name="__TA1" localSheetId="8">#REF!</definedName>
    <definedName name="__TA1" localSheetId="4">#REF!</definedName>
    <definedName name="__TA1">#REF!</definedName>
    <definedName name="__TA2" localSheetId="13">#REF!</definedName>
    <definedName name="__TA2" localSheetId="8">#REF!</definedName>
    <definedName name="__TA2" localSheetId="4">#REF!</definedName>
    <definedName name="__TA2">#REF!</definedName>
    <definedName name="__TA3" localSheetId="13">#REF!</definedName>
    <definedName name="__TA3" localSheetId="8">#REF!</definedName>
    <definedName name="__TA3" localSheetId="4">#REF!</definedName>
    <definedName name="__TA3">#REF!</definedName>
    <definedName name="__TA4" localSheetId="13">#REF!</definedName>
    <definedName name="__TA4" localSheetId="8">#REF!</definedName>
    <definedName name="__TA4" localSheetId="4">#REF!</definedName>
    <definedName name="__TA4">#REF!</definedName>
    <definedName name="__TA5" localSheetId="13">#REF!</definedName>
    <definedName name="__TA5" localSheetId="8">#REF!</definedName>
    <definedName name="__TA5" localSheetId="4">#REF!</definedName>
    <definedName name="__TA5">#REF!</definedName>
    <definedName name="__TA6" localSheetId="13">#REF!</definedName>
    <definedName name="__TA6" localSheetId="8">#REF!</definedName>
    <definedName name="__TA6" localSheetId="4">#REF!</definedName>
    <definedName name="__TA6">#REF!</definedName>
    <definedName name="__TA7" localSheetId="13">#REF!</definedName>
    <definedName name="__TA7" localSheetId="8">#REF!</definedName>
    <definedName name="__TA7" localSheetId="4">#REF!</definedName>
    <definedName name="__TA7">#REF!</definedName>
    <definedName name="__TA8" localSheetId="13">#REF!</definedName>
    <definedName name="__TA8" localSheetId="8">#REF!</definedName>
    <definedName name="__TA8" localSheetId="4">#REF!</definedName>
    <definedName name="__TA8">#REF!</definedName>
    <definedName name="__TA9" localSheetId="13">#REF!</definedName>
    <definedName name="__TA9" localSheetId="8">#REF!</definedName>
    <definedName name="__TA9" localSheetId="4">#REF!</definedName>
    <definedName name="__TA9">#REF!</definedName>
    <definedName name="__tab1" localSheetId="13">#REF!</definedName>
    <definedName name="__tab1" localSheetId="8">#REF!</definedName>
    <definedName name="__tab1" localSheetId="4">#REF!</definedName>
    <definedName name="__tab1">#REF!</definedName>
    <definedName name="__tab2" localSheetId="13">#REF!</definedName>
    <definedName name="__tab2" localSheetId="8">#REF!</definedName>
    <definedName name="__tab2" localSheetId="4">#REF!</definedName>
    <definedName name="__tab2">#REF!</definedName>
    <definedName name="__tab3" localSheetId="13">#REF!</definedName>
    <definedName name="__tab3" localSheetId="8">#REF!</definedName>
    <definedName name="__tab3" localSheetId="4">#REF!</definedName>
    <definedName name="__tab3">#REF!</definedName>
    <definedName name="__TAB4" localSheetId="13">#REF!</definedName>
    <definedName name="__TAB4" localSheetId="8">#REF!</definedName>
    <definedName name="__TAB4" localSheetId="4">#REF!</definedName>
    <definedName name="__TAB4">#REF!</definedName>
    <definedName name="__TC212" localSheetId="13">#REF!</definedName>
    <definedName name="__TC212" localSheetId="8">#REF!</definedName>
    <definedName name="__TC212" localSheetId="4">#REF!</definedName>
    <definedName name="__TC212">#REF!</definedName>
    <definedName name="__TD02" localSheetId="8">[0]!ERR</definedName>
    <definedName name="__TD02" localSheetId="4">[0]!ERR</definedName>
    <definedName name="__TD02">[0]!ERR</definedName>
    <definedName name="__TD02_1">#NAME?</definedName>
    <definedName name="__TD02_2">#NAME?</definedName>
    <definedName name="__TD02_4">#NAME?</definedName>
    <definedName name="__TD02_6">#NAME?</definedName>
    <definedName name="__TD02_7">#NAME?</definedName>
    <definedName name="__TD02_8">#NAME?</definedName>
    <definedName name="__TEE3" localSheetId="13">#REF!</definedName>
    <definedName name="__TEE3" localSheetId="8">#REF!</definedName>
    <definedName name="__TEE3" localSheetId="4">#REF!</definedName>
    <definedName name="__TEE3">#REF!</definedName>
    <definedName name="__TEE4" localSheetId="13">#REF!</definedName>
    <definedName name="__TEE4" localSheetId="8">#REF!</definedName>
    <definedName name="__TEE4" localSheetId="4">#REF!</definedName>
    <definedName name="__TEE4">#REF!</definedName>
    <definedName name="__TEE6" localSheetId="13">#REF!</definedName>
    <definedName name="__TEE6" localSheetId="8">#REF!</definedName>
    <definedName name="__TEE6" localSheetId="4">#REF!</definedName>
    <definedName name="__TEE6">#REF!</definedName>
    <definedName name="__TS10" localSheetId="13">#REF!</definedName>
    <definedName name="__TS10" localSheetId="8">#REF!</definedName>
    <definedName name="__TS10" localSheetId="4">#REF!</definedName>
    <definedName name="__TS10">#REF!</definedName>
    <definedName name="__TS12" localSheetId="13">#REF!</definedName>
    <definedName name="__TS12" localSheetId="8">#REF!</definedName>
    <definedName name="__TS12" localSheetId="4">#REF!</definedName>
    <definedName name="__TS12">#REF!</definedName>
    <definedName name="__TS16" localSheetId="13">#REF!</definedName>
    <definedName name="__TS16" localSheetId="8">#REF!</definedName>
    <definedName name="__TS16" localSheetId="4">#REF!</definedName>
    <definedName name="__TS16">#REF!</definedName>
    <definedName name="__TS18" localSheetId="13">#REF!</definedName>
    <definedName name="__TS18" localSheetId="8">#REF!</definedName>
    <definedName name="__TS18" localSheetId="4">#REF!</definedName>
    <definedName name="__TS18">#REF!</definedName>
    <definedName name="__TS20" localSheetId="13">#REF!</definedName>
    <definedName name="__TS20" localSheetId="8">#REF!</definedName>
    <definedName name="__TS20" localSheetId="4">#REF!</definedName>
    <definedName name="__TS20">#REF!</definedName>
    <definedName name="__TS24" localSheetId="13">#REF!</definedName>
    <definedName name="__TS24" localSheetId="8">#REF!</definedName>
    <definedName name="__TS24" localSheetId="4">#REF!</definedName>
    <definedName name="__TS24">#REF!</definedName>
    <definedName name="__TS27" localSheetId="13">#REF!</definedName>
    <definedName name="__TS27" localSheetId="8">#REF!</definedName>
    <definedName name="__TS27" localSheetId="4">#REF!</definedName>
    <definedName name="__TS27">#REF!</definedName>
    <definedName name="__TS30" localSheetId="13">#REF!</definedName>
    <definedName name="__TS30" localSheetId="8">#REF!</definedName>
    <definedName name="__TS30" localSheetId="4">#REF!</definedName>
    <definedName name="__TS30">#REF!</definedName>
    <definedName name="__TS33" localSheetId="13">#REF!</definedName>
    <definedName name="__TS33" localSheetId="8">#REF!</definedName>
    <definedName name="__TS33" localSheetId="4">#REF!</definedName>
    <definedName name="__TS33">#REF!</definedName>
    <definedName name="__TS36" localSheetId="13">#REF!</definedName>
    <definedName name="__TS36" localSheetId="8">#REF!</definedName>
    <definedName name="__TS36" localSheetId="4">#REF!</definedName>
    <definedName name="__TS36">#REF!</definedName>
    <definedName name="__TS39" localSheetId="13">#REF!</definedName>
    <definedName name="__TS39" localSheetId="8">#REF!</definedName>
    <definedName name="__TS39" localSheetId="4">#REF!</definedName>
    <definedName name="__TS39">#REF!</definedName>
    <definedName name="__TS42" localSheetId="13">#REF!</definedName>
    <definedName name="__TS42" localSheetId="8">#REF!</definedName>
    <definedName name="__TS42" localSheetId="4">#REF!</definedName>
    <definedName name="__TS42">#REF!</definedName>
    <definedName name="__TS45" localSheetId="13">#REF!</definedName>
    <definedName name="__TS45" localSheetId="8">#REF!</definedName>
    <definedName name="__TS45" localSheetId="4">#REF!</definedName>
    <definedName name="__TS45">#REF!</definedName>
    <definedName name="__TS6" localSheetId="13">#REF!</definedName>
    <definedName name="__TS6" localSheetId="8">#REF!</definedName>
    <definedName name="__TS6" localSheetId="4">#REF!</definedName>
    <definedName name="__TS6">#REF!</definedName>
    <definedName name="__TS8" localSheetId="13">#REF!</definedName>
    <definedName name="__TS8" localSheetId="8">#REF!</definedName>
    <definedName name="__TS8" localSheetId="4">#REF!</definedName>
    <definedName name="__TS8">#REF!</definedName>
    <definedName name="__TUB3" localSheetId="13">#REF!</definedName>
    <definedName name="__TUB3" localSheetId="8">#REF!</definedName>
    <definedName name="__TUB3" localSheetId="4">#REF!</definedName>
    <definedName name="__TUB3">#REF!</definedName>
    <definedName name="__u4" localSheetId="8" hidden="1">{"TAB1",#N/A,TRUE,"GENERAL";"TAB2",#N/A,TRUE,"GENERAL";"TAB3",#N/A,TRUE,"GENERAL";"TAB4",#N/A,TRUE,"GENERAL";"TAB5",#N/A,TRUE,"GENERAL"}</definedName>
    <definedName name="__u4" localSheetId="4" hidden="1">{"TAB1",#N/A,TRUE,"GENERAL";"TAB2",#N/A,TRUE,"GENERAL";"TAB3",#N/A,TRUE,"GENERAL";"TAB4",#N/A,TRUE,"GENERAL";"TAB5",#N/A,TRUE,"GENERAL"}</definedName>
    <definedName name="__u4" hidden="1">{"TAB1",#N/A,TRUE,"GENERAL";"TAB2",#N/A,TRUE,"GENERAL";"TAB3",#N/A,TRUE,"GENERAL";"TAB4",#N/A,TRUE,"GENERAL";"TAB5",#N/A,TRUE,"GENERAL"}</definedName>
    <definedName name="__u5" localSheetId="8" hidden="1">{"TAB1",#N/A,TRUE,"GENERAL";"TAB2",#N/A,TRUE,"GENERAL";"TAB3",#N/A,TRUE,"GENERAL";"TAB4",#N/A,TRUE,"GENERAL";"TAB5",#N/A,TRUE,"GENERAL"}</definedName>
    <definedName name="__u5" localSheetId="4" hidden="1">{"TAB1",#N/A,TRUE,"GENERAL";"TAB2",#N/A,TRUE,"GENERAL";"TAB3",#N/A,TRUE,"GENERAL";"TAB4",#N/A,TRUE,"GENERAL";"TAB5",#N/A,TRUE,"GENERAL"}</definedName>
    <definedName name="__u5" hidden="1">{"TAB1",#N/A,TRUE,"GENERAL";"TAB2",#N/A,TRUE,"GENERAL";"TAB3",#N/A,TRUE,"GENERAL";"TAB4",#N/A,TRUE,"GENERAL";"TAB5",#N/A,TRUE,"GENERAL"}</definedName>
    <definedName name="__u6" localSheetId="8" hidden="1">{"TAB1",#N/A,TRUE,"GENERAL";"TAB2",#N/A,TRUE,"GENERAL";"TAB3",#N/A,TRUE,"GENERAL";"TAB4",#N/A,TRUE,"GENERAL";"TAB5",#N/A,TRUE,"GENERAL"}</definedName>
    <definedName name="__u6" localSheetId="4" hidden="1">{"TAB1",#N/A,TRUE,"GENERAL";"TAB2",#N/A,TRUE,"GENERAL";"TAB3",#N/A,TRUE,"GENERAL";"TAB4",#N/A,TRUE,"GENERAL";"TAB5",#N/A,TRUE,"GENERAL"}</definedName>
    <definedName name="__u6" hidden="1">{"TAB1",#N/A,TRUE,"GENERAL";"TAB2",#N/A,TRUE,"GENERAL";"TAB3",#N/A,TRUE,"GENERAL";"TAB4",#N/A,TRUE,"GENERAL";"TAB5",#N/A,TRUE,"GENERAL"}</definedName>
    <definedName name="__u7" localSheetId="8" hidden="1">{"via1",#N/A,TRUE,"general";"via2",#N/A,TRUE,"general";"via3",#N/A,TRUE,"general"}</definedName>
    <definedName name="__u7" localSheetId="4" hidden="1">{"via1",#N/A,TRUE,"general";"via2",#N/A,TRUE,"general";"via3",#N/A,TRUE,"general"}</definedName>
    <definedName name="__u7" hidden="1">{"via1",#N/A,TRUE,"general";"via2",#N/A,TRUE,"general";"via3",#N/A,TRUE,"general"}</definedName>
    <definedName name="__u8" localSheetId="8" hidden="1">{"TAB1",#N/A,TRUE,"GENERAL";"TAB2",#N/A,TRUE,"GENERAL";"TAB3",#N/A,TRUE,"GENERAL";"TAB4",#N/A,TRUE,"GENERAL";"TAB5",#N/A,TRUE,"GENERAL"}</definedName>
    <definedName name="__u8" localSheetId="4" hidden="1">{"TAB1",#N/A,TRUE,"GENERAL";"TAB2",#N/A,TRUE,"GENERAL";"TAB3",#N/A,TRUE,"GENERAL";"TAB4",#N/A,TRUE,"GENERAL";"TAB5",#N/A,TRUE,"GENERAL"}</definedName>
    <definedName name="__u8" hidden="1">{"TAB1",#N/A,TRUE,"GENERAL";"TAB2",#N/A,TRUE,"GENERAL";"TAB3",#N/A,TRUE,"GENERAL";"TAB4",#N/A,TRUE,"GENERAL";"TAB5",#N/A,TRUE,"GENERAL"}</definedName>
    <definedName name="__u9" localSheetId="8" hidden="1">{"TAB1",#N/A,TRUE,"GENERAL";"TAB2",#N/A,TRUE,"GENERAL";"TAB3",#N/A,TRUE,"GENERAL";"TAB4",#N/A,TRUE,"GENERAL";"TAB5",#N/A,TRUE,"GENERAL"}</definedName>
    <definedName name="__u9" localSheetId="4" hidden="1">{"TAB1",#N/A,TRUE,"GENERAL";"TAB2",#N/A,TRUE,"GENERAL";"TAB3",#N/A,TRUE,"GENERAL";"TAB4",#N/A,TRUE,"GENERAL";"TAB5",#N/A,TRUE,"GENERAL"}</definedName>
    <definedName name="__u9" hidden="1">{"TAB1",#N/A,TRUE,"GENERAL";"TAB2",#N/A,TRUE,"GENERAL";"TAB3",#N/A,TRUE,"GENERAL";"TAB4",#N/A,TRUE,"GENERAL";"TAB5",#N/A,TRUE,"GENERAL"}</definedName>
    <definedName name="__UG3" localSheetId="13">#REF!</definedName>
    <definedName name="__UG3" localSheetId="8">#REF!</definedName>
    <definedName name="__UG3" localSheetId="4">#REF!</definedName>
    <definedName name="__UG3">#REF!</definedName>
    <definedName name="__UG4" localSheetId="13">#REF!</definedName>
    <definedName name="__UG4" localSheetId="8">#REF!</definedName>
    <definedName name="__UG4" localSheetId="4">#REF!</definedName>
    <definedName name="__UG4">#REF!</definedName>
    <definedName name="__UG6" localSheetId="13">#REF!</definedName>
    <definedName name="__UG6" localSheetId="8">#REF!</definedName>
    <definedName name="__UG6" localSheetId="4">#REF!</definedName>
    <definedName name="__UG6">#REF!</definedName>
    <definedName name="__UG8" localSheetId="13">#REF!</definedName>
    <definedName name="__UG8" localSheetId="8">#REF!</definedName>
    <definedName name="__UG8" localSheetId="4">#REF!</definedName>
    <definedName name="__UG8">#REF!</definedName>
    <definedName name="__ur7" localSheetId="8" hidden="1">{"TAB1",#N/A,TRUE,"GENERAL";"TAB2",#N/A,TRUE,"GENERAL";"TAB3",#N/A,TRUE,"GENERAL";"TAB4",#N/A,TRUE,"GENERAL";"TAB5",#N/A,TRUE,"GENERAL"}</definedName>
    <definedName name="__ur7" localSheetId="4" hidden="1">{"TAB1",#N/A,TRUE,"GENERAL";"TAB2",#N/A,TRUE,"GENERAL";"TAB3",#N/A,TRUE,"GENERAL";"TAB4",#N/A,TRUE,"GENERAL";"TAB5",#N/A,TRUE,"GENERAL"}</definedName>
    <definedName name="__ur7" hidden="1">{"TAB1",#N/A,TRUE,"GENERAL";"TAB2",#N/A,TRUE,"GENERAL";"TAB3",#N/A,TRUE,"GENERAL";"TAB4",#N/A,TRUE,"GENERAL";"TAB5",#N/A,TRUE,"GENERAL"}</definedName>
    <definedName name="__us24" localSheetId="13">#REF!</definedName>
    <definedName name="__us24" localSheetId="8">#REF!</definedName>
    <definedName name="__us24" localSheetId="4">#REF!</definedName>
    <definedName name="__us24">#REF!</definedName>
    <definedName name="__US27" localSheetId="13">#REF!</definedName>
    <definedName name="__US27" localSheetId="8">#REF!</definedName>
    <definedName name="__US27" localSheetId="4">#REF!</definedName>
    <definedName name="__US27">#REF!</definedName>
    <definedName name="__US30" localSheetId="13">#REF!</definedName>
    <definedName name="__US30" localSheetId="8">#REF!</definedName>
    <definedName name="__US30" localSheetId="4">#REF!</definedName>
    <definedName name="__US30">#REF!</definedName>
    <definedName name="__US33" localSheetId="13">#REF!</definedName>
    <definedName name="__US33" localSheetId="8">#REF!</definedName>
    <definedName name="__US33" localSheetId="4">#REF!</definedName>
    <definedName name="__US33">#REF!</definedName>
    <definedName name="__US36" localSheetId="13">#REF!</definedName>
    <definedName name="__US36" localSheetId="8">#REF!</definedName>
    <definedName name="__US36" localSheetId="4">#REF!</definedName>
    <definedName name="__US36">#REF!</definedName>
    <definedName name="__US39" localSheetId="13">#REF!</definedName>
    <definedName name="__US39" localSheetId="8">#REF!</definedName>
    <definedName name="__US39" localSheetId="4">#REF!</definedName>
    <definedName name="__US39">#REF!</definedName>
    <definedName name="__US42" localSheetId="13">#REF!</definedName>
    <definedName name="__US42" localSheetId="8">#REF!</definedName>
    <definedName name="__US42" localSheetId="4">#REF!</definedName>
    <definedName name="__US42">#REF!</definedName>
    <definedName name="__US45" localSheetId="13">#REF!</definedName>
    <definedName name="__US45" localSheetId="8">#REF!</definedName>
    <definedName name="__US45" localSheetId="4">#REF!</definedName>
    <definedName name="__US45">#REF!</definedName>
    <definedName name="__V1" localSheetId="13">#REF!</definedName>
    <definedName name="__V1" localSheetId="8">#REF!</definedName>
    <definedName name="__V1" localSheetId="4">#REF!</definedName>
    <definedName name="__V1">#REF!</definedName>
    <definedName name="__v2" localSheetId="8" hidden="1">{"via1",#N/A,TRUE,"general";"via2",#N/A,TRUE,"general";"via3",#N/A,TRUE,"general"}</definedName>
    <definedName name="__v2" localSheetId="4" hidden="1">{"via1",#N/A,TRUE,"general";"via2",#N/A,TRUE,"general";"via3",#N/A,TRUE,"general"}</definedName>
    <definedName name="__v2" hidden="1">{"via1",#N/A,TRUE,"general";"via2",#N/A,TRUE,"general";"via3",#N/A,TRUE,"general"}</definedName>
    <definedName name="__v3" localSheetId="8" hidden="1">{"TAB1",#N/A,TRUE,"GENERAL";"TAB2",#N/A,TRUE,"GENERAL";"TAB3",#N/A,TRUE,"GENERAL";"TAB4",#N/A,TRUE,"GENERAL";"TAB5",#N/A,TRUE,"GENERAL"}</definedName>
    <definedName name="__v3" localSheetId="4" hidden="1">{"TAB1",#N/A,TRUE,"GENERAL";"TAB2",#N/A,TRUE,"GENERAL";"TAB3",#N/A,TRUE,"GENERAL";"TAB4",#N/A,TRUE,"GENERAL";"TAB5",#N/A,TRUE,"GENERAL"}</definedName>
    <definedName name="__v3" hidden="1">{"TAB1",#N/A,TRUE,"GENERAL";"TAB2",#N/A,TRUE,"GENERAL";"TAB3",#N/A,TRUE,"GENERAL";"TAB4",#N/A,TRUE,"GENERAL";"TAB5",#N/A,TRUE,"GENERAL"}</definedName>
    <definedName name="__v4" localSheetId="8" hidden="1">{"TAB1",#N/A,TRUE,"GENERAL";"TAB2",#N/A,TRUE,"GENERAL";"TAB3",#N/A,TRUE,"GENERAL";"TAB4",#N/A,TRUE,"GENERAL";"TAB5",#N/A,TRUE,"GENERAL"}</definedName>
    <definedName name="__v4" localSheetId="4" hidden="1">{"TAB1",#N/A,TRUE,"GENERAL";"TAB2",#N/A,TRUE,"GENERAL";"TAB3",#N/A,TRUE,"GENERAL";"TAB4",#N/A,TRUE,"GENERAL";"TAB5",#N/A,TRUE,"GENERAL"}</definedName>
    <definedName name="__v4" hidden="1">{"TAB1",#N/A,TRUE,"GENERAL";"TAB2",#N/A,TRUE,"GENERAL";"TAB3",#N/A,TRUE,"GENERAL";"TAB4",#N/A,TRUE,"GENERAL";"TAB5",#N/A,TRUE,"GENERAL"}</definedName>
    <definedName name="__v5" localSheetId="8" hidden="1">{"TAB1",#N/A,TRUE,"GENERAL";"TAB2",#N/A,TRUE,"GENERAL";"TAB3",#N/A,TRUE,"GENERAL";"TAB4",#N/A,TRUE,"GENERAL";"TAB5",#N/A,TRUE,"GENERAL"}</definedName>
    <definedName name="__v5" localSheetId="4" hidden="1">{"TAB1",#N/A,TRUE,"GENERAL";"TAB2",#N/A,TRUE,"GENERAL";"TAB3",#N/A,TRUE,"GENERAL";"TAB4",#N/A,TRUE,"GENERAL";"TAB5",#N/A,TRUE,"GENERAL"}</definedName>
    <definedName name="__v5" hidden="1">{"TAB1",#N/A,TRUE,"GENERAL";"TAB2",#N/A,TRUE,"GENERAL";"TAB3",#N/A,TRUE,"GENERAL";"TAB4",#N/A,TRUE,"GENERAL";"TAB5",#N/A,TRUE,"GENERAL"}</definedName>
    <definedName name="__v6" localSheetId="8" hidden="1">{"TAB1",#N/A,TRUE,"GENERAL";"TAB2",#N/A,TRUE,"GENERAL";"TAB3",#N/A,TRUE,"GENERAL";"TAB4",#N/A,TRUE,"GENERAL";"TAB5",#N/A,TRUE,"GENERAL"}</definedName>
    <definedName name="__v6" localSheetId="4" hidden="1">{"TAB1",#N/A,TRUE,"GENERAL";"TAB2",#N/A,TRUE,"GENERAL";"TAB3",#N/A,TRUE,"GENERAL";"TAB4",#N/A,TRUE,"GENERAL";"TAB5",#N/A,TRUE,"GENERAL"}</definedName>
    <definedName name="__v6" hidden="1">{"TAB1",#N/A,TRUE,"GENERAL";"TAB2",#N/A,TRUE,"GENERAL";"TAB3",#N/A,TRUE,"GENERAL";"TAB4",#N/A,TRUE,"GENERAL";"TAB5",#N/A,TRUE,"GENERAL"}</definedName>
    <definedName name="__v7" localSheetId="8" hidden="1">{"via1",#N/A,TRUE,"general";"via2",#N/A,TRUE,"general";"via3",#N/A,TRUE,"general"}</definedName>
    <definedName name="__v7" localSheetId="4" hidden="1">{"via1",#N/A,TRUE,"general";"via2",#N/A,TRUE,"general";"via3",#N/A,TRUE,"general"}</definedName>
    <definedName name="__v7" hidden="1">{"via1",#N/A,TRUE,"general";"via2",#N/A,TRUE,"general";"via3",#N/A,TRUE,"general"}</definedName>
    <definedName name="__v8" localSheetId="8" hidden="1">{"TAB1",#N/A,TRUE,"GENERAL";"TAB2",#N/A,TRUE,"GENERAL";"TAB3",#N/A,TRUE,"GENERAL";"TAB4",#N/A,TRUE,"GENERAL";"TAB5",#N/A,TRUE,"GENERAL"}</definedName>
    <definedName name="__v8" localSheetId="4" hidden="1">{"TAB1",#N/A,TRUE,"GENERAL";"TAB2",#N/A,TRUE,"GENERAL";"TAB3",#N/A,TRUE,"GENERAL";"TAB4",#N/A,TRUE,"GENERAL";"TAB5",#N/A,TRUE,"GENERAL"}</definedName>
    <definedName name="__v8" hidden="1">{"TAB1",#N/A,TRUE,"GENERAL";"TAB2",#N/A,TRUE,"GENERAL";"TAB3",#N/A,TRUE,"GENERAL";"TAB4",#N/A,TRUE,"GENERAL";"TAB5",#N/A,TRUE,"GENERAL"}</definedName>
    <definedName name="__v9" localSheetId="8" hidden="1">{"TAB1",#N/A,TRUE,"GENERAL";"TAB2",#N/A,TRUE,"GENERAL";"TAB3",#N/A,TRUE,"GENERAL";"TAB4",#N/A,TRUE,"GENERAL";"TAB5",#N/A,TRUE,"GENERAL"}</definedName>
    <definedName name="__v9" localSheetId="4" hidden="1">{"TAB1",#N/A,TRUE,"GENERAL";"TAB2",#N/A,TRUE,"GENERAL";"TAB3",#N/A,TRUE,"GENERAL";"TAB4",#N/A,TRUE,"GENERAL";"TAB5",#N/A,TRUE,"GENERAL"}</definedName>
    <definedName name="__v9" hidden="1">{"TAB1",#N/A,TRUE,"GENERAL";"TAB2",#N/A,TRUE,"GENERAL";"TAB3",#N/A,TRUE,"GENERAL";"TAB4",#N/A,TRUE,"GENERAL";"TAB5",#N/A,TRUE,"GENERAL"}</definedName>
    <definedName name="__VAL3" localSheetId="13">#REF!</definedName>
    <definedName name="__VAL3" localSheetId="8">#REF!</definedName>
    <definedName name="__VAL3" localSheetId="4">#REF!</definedName>
    <definedName name="__VAL3">#REF!</definedName>
    <definedName name="__vfv4" localSheetId="8" hidden="1">{"via1",#N/A,TRUE,"general";"via2",#N/A,TRUE,"general";"via3",#N/A,TRUE,"general"}</definedName>
    <definedName name="__vfv4" localSheetId="4" hidden="1">{"via1",#N/A,TRUE,"general";"via2",#N/A,TRUE,"general";"via3",#N/A,TRUE,"general"}</definedName>
    <definedName name="__vfv4" hidden="1">{"via1",#N/A,TRUE,"general";"via2",#N/A,TRUE,"general";"via3",#N/A,TRUE,"general"}</definedName>
    <definedName name="__Vol1" localSheetId="13">#REF!</definedName>
    <definedName name="__Vol1" localSheetId="8">#REF!</definedName>
    <definedName name="__Vol1" localSheetId="4">#REF!</definedName>
    <definedName name="__Vol1">#REF!</definedName>
    <definedName name="__x1" localSheetId="8" hidden="1">{"TAB1",#N/A,TRUE,"GENERAL";"TAB2",#N/A,TRUE,"GENERAL";"TAB3",#N/A,TRUE,"GENERAL";"TAB4",#N/A,TRUE,"GENERAL";"TAB5",#N/A,TRUE,"GENERAL"}</definedName>
    <definedName name="__x1" localSheetId="4" hidden="1">{"TAB1",#N/A,TRUE,"GENERAL";"TAB2",#N/A,TRUE,"GENERAL";"TAB3",#N/A,TRUE,"GENERAL";"TAB4",#N/A,TRUE,"GENERAL";"TAB5",#N/A,TRUE,"GENERAL"}</definedName>
    <definedName name="__x1" hidden="1">{"TAB1",#N/A,TRUE,"GENERAL";"TAB2",#N/A,TRUE,"GENERAL";"TAB3",#N/A,TRUE,"GENERAL";"TAB4",#N/A,TRUE,"GENERAL";"TAB5",#N/A,TRUE,"GENERAL"}</definedName>
    <definedName name="__x2" localSheetId="8" hidden="1">{"via1",#N/A,TRUE,"general";"via2",#N/A,TRUE,"general";"via3",#N/A,TRUE,"general"}</definedName>
    <definedName name="__x2" localSheetId="4" hidden="1">{"via1",#N/A,TRUE,"general";"via2",#N/A,TRUE,"general";"via3",#N/A,TRUE,"general"}</definedName>
    <definedName name="__x2" hidden="1">{"via1",#N/A,TRUE,"general";"via2",#N/A,TRUE,"general";"via3",#N/A,TRUE,"general"}</definedName>
    <definedName name="__x3" localSheetId="8" hidden="1">{"via1",#N/A,TRUE,"general";"via2",#N/A,TRUE,"general";"via3",#N/A,TRUE,"general"}</definedName>
    <definedName name="__x3" localSheetId="4" hidden="1">{"via1",#N/A,TRUE,"general";"via2",#N/A,TRUE,"general";"via3",#N/A,TRUE,"general"}</definedName>
    <definedName name="__x3" hidden="1">{"via1",#N/A,TRUE,"general";"via2",#N/A,TRUE,"general";"via3",#N/A,TRUE,"general"}</definedName>
    <definedName name="__x4" localSheetId="8" hidden="1">{"via1",#N/A,TRUE,"general";"via2",#N/A,TRUE,"general";"via3",#N/A,TRUE,"general"}</definedName>
    <definedName name="__x4" localSheetId="4" hidden="1">{"via1",#N/A,TRUE,"general";"via2",#N/A,TRUE,"general";"via3",#N/A,TRUE,"general"}</definedName>
    <definedName name="__x4" hidden="1">{"via1",#N/A,TRUE,"general";"via2",#N/A,TRUE,"general";"via3",#N/A,TRUE,"general"}</definedName>
    <definedName name="__x5" localSheetId="8" hidden="1">{"TAB1",#N/A,TRUE,"GENERAL";"TAB2",#N/A,TRUE,"GENERAL";"TAB3",#N/A,TRUE,"GENERAL";"TAB4",#N/A,TRUE,"GENERAL";"TAB5",#N/A,TRUE,"GENERAL"}</definedName>
    <definedName name="__x5" localSheetId="4" hidden="1">{"TAB1",#N/A,TRUE,"GENERAL";"TAB2",#N/A,TRUE,"GENERAL";"TAB3",#N/A,TRUE,"GENERAL";"TAB4",#N/A,TRUE,"GENERAL";"TAB5",#N/A,TRUE,"GENERAL"}</definedName>
    <definedName name="__x5" hidden="1">{"TAB1",#N/A,TRUE,"GENERAL";"TAB2",#N/A,TRUE,"GENERAL";"TAB3",#N/A,TRUE,"GENERAL";"TAB4",#N/A,TRUE,"GENERAL";"TAB5",#N/A,TRUE,"GENERAL"}</definedName>
    <definedName name="__x6" localSheetId="8" hidden="1">{"TAB1",#N/A,TRUE,"GENERAL";"TAB2",#N/A,TRUE,"GENERAL";"TAB3",#N/A,TRUE,"GENERAL";"TAB4",#N/A,TRUE,"GENERAL";"TAB5",#N/A,TRUE,"GENERAL"}</definedName>
    <definedName name="__x6" localSheetId="4" hidden="1">{"TAB1",#N/A,TRUE,"GENERAL";"TAB2",#N/A,TRUE,"GENERAL";"TAB3",#N/A,TRUE,"GENERAL";"TAB4",#N/A,TRUE,"GENERAL";"TAB5",#N/A,TRUE,"GENERAL"}</definedName>
    <definedName name="__x6" hidden="1">{"TAB1",#N/A,TRUE,"GENERAL";"TAB2",#N/A,TRUE,"GENERAL";"TAB3",#N/A,TRUE,"GENERAL";"TAB4",#N/A,TRUE,"GENERAL";"TAB5",#N/A,TRUE,"GENERAL"}</definedName>
    <definedName name="__x7" localSheetId="8" hidden="1">{"TAB1",#N/A,TRUE,"GENERAL";"TAB2",#N/A,TRUE,"GENERAL";"TAB3",#N/A,TRUE,"GENERAL";"TAB4",#N/A,TRUE,"GENERAL";"TAB5",#N/A,TRUE,"GENERAL"}</definedName>
    <definedName name="__x7" localSheetId="4" hidden="1">{"TAB1",#N/A,TRUE,"GENERAL";"TAB2",#N/A,TRUE,"GENERAL";"TAB3",#N/A,TRUE,"GENERAL";"TAB4",#N/A,TRUE,"GENERAL";"TAB5",#N/A,TRUE,"GENERAL"}</definedName>
    <definedName name="__x7" hidden="1">{"TAB1",#N/A,TRUE,"GENERAL";"TAB2",#N/A,TRUE,"GENERAL";"TAB3",#N/A,TRUE,"GENERAL";"TAB4",#N/A,TRUE,"GENERAL";"TAB5",#N/A,TRUE,"GENERAL"}</definedName>
    <definedName name="__x8" localSheetId="8" hidden="1">{"via1",#N/A,TRUE,"general";"via2",#N/A,TRUE,"general";"via3",#N/A,TRUE,"general"}</definedName>
    <definedName name="__x8" localSheetId="4" hidden="1">{"via1",#N/A,TRUE,"general";"via2",#N/A,TRUE,"general";"via3",#N/A,TRUE,"general"}</definedName>
    <definedName name="__x8" hidden="1">{"via1",#N/A,TRUE,"general";"via2",#N/A,TRUE,"general";"via3",#N/A,TRUE,"general"}</definedName>
    <definedName name="__x9" localSheetId="8" hidden="1">{"TAB1",#N/A,TRUE,"GENERAL";"TAB2",#N/A,TRUE,"GENERAL";"TAB3",#N/A,TRUE,"GENERAL";"TAB4",#N/A,TRUE,"GENERAL";"TAB5",#N/A,TRUE,"GENERAL"}</definedName>
    <definedName name="__x9" localSheetId="4" hidden="1">{"TAB1",#N/A,TRUE,"GENERAL";"TAB2",#N/A,TRUE,"GENERAL";"TAB3",#N/A,TRUE,"GENERAL";"TAB4",#N/A,TRUE,"GENERAL";"TAB5",#N/A,TRUE,"GENERAL"}</definedName>
    <definedName name="__x9" hidden="1">{"TAB1",#N/A,TRUE,"GENERAL";"TAB2",#N/A,TRUE,"GENERAL";"TAB3",#N/A,TRUE,"GENERAL";"TAB4",#N/A,TRUE,"GENERAL";"TAB5",#N/A,TRUE,"GENERAL"}</definedName>
    <definedName name="__xlfn.BAHTTEXT" hidden="1">#NAME?</definedName>
    <definedName name="__xlnm.Print_Area" localSheetId="13">#REF!</definedName>
    <definedName name="__xlnm.Print_Area" localSheetId="8">#REF!</definedName>
    <definedName name="__xlnm.Print_Area" localSheetId="4">#REF!</definedName>
    <definedName name="__xlnm.Print_Area">#REF!</definedName>
    <definedName name="__xlnm.Print_Area_1" localSheetId="13">#REF!</definedName>
    <definedName name="__xlnm.Print_Area_1" localSheetId="8">#REF!</definedName>
    <definedName name="__xlnm.Print_Area_1" localSheetId="4">#REF!</definedName>
    <definedName name="__xlnm.Print_Area_1">#REF!</definedName>
    <definedName name="__xlnm.Print_Area_2" localSheetId="13">#REF!</definedName>
    <definedName name="__xlnm.Print_Area_2" localSheetId="8">#REF!</definedName>
    <definedName name="__xlnm.Print_Area_2" localSheetId="4">#REF!</definedName>
    <definedName name="__xlnm.Print_Area_2">#REF!</definedName>
    <definedName name="__xlnm.Print_Titles" localSheetId="13">#REF!</definedName>
    <definedName name="__xlnm.Print_Titles" localSheetId="8">#REF!</definedName>
    <definedName name="__xlnm.Print_Titles" localSheetId="4">#REF!</definedName>
    <definedName name="__xlnm.Print_Titles">#REF!</definedName>
    <definedName name="__xlnm.Print_Titles_1" localSheetId="13">#REF!</definedName>
    <definedName name="__xlnm.Print_Titles_1" localSheetId="8">#REF!</definedName>
    <definedName name="__xlnm.Print_Titles_1" localSheetId="4">#REF!</definedName>
    <definedName name="__xlnm.Print_Titles_1">#REF!</definedName>
    <definedName name="__xlnm.Print_Titles_2" localSheetId="13">#REF!</definedName>
    <definedName name="__xlnm.Print_Titles_2" localSheetId="8">#REF!</definedName>
    <definedName name="__xlnm.Print_Titles_2" localSheetId="4">#REF!</definedName>
    <definedName name="__xlnm.Print_Titles_2">#REF!</definedName>
    <definedName name="__xlnm.Print_Titles_3" localSheetId="13">#REF!</definedName>
    <definedName name="__xlnm.Print_Titles_3" localSheetId="8">#REF!</definedName>
    <definedName name="__xlnm.Print_Titles_3" localSheetId="4">#REF!</definedName>
    <definedName name="__xlnm.Print_Titles_3">#REF!</definedName>
    <definedName name="__xlnm.Print_Titles_4" localSheetId="13">#REF!</definedName>
    <definedName name="__xlnm.Print_Titles_4" localSheetId="8">#REF!</definedName>
    <definedName name="__xlnm.Print_Titles_4" localSheetId="4">#REF!</definedName>
    <definedName name="__xlnm.Print_Titles_4">#REF!</definedName>
    <definedName name="__xlnm.Print_Titles_4_1" localSheetId="13">#REF!</definedName>
    <definedName name="__xlnm.Print_Titles_4_1" localSheetId="8">#REF!</definedName>
    <definedName name="__xlnm.Print_Titles_4_1" localSheetId="4">#REF!</definedName>
    <definedName name="__xlnm.Print_Titles_4_1">#REF!</definedName>
    <definedName name="__xlnm.Print_Titles_4_2" localSheetId="13">#REF!</definedName>
    <definedName name="__xlnm.Print_Titles_4_2" localSheetId="8">#REF!</definedName>
    <definedName name="__xlnm.Print_Titles_4_2" localSheetId="4">#REF!</definedName>
    <definedName name="__xlnm.Print_Titles_4_2">#REF!</definedName>
    <definedName name="__y2" localSheetId="8" hidden="1">{"TAB1",#N/A,TRUE,"GENERAL";"TAB2",#N/A,TRUE,"GENERAL";"TAB3",#N/A,TRUE,"GENERAL";"TAB4",#N/A,TRUE,"GENERAL";"TAB5",#N/A,TRUE,"GENERAL"}</definedName>
    <definedName name="__y2" localSheetId="4" hidden="1">{"TAB1",#N/A,TRUE,"GENERAL";"TAB2",#N/A,TRUE,"GENERAL";"TAB3",#N/A,TRUE,"GENERAL";"TAB4",#N/A,TRUE,"GENERAL";"TAB5",#N/A,TRUE,"GENERAL"}</definedName>
    <definedName name="__y2" hidden="1">{"TAB1",#N/A,TRUE,"GENERAL";"TAB2",#N/A,TRUE,"GENERAL";"TAB3",#N/A,TRUE,"GENERAL";"TAB4",#N/A,TRUE,"GENERAL";"TAB5",#N/A,TRUE,"GENERAL"}</definedName>
    <definedName name="__y3" localSheetId="8" hidden="1">{"via1",#N/A,TRUE,"general";"via2",#N/A,TRUE,"general";"via3",#N/A,TRUE,"general"}</definedName>
    <definedName name="__y3" localSheetId="4" hidden="1">{"via1",#N/A,TRUE,"general";"via2",#N/A,TRUE,"general";"via3",#N/A,TRUE,"general"}</definedName>
    <definedName name="__y3" hidden="1">{"via1",#N/A,TRUE,"general";"via2",#N/A,TRUE,"general";"via3",#N/A,TRUE,"general"}</definedName>
    <definedName name="__y4" localSheetId="8" hidden="1">{"via1",#N/A,TRUE,"general";"via2",#N/A,TRUE,"general";"via3",#N/A,TRUE,"general"}</definedName>
    <definedName name="__y4" localSheetId="4" hidden="1">{"via1",#N/A,TRUE,"general";"via2",#N/A,TRUE,"general";"via3",#N/A,TRUE,"general"}</definedName>
    <definedName name="__y4" hidden="1">{"via1",#N/A,TRUE,"general";"via2",#N/A,TRUE,"general";"via3",#N/A,TRUE,"general"}</definedName>
    <definedName name="__y5" localSheetId="8" hidden="1">{"TAB1",#N/A,TRUE,"GENERAL";"TAB2",#N/A,TRUE,"GENERAL";"TAB3",#N/A,TRUE,"GENERAL";"TAB4",#N/A,TRUE,"GENERAL";"TAB5",#N/A,TRUE,"GENERAL"}</definedName>
    <definedName name="__y5" localSheetId="4" hidden="1">{"TAB1",#N/A,TRUE,"GENERAL";"TAB2",#N/A,TRUE,"GENERAL";"TAB3",#N/A,TRUE,"GENERAL";"TAB4",#N/A,TRUE,"GENERAL";"TAB5",#N/A,TRUE,"GENERAL"}</definedName>
    <definedName name="__y5" hidden="1">{"TAB1",#N/A,TRUE,"GENERAL";"TAB2",#N/A,TRUE,"GENERAL";"TAB3",#N/A,TRUE,"GENERAL";"TAB4",#N/A,TRUE,"GENERAL";"TAB5",#N/A,TRUE,"GENERAL"}</definedName>
    <definedName name="__y6" localSheetId="8" hidden="1">{"via1",#N/A,TRUE,"general";"via2",#N/A,TRUE,"general";"via3",#N/A,TRUE,"general"}</definedName>
    <definedName name="__y6" localSheetId="4" hidden="1">{"via1",#N/A,TRUE,"general";"via2",#N/A,TRUE,"general";"via3",#N/A,TRUE,"general"}</definedName>
    <definedName name="__y6" hidden="1">{"via1",#N/A,TRUE,"general";"via2",#N/A,TRUE,"general";"via3",#N/A,TRUE,"general"}</definedName>
    <definedName name="__y7" localSheetId="8" hidden="1">{"via1",#N/A,TRUE,"general";"via2",#N/A,TRUE,"general";"via3",#N/A,TRUE,"general"}</definedName>
    <definedName name="__y7" localSheetId="4" hidden="1">{"via1",#N/A,TRUE,"general";"via2",#N/A,TRUE,"general";"via3",#N/A,TRUE,"general"}</definedName>
    <definedName name="__y7" hidden="1">{"via1",#N/A,TRUE,"general";"via2",#N/A,TRUE,"general";"via3",#N/A,TRUE,"general"}</definedName>
    <definedName name="__y8" localSheetId="8" hidden="1">{"via1",#N/A,TRUE,"general";"via2",#N/A,TRUE,"general";"via3",#N/A,TRUE,"general"}</definedName>
    <definedName name="__y8" localSheetId="4" hidden="1">{"via1",#N/A,TRUE,"general";"via2",#N/A,TRUE,"general";"via3",#N/A,TRUE,"general"}</definedName>
    <definedName name="__y8" hidden="1">{"via1",#N/A,TRUE,"general";"via2",#N/A,TRUE,"general";"via3",#N/A,TRUE,"general"}</definedName>
    <definedName name="__y9" localSheetId="8" hidden="1">{"TAB1",#N/A,TRUE,"GENERAL";"TAB2",#N/A,TRUE,"GENERAL";"TAB3",#N/A,TRUE,"GENERAL";"TAB4",#N/A,TRUE,"GENERAL";"TAB5",#N/A,TRUE,"GENERAL"}</definedName>
    <definedName name="__y9" localSheetId="4" hidden="1">{"TAB1",#N/A,TRUE,"GENERAL";"TAB2",#N/A,TRUE,"GENERAL";"TAB3",#N/A,TRUE,"GENERAL";"TAB4",#N/A,TRUE,"GENERAL";"TAB5",#N/A,TRUE,"GENERAL"}</definedName>
    <definedName name="__y9" hidden="1">{"TAB1",#N/A,TRUE,"GENERAL";"TAB2",#N/A,TRUE,"GENERAL";"TAB3",#N/A,TRUE,"GENERAL";"TAB4",#N/A,TRUE,"GENERAL";"TAB5",#N/A,TRUE,"GENERAL"}</definedName>
    <definedName name="__z1" localSheetId="8" hidden="1">{"TAB1",#N/A,TRUE,"GENERAL";"TAB2",#N/A,TRUE,"GENERAL";"TAB3",#N/A,TRUE,"GENERAL";"TAB4",#N/A,TRUE,"GENERAL";"TAB5",#N/A,TRUE,"GENERAL"}</definedName>
    <definedName name="__z1" localSheetId="4" hidden="1">{"TAB1",#N/A,TRUE,"GENERAL";"TAB2",#N/A,TRUE,"GENERAL";"TAB3",#N/A,TRUE,"GENERAL";"TAB4",#N/A,TRUE,"GENERAL";"TAB5",#N/A,TRUE,"GENERAL"}</definedName>
    <definedName name="__z1" hidden="1">{"TAB1",#N/A,TRUE,"GENERAL";"TAB2",#N/A,TRUE,"GENERAL";"TAB3",#N/A,TRUE,"GENERAL";"TAB4",#N/A,TRUE,"GENERAL";"TAB5",#N/A,TRUE,"GENERAL"}</definedName>
    <definedName name="__z2" localSheetId="8" hidden="1">{"via1",#N/A,TRUE,"general";"via2",#N/A,TRUE,"general";"via3",#N/A,TRUE,"general"}</definedName>
    <definedName name="__z2" localSheetId="4" hidden="1">{"via1",#N/A,TRUE,"general";"via2",#N/A,TRUE,"general";"via3",#N/A,TRUE,"general"}</definedName>
    <definedName name="__z2" hidden="1">{"via1",#N/A,TRUE,"general";"via2",#N/A,TRUE,"general";"via3",#N/A,TRUE,"general"}</definedName>
    <definedName name="__z3" localSheetId="8" hidden="1">{"via1",#N/A,TRUE,"general";"via2",#N/A,TRUE,"general";"via3",#N/A,TRUE,"general"}</definedName>
    <definedName name="__z3" localSheetId="4" hidden="1">{"via1",#N/A,TRUE,"general";"via2",#N/A,TRUE,"general";"via3",#N/A,TRUE,"general"}</definedName>
    <definedName name="__z3" hidden="1">{"via1",#N/A,TRUE,"general";"via2",#N/A,TRUE,"general";"via3",#N/A,TRUE,"general"}</definedName>
    <definedName name="__z4" localSheetId="8" hidden="1">{"TAB1",#N/A,TRUE,"GENERAL";"TAB2",#N/A,TRUE,"GENERAL";"TAB3",#N/A,TRUE,"GENERAL";"TAB4",#N/A,TRUE,"GENERAL";"TAB5",#N/A,TRUE,"GENERAL"}</definedName>
    <definedName name="__z4" localSheetId="4" hidden="1">{"TAB1",#N/A,TRUE,"GENERAL";"TAB2",#N/A,TRUE,"GENERAL";"TAB3",#N/A,TRUE,"GENERAL";"TAB4",#N/A,TRUE,"GENERAL";"TAB5",#N/A,TRUE,"GENERAL"}</definedName>
    <definedName name="__z4" hidden="1">{"TAB1",#N/A,TRUE,"GENERAL";"TAB2",#N/A,TRUE,"GENERAL";"TAB3",#N/A,TRUE,"GENERAL";"TAB4",#N/A,TRUE,"GENERAL";"TAB5",#N/A,TRUE,"GENERAL"}</definedName>
    <definedName name="__z5" localSheetId="8" hidden="1">{"via1",#N/A,TRUE,"general";"via2",#N/A,TRUE,"general";"via3",#N/A,TRUE,"general"}</definedName>
    <definedName name="__z5" localSheetId="4" hidden="1">{"via1",#N/A,TRUE,"general";"via2",#N/A,TRUE,"general";"via3",#N/A,TRUE,"general"}</definedName>
    <definedName name="__z5" hidden="1">{"via1",#N/A,TRUE,"general";"via2",#N/A,TRUE,"general";"via3",#N/A,TRUE,"general"}</definedName>
    <definedName name="__z6" localSheetId="8" hidden="1">{"TAB1",#N/A,TRUE,"GENERAL";"TAB2",#N/A,TRUE,"GENERAL";"TAB3",#N/A,TRUE,"GENERAL";"TAB4",#N/A,TRUE,"GENERAL";"TAB5",#N/A,TRUE,"GENERAL"}</definedName>
    <definedName name="__z6" localSheetId="4" hidden="1">{"TAB1",#N/A,TRUE,"GENERAL";"TAB2",#N/A,TRUE,"GENERAL";"TAB3",#N/A,TRUE,"GENERAL";"TAB4",#N/A,TRUE,"GENERAL";"TAB5",#N/A,TRUE,"GENERAL"}</definedName>
    <definedName name="__z6" hidden="1">{"TAB1",#N/A,TRUE,"GENERAL";"TAB2",#N/A,TRUE,"GENERAL";"TAB3",#N/A,TRUE,"GENERAL";"TAB4",#N/A,TRUE,"GENERAL";"TAB5",#N/A,TRUE,"GENERAL"}</definedName>
    <definedName name="_01.10" localSheetId="13">#REF!</definedName>
    <definedName name="_01.10" localSheetId="8">#REF!</definedName>
    <definedName name="_01.10" localSheetId="4">#REF!</definedName>
    <definedName name="_01.10">#REF!</definedName>
    <definedName name="_01.10_2" localSheetId="13">#REF!</definedName>
    <definedName name="_01.10_2" localSheetId="8">#REF!</definedName>
    <definedName name="_01.10_2" localSheetId="4">#REF!</definedName>
    <definedName name="_01.10_2">#REF!</definedName>
    <definedName name="_1__123Graph_ACart_Utilidad" localSheetId="13" hidden="1">#REF!</definedName>
    <definedName name="_1__123Graph_ACart_Utilidad" localSheetId="8" hidden="1">#REF!</definedName>
    <definedName name="_1__123Graph_ACart_Utilidad" localSheetId="4" hidden="1">#REF!</definedName>
    <definedName name="_1__123Graph_ACart_Utilidad" hidden="1">#REF!</definedName>
    <definedName name="_1__xlnm.Print_Area" localSheetId="13">#REF!</definedName>
    <definedName name="_1__xlnm.Print_Area" localSheetId="8">#REF!</definedName>
    <definedName name="_1__xlnm.Print_Area" localSheetId="4">#REF!</definedName>
    <definedName name="_1__xlnm.Print_Area">#REF!</definedName>
    <definedName name="_11" localSheetId="13">#REF!</definedName>
    <definedName name="_11" localSheetId="8">#REF!</definedName>
    <definedName name="_11" localSheetId="4">#REF!</definedName>
    <definedName name="_11">#REF!</definedName>
    <definedName name="_11B____123Graph_XGráfico" localSheetId="13" hidden="1">#REF!</definedName>
    <definedName name="_11B____123Graph_XGráfico" localSheetId="8" hidden="1">#REF!</definedName>
    <definedName name="_11B____123Graph_XGráfico" localSheetId="4" hidden="1">#REF!</definedName>
    <definedName name="_11B____123Graph_XGráfico" hidden="1">#REF!</definedName>
    <definedName name="_123" localSheetId="13" hidden="1">#REF!</definedName>
    <definedName name="_123" localSheetId="8" hidden="1">#REF!</definedName>
    <definedName name="_123" localSheetId="4" hidden="1">#REF!</definedName>
    <definedName name="_123" hidden="1">#REF!</definedName>
    <definedName name="_13_CERRAMIENTO_PERIMETRAL" localSheetId="13">#REF!</definedName>
    <definedName name="_13_CERRAMIENTO_PERIMETRAL" localSheetId="8">#REF!</definedName>
    <definedName name="_13_CERRAMIENTO_PERIMETRAL" localSheetId="4">#REF!</definedName>
    <definedName name="_13_CERRAMIENTO_PERIMETRAL">#REF!</definedName>
    <definedName name="_19Excel_BuiltIn_Print_Area_1_1_1" localSheetId="13">#REF!</definedName>
    <definedName name="_19Excel_BuiltIn_Print_Area_1_1_1" localSheetId="8">#REF!</definedName>
    <definedName name="_19Excel_BuiltIn_Print_Area_1_1_1" localSheetId="4">#REF!</definedName>
    <definedName name="_19Excel_BuiltIn_Print_Area_1_1_1">#REF!</definedName>
    <definedName name="_1Excel_BuiltIn_Print_Area_1_1" localSheetId="13">#REF!</definedName>
    <definedName name="_1Excel_BuiltIn_Print_Area_1_1" localSheetId="8">#REF!</definedName>
    <definedName name="_1Excel_BuiltIn_Print_Area_1_1" localSheetId="4">#REF!</definedName>
    <definedName name="_1Excel_BuiltIn_Print_Area_1_1">#REF!</definedName>
    <definedName name="_1Excel_BuiltIn_Print_Area_1_1_1" localSheetId="13">#REF!</definedName>
    <definedName name="_1Excel_BuiltIn_Print_Area_1_1_1" localSheetId="8">#REF!</definedName>
    <definedName name="_1Excel_BuiltIn_Print_Area_1_1_1" localSheetId="4">#REF!</definedName>
    <definedName name="_1Excel_BuiltIn_Print_Area_1_1_1">#REF!</definedName>
    <definedName name="_1Excel_BuiltIn_Print_Titles_1_1" localSheetId="13">#REF!</definedName>
    <definedName name="_1Excel_BuiltIn_Print_Titles_1_1" localSheetId="8">#REF!</definedName>
    <definedName name="_1Excel_BuiltIn_Print_Titles_1_1" localSheetId="4">#REF!</definedName>
    <definedName name="_1Excel_BuiltIn_Print_Titles_1_1">#REF!</definedName>
    <definedName name="_1Sin_nombre" localSheetId="13">#REF!</definedName>
    <definedName name="_1Sin_nombre" localSheetId="8">#REF!</definedName>
    <definedName name="_1Sin_nombre" localSheetId="4">#REF!</definedName>
    <definedName name="_1Sin_nombre">#REF!</definedName>
    <definedName name="_2__123Graph_BCart_Utilidad" localSheetId="13" hidden="1">#REF!</definedName>
    <definedName name="_2__123Graph_BCart_Utilidad" localSheetId="8" hidden="1">#REF!</definedName>
    <definedName name="_2__123Graph_BCart_Utilidad" localSheetId="4" hidden="1">#REF!</definedName>
    <definedName name="_2__123Graph_BCart_Utilidad" hidden="1">#REF!</definedName>
    <definedName name="_2__xlnm.Print_Titles" localSheetId="13">#REF!</definedName>
    <definedName name="_2__xlnm.Print_Titles" localSheetId="8">#REF!</definedName>
    <definedName name="_2__xlnm.Print_Titles" localSheetId="4">#REF!</definedName>
    <definedName name="_2__xlnm.Print_Titles">#REF!</definedName>
    <definedName name="_25Excel_BuiltIn_Print_Titles_1_1_1_1" localSheetId="13">#REF!</definedName>
    <definedName name="_25Excel_BuiltIn_Print_Titles_1_1_1_1" localSheetId="8">#REF!</definedName>
    <definedName name="_25Excel_BuiltIn_Print_Titles_1_1_1_1" localSheetId="4">#REF!</definedName>
    <definedName name="_25Excel_BuiltIn_Print_Titles_1_1_1_1">#REF!</definedName>
    <definedName name="_2Excel_BuiltIn_Print_Titles_1_1_1_1" localSheetId="13">#REF!</definedName>
    <definedName name="_2Excel_BuiltIn_Print_Titles_1_1_1_1" localSheetId="8">#REF!</definedName>
    <definedName name="_2Excel_BuiltIn_Print_Titles_1_1_1_1" localSheetId="4">#REF!</definedName>
    <definedName name="_2Excel_BuiltIn_Print_Titles_1_1_1_1">#REF!</definedName>
    <definedName name="_2Sin_nombre_0" localSheetId="13">#REF!</definedName>
    <definedName name="_2Sin_nombre_0" localSheetId="8">#REF!</definedName>
    <definedName name="_2Sin_nombre_0" localSheetId="4">#REF!</definedName>
    <definedName name="_2Sin_nombre_0">#REF!</definedName>
    <definedName name="_3__123Graph_AGráfico_4A" localSheetId="13" hidden="1">#REF!</definedName>
    <definedName name="_3__123Graph_AGráfico_4A" localSheetId="8" hidden="1">#REF!</definedName>
    <definedName name="_3__123Graph_AGráfico_4A" localSheetId="4" hidden="1">#REF!</definedName>
    <definedName name="_3__123Graph_AGráfico_4A" hidden="1">#REF!</definedName>
    <definedName name="_3__123Graph_CCart_Utilidad" localSheetId="13" hidden="1">#REF!</definedName>
    <definedName name="_3__123Graph_CCart_Utilidad" localSheetId="8" hidden="1">#REF!</definedName>
    <definedName name="_3__123Graph_CCart_Utilidad" localSheetId="4" hidden="1">#REF!</definedName>
    <definedName name="_3__123Graph_CCart_Utilidad" hidden="1">#REF!</definedName>
    <definedName name="_33333" localSheetId="13">#REF!</definedName>
    <definedName name="_33333" localSheetId="8">#REF!</definedName>
    <definedName name="_33333" localSheetId="4">#REF!</definedName>
    <definedName name="_33333">#REF!</definedName>
    <definedName name="_3A_impresión_IM_1" localSheetId="13">#REF!</definedName>
    <definedName name="_3A_impresión_IM_1" localSheetId="8">#REF!</definedName>
    <definedName name="_3A_impresión_IM_1" localSheetId="4">#REF!</definedName>
    <definedName name="_3A_impresión_IM_1">#REF!</definedName>
    <definedName name="_4__123Graph_BGráfico_4A" localSheetId="13" hidden="1">#REF!</definedName>
    <definedName name="_4__123Graph_BGráfico_4A" localSheetId="8" hidden="1">#REF!</definedName>
    <definedName name="_4__123Graph_BGráfico_4A" localSheetId="4" hidden="1">#REF!</definedName>
    <definedName name="_4__123Graph_BGráfico_4A" hidden="1">#REF!</definedName>
    <definedName name="_4__123Graph_LBL_ACart_Utilidad" localSheetId="13" hidden="1">#REF!</definedName>
    <definedName name="_4__123Graph_LBL_ACart_Utilidad" localSheetId="8" hidden="1">#REF!</definedName>
    <definedName name="_4__123Graph_LBL_ACart_Utilidad" localSheetId="4" hidden="1">#REF!</definedName>
    <definedName name="_4__123Graph_LBL_ACart_Utilidad" hidden="1">#REF!</definedName>
    <definedName name="_42C" localSheetId="13">#REF!</definedName>
    <definedName name="_42C" localSheetId="8">#REF!</definedName>
    <definedName name="_42C" localSheetId="4">#REF!</definedName>
    <definedName name="_42C">#REF!</definedName>
    <definedName name="_42D" localSheetId="13">#REF!</definedName>
    <definedName name="_42D" localSheetId="8">#REF!</definedName>
    <definedName name="_42D" localSheetId="4">#REF!</definedName>
    <definedName name="_42D">#REF!</definedName>
    <definedName name="_42E" localSheetId="13">#REF!</definedName>
    <definedName name="_42E" localSheetId="8">#REF!</definedName>
    <definedName name="_42E" localSheetId="4">#REF!</definedName>
    <definedName name="_42E">#REF!</definedName>
    <definedName name="_44" localSheetId="13">#REF!</definedName>
    <definedName name="_44" localSheetId="8">#REF!</definedName>
    <definedName name="_44" localSheetId="4">#REF!</definedName>
    <definedName name="_44">#REF!</definedName>
    <definedName name="_4inf_1" localSheetId="13">#REF!</definedName>
    <definedName name="_4inf_1" localSheetId="8">#REF!</definedName>
    <definedName name="_4inf_1" localSheetId="4">#REF!</definedName>
    <definedName name="_4inf_1">#REF!</definedName>
    <definedName name="_5__123Graph_LBL_BCart_Utilidad" localSheetId="13" hidden="1">#REF!</definedName>
    <definedName name="_5__123Graph_LBL_BCart_Utilidad" localSheetId="8" hidden="1">#REF!</definedName>
    <definedName name="_5__123Graph_LBL_BCart_Utilidad" localSheetId="4" hidden="1">#REF!</definedName>
    <definedName name="_5__123Graph_LBL_BCart_Utilidad" hidden="1">#REF!</definedName>
    <definedName name="_5__123Graph_XGráfico_4A" localSheetId="13" hidden="1">#REF!</definedName>
    <definedName name="_5__123Graph_XGráfico_4A" localSheetId="8" hidden="1">#REF!</definedName>
    <definedName name="_5__123Graph_XGráfico_4A" localSheetId="4" hidden="1">#REF!</definedName>
    <definedName name="_5__123Graph_XGráfico_4A" hidden="1">#REF!</definedName>
    <definedName name="_6" localSheetId="13">#REF!</definedName>
    <definedName name="_6" localSheetId="8">#REF!</definedName>
    <definedName name="_6" localSheetId="4">#REF!</definedName>
    <definedName name="_6">#REF!</definedName>
    <definedName name="_6__123Graph_LBL_CCart_Utilidad" localSheetId="13" hidden="1">#REF!</definedName>
    <definedName name="_6__123Graph_LBL_CCart_Utilidad" localSheetId="8" hidden="1">#REF!</definedName>
    <definedName name="_6__123Graph_LBL_CCart_Utilidad" localSheetId="4" hidden="1">#REF!</definedName>
    <definedName name="_6__123Graph_LBL_CCart_Utilidad" hidden="1">#REF!</definedName>
    <definedName name="_6_4____123Grap" localSheetId="13" hidden="1">#REF!</definedName>
    <definedName name="_6_4____123Grap" localSheetId="8" hidden="1">#REF!</definedName>
    <definedName name="_6_4____123Grap" localSheetId="4" hidden="1">#REF!</definedName>
    <definedName name="_6_4____123Grap" hidden="1">#REF!</definedName>
    <definedName name="_600x15" localSheetId="13">#REF!</definedName>
    <definedName name="_600x15" localSheetId="8">#REF!</definedName>
    <definedName name="_600x15" localSheetId="4">#REF!</definedName>
    <definedName name="_600x15">#REF!</definedName>
    <definedName name="_7__123Graph_XCart_Utilidad" localSheetId="13" hidden="1">#REF!</definedName>
    <definedName name="_7__123Graph_XCart_Utilidad" localSheetId="8" hidden="1">#REF!</definedName>
    <definedName name="_7__123Graph_XCart_Utilidad" localSheetId="4" hidden="1">#REF!</definedName>
    <definedName name="_7__123Graph_XCart_Utilidad" hidden="1">#REF!</definedName>
    <definedName name="_A" localSheetId="13">#REF!</definedName>
    <definedName name="_A" localSheetId="8">#REF!</definedName>
    <definedName name="_A" localSheetId="4">#REF!</definedName>
    <definedName name="_A">#REF!</definedName>
    <definedName name="_A1" localSheetId="13">#REF!</definedName>
    <definedName name="_a1" localSheetId="8" hidden="1">{"TAB1",#N/A,TRUE,"GENERAL";"TAB2",#N/A,TRUE,"GENERAL";"TAB3",#N/A,TRUE,"GENERAL";"TAB4",#N/A,TRUE,"GENERAL";"TAB5",#N/A,TRUE,"GENERAL"}</definedName>
    <definedName name="_a1" localSheetId="4" hidden="1">{"TAB1",#N/A,TRUE,"GENERAL";"TAB2",#N/A,TRUE,"GENERAL";"TAB3",#N/A,TRUE,"GENERAL";"TAB4",#N/A,TRUE,"GENERAL";"TAB5",#N/A,TRUE,"GENERAL"}</definedName>
    <definedName name="_A1">#REF!</definedName>
    <definedName name="_A16400" localSheetId="13">#REF!</definedName>
    <definedName name="_A16400" localSheetId="8">#REF!</definedName>
    <definedName name="_A16400" localSheetId="4">#REF!</definedName>
    <definedName name="_A16400">#REF!</definedName>
    <definedName name="_A17000" localSheetId="13">#REF!</definedName>
    <definedName name="_A17000" localSheetId="8">#REF!</definedName>
    <definedName name="_A17000" localSheetId="4">#REF!</definedName>
    <definedName name="_A17000">#REF!</definedName>
    <definedName name="_A20000" localSheetId="13">#REF!</definedName>
    <definedName name="_A20000" localSheetId="8">#REF!</definedName>
    <definedName name="_A20000" localSheetId="4">#REF!</definedName>
    <definedName name="_A20000">#REF!</definedName>
    <definedName name="_A251140" localSheetId="13">#REF!</definedName>
    <definedName name="_A251140" localSheetId="8">#REF!</definedName>
    <definedName name="_A251140" localSheetId="4">#REF!</definedName>
    <definedName name="_A251140">#REF!</definedName>
    <definedName name="_A251150" localSheetId="13">#REF!</definedName>
    <definedName name="_A251150" localSheetId="8">#REF!</definedName>
    <definedName name="_A251150" localSheetId="4">#REF!</definedName>
    <definedName name="_A251150">#REF!</definedName>
    <definedName name="_a3" localSheetId="8" hidden="1">{"TAB1",#N/A,TRUE,"GENERAL";"TAB2",#N/A,TRUE,"GENERAL";"TAB3",#N/A,TRUE,"GENERAL";"TAB4",#N/A,TRUE,"GENERAL";"TAB5",#N/A,TRUE,"GENERAL"}</definedName>
    <definedName name="_a3" localSheetId="4" hidden="1">{"TAB1",#N/A,TRUE,"GENERAL";"TAB2",#N/A,TRUE,"GENERAL";"TAB3",#N/A,TRUE,"GENERAL";"TAB4",#N/A,TRUE,"GENERAL";"TAB5",#N/A,TRUE,"GENERAL"}</definedName>
    <definedName name="_a3" hidden="1">{"TAB1",#N/A,TRUE,"GENERAL";"TAB2",#N/A,TRUE,"GENERAL";"TAB3",#N/A,TRUE,"GENERAL";"TAB4",#N/A,TRUE,"GENERAL";"TAB5",#N/A,TRUE,"GENERAL"}</definedName>
    <definedName name="_A30000" localSheetId="13">#REF!</definedName>
    <definedName name="_A30000" localSheetId="8">#REF!</definedName>
    <definedName name="_A30000" localSheetId="4">#REF!</definedName>
    <definedName name="_A30000">#REF!</definedName>
    <definedName name="_a4" localSheetId="8" hidden="1">{"via1",#N/A,TRUE,"general";"via2",#N/A,TRUE,"general";"via3",#N/A,TRUE,"general"}</definedName>
    <definedName name="_a4" localSheetId="4" hidden="1">{"via1",#N/A,TRUE,"general";"via2",#N/A,TRUE,"general";"via3",#N/A,TRUE,"general"}</definedName>
    <definedName name="_a4" hidden="1">{"via1",#N/A,TRUE,"general";"via2",#N/A,TRUE,"general";"via3",#N/A,TRUE,"general"}</definedName>
    <definedName name="_a5" localSheetId="8" hidden="1">{"TAB1",#N/A,TRUE,"GENERAL";"TAB2",#N/A,TRUE,"GENERAL";"TAB3",#N/A,TRUE,"GENERAL";"TAB4",#N/A,TRUE,"GENERAL";"TAB5",#N/A,TRUE,"GENERAL"}</definedName>
    <definedName name="_a5" localSheetId="4" hidden="1">{"TAB1",#N/A,TRUE,"GENERAL";"TAB2",#N/A,TRUE,"GENERAL";"TAB3",#N/A,TRUE,"GENERAL";"TAB4",#N/A,TRUE,"GENERAL";"TAB5",#N/A,TRUE,"GENERAL"}</definedName>
    <definedName name="_a5" hidden="1">{"TAB1",#N/A,TRUE,"GENERAL";"TAB2",#N/A,TRUE,"GENERAL";"TAB3",#N/A,TRUE,"GENERAL";"TAB4",#N/A,TRUE,"GENERAL";"TAB5",#N/A,TRUE,"GENERAL"}</definedName>
    <definedName name="_A559430" localSheetId="13">#REF!</definedName>
    <definedName name="_A559430" localSheetId="8">#REF!</definedName>
    <definedName name="_A559430" localSheetId="4">#REF!</definedName>
    <definedName name="_A559430">#REF!</definedName>
    <definedName name="_a6" localSheetId="8" hidden="1">{"TAB1",#N/A,TRUE,"GENERAL";"TAB2",#N/A,TRUE,"GENERAL";"TAB3",#N/A,TRUE,"GENERAL";"TAB4",#N/A,TRUE,"GENERAL";"TAB5",#N/A,TRUE,"GENERAL"}</definedName>
    <definedName name="_a6" localSheetId="4" hidden="1">{"TAB1",#N/A,TRUE,"GENERAL";"TAB2",#N/A,TRUE,"GENERAL";"TAB3",#N/A,TRUE,"GENERAL";"TAB4",#N/A,TRUE,"GENERAL";"TAB5",#N/A,TRUE,"GENERAL"}</definedName>
    <definedName name="_a6" hidden="1">{"TAB1",#N/A,TRUE,"GENERAL";"TAB2",#N/A,TRUE,"GENERAL";"TAB3",#N/A,TRUE,"GENERAL";"TAB4",#N/A,TRUE,"GENERAL";"TAB5",#N/A,TRUE,"GENERAL"}</definedName>
    <definedName name="_AAS1" localSheetId="8" hidden="1">{#N/A,#N/A,TRUE,"INGENIERIA";#N/A,#N/A,TRUE,"COMPRAS";#N/A,#N/A,TRUE,"DIRECCION";#N/A,#N/A,TRUE,"RESUMEN"}</definedName>
    <definedName name="_AAS1" localSheetId="4" hidden="1">{#N/A,#N/A,TRUE,"INGENIERIA";#N/A,#N/A,TRUE,"COMPRAS";#N/A,#N/A,TRUE,"DIRECCION";#N/A,#N/A,TRUE,"RESUMEN"}</definedName>
    <definedName name="_AAS1" hidden="1">{#N/A,#N/A,TRUE,"INGENIERIA";#N/A,#N/A,TRUE,"COMPRAS";#N/A,#N/A,TRUE,"DIRECCION";#N/A,#N/A,TRUE,"RESUMEN"}</definedName>
    <definedName name="_ABC1" localSheetId="8" hidden="1">{#N/A,#N/A,TRUE,"1842CWN0"}</definedName>
    <definedName name="_ABC1" localSheetId="4" hidden="1">{#N/A,#N/A,TRUE,"1842CWN0"}</definedName>
    <definedName name="_ABC1" hidden="1">{#N/A,#N/A,TRUE,"1842CWN0"}</definedName>
    <definedName name="_abc2" localSheetId="8" hidden="1">{#N/A,#N/A,TRUE,"1842CWN0"}</definedName>
    <definedName name="_abc2" localSheetId="4" hidden="1">{#N/A,#N/A,TRUE,"1842CWN0"}</definedName>
    <definedName name="_abc2" hidden="1">{#N/A,#N/A,TRUE,"1842CWN0"}</definedName>
    <definedName name="_ACR1" localSheetId="13">#REF!</definedName>
    <definedName name="_ACR1" localSheetId="8">#REF!</definedName>
    <definedName name="_ACR1" localSheetId="4">#REF!</definedName>
    <definedName name="_ACR1">#REF!</definedName>
    <definedName name="_ADH12" localSheetId="13">#REF!</definedName>
    <definedName name="_ADH12" localSheetId="8">#REF!</definedName>
    <definedName name="_ADH12" localSheetId="4">#REF!</definedName>
    <definedName name="_ADH12">#REF!</definedName>
    <definedName name="_ADM12" localSheetId="13">#REF!</definedName>
    <definedName name="_ADM12" localSheetId="8">#REF!</definedName>
    <definedName name="_ADM12" localSheetId="4">#REF!</definedName>
    <definedName name="_ADM12">#REF!</definedName>
    <definedName name="_ADM4" localSheetId="13">#REF!</definedName>
    <definedName name="_ADM4" localSheetId="8">#REF!</definedName>
    <definedName name="_ADM4" localSheetId="4">#REF!</definedName>
    <definedName name="_ADM4">#REF!</definedName>
    <definedName name="_ADN3" localSheetId="13">#REF!</definedName>
    <definedName name="_ADN3" localSheetId="8">#REF!</definedName>
    <definedName name="_ADN3" localSheetId="4">#REF!</definedName>
    <definedName name="_ADN3">#REF!</definedName>
    <definedName name="_AFC1" localSheetId="13">#REF!</definedName>
    <definedName name="_AFC1" localSheetId="8">#REF!</definedName>
    <definedName name="_AFC1" localSheetId="4">#REF!</definedName>
    <definedName name="_AFC1">#REF!</definedName>
    <definedName name="_AFC3" localSheetId="13">#REF!</definedName>
    <definedName name="_AFC3" localSheetId="8">#REF!</definedName>
    <definedName name="_AFC3" localSheetId="4">#REF!</definedName>
    <definedName name="_AFC3">#REF!</definedName>
    <definedName name="_AFC5" localSheetId="13">#REF!</definedName>
    <definedName name="_AFC5" localSheetId="8">#REF!</definedName>
    <definedName name="_AFC5" localSheetId="4">#REF!</definedName>
    <definedName name="_AFC5">#REF!</definedName>
    <definedName name="_AGU1" localSheetId="13">#REF!</definedName>
    <definedName name="_AGU1" localSheetId="8">#REF!</definedName>
    <definedName name="_AGU1" localSheetId="4">#REF!</definedName>
    <definedName name="_AGU1">#REF!</definedName>
    <definedName name="_aiu2" localSheetId="13">#REF!</definedName>
    <definedName name="_aiu2" localSheetId="8">#REF!</definedName>
    <definedName name="_aiu2" localSheetId="4">#REF!</definedName>
    <definedName name="_aiu2">#REF!</definedName>
    <definedName name="_ALA2" localSheetId="13">#REF!</definedName>
    <definedName name="_ALA2" localSheetId="8">#REF!</definedName>
    <definedName name="_ALA2" localSheetId="4">#REF!</definedName>
    <definedName name="_ALA2">#REF!</definedName>
    <definedName name="_ALL4" localSheetId="13">#REF!</definedName>
    <definedName name="_ALL4" localSheetId="8">#REF!</definedName>
    <definedName name="_ALL4" localSheetId="4">#REF!</definedName>
    <definedName name="_ALL4">#REF!</definedName>
    <definedName name="_ANA2" localSheetId="13">#REF!</definedName>
    <definedName name="_ANA2" localSheetId="8">#REF!</definedName>
    <definedName name="_ANA2" localSheetId="4">#REF!</definedName>
    <definedName name="_ANA2">#REF!</definedName>
    <definedName name="_ANA3" localSheetId="13">#REF!</definedName>
    <definedName name="_ANA3" localSheetId="8">#REF!</definedName>
    <definedName name="_ANA3" localSheetId="4">#REF!</definedName>
    <definedName name="_ANA3">#REF!</definedName>
    <definedName name="_ANA4" localSheetId="13">#REF!</definedName>
    <definedName name="_ANA4" localSheetId="8">#REF!</definedName>
    <definedName name="_ANA4" localSheetId="4">#REF!</definedName>
    <definedName name="_ANA4">#REF!</definedName>
    <definedName name="_AP280">#N/A</definedName>
    <definedName name="_apu1" localSheetId="13">#REF!</definedName>
    <definedName name="_apu1" localSheetId="8">#REF!</definedName>
    <definedName name="_apu1" localSheetId="4">#REF!</definedName>
    <definedName name="_apu1">#REF!</definedName>
    <definedName name="_APU10" localSheetId="13">#REF!</definedName>
    <definedName name="_APU10" localSheetId="8">#REF!</definedName>
    <definedName name="_APU10" localSheetId="4">#REF!</definedName>
    <definedName name="_APU10">#REF!</definedName>
    <definedName name="_APU101" localSheetId="13">#REF!</definedName>
    <definedName name="_APU101" localSheetId="8">#REF!</definedName>
    <definedName name="_APU101" localSheetId="4">#REF!</definedName>
    <definedName name="_APU101">#REF!</definedName>
    <definedName name="_APU1010" localSheetId="13">#REF!</definedName>
    <definedName name="_APU1010" localSheetId="8">#REF!</definedName>
    <definedName name="_APU1010" localSheetId="4">#REF!</definedName>
    <definedName name="_APU1010">#REF!</definedName>
    <definedName name="_APU1011" localSheetId="13">#REF!</definedName>
    <definedName name="_APU1011" localSheetId="8">#REF!</definedName>
    <definedName name="_APU1011" localSheetId="4">#REF!</definedName>
    <definedName name="_APU1011">#REF!</definedName>
    <definedName name="_APU1012" localSheetId="13">#REF!</definedName>
    <definedName name="_APU1012" localSheetId="8">#REF!</definedName>
    <definedName name="_APU1012" localSheetId="4">#REF!</definedName>
    <definedName name="_APU1012">#REF!</definedName>
    <definedName name="_APU1013" localSheetId="13">#REF!</definedName>
    <definedName name="_APU1013" localSheetId="8">#REF!</definedName>
    <definedName name="_APU1013" localSheetId="4">#REF!</definedName>
    <definedName name="_APU1013">#REF!</definedName>
    <definedName name="_APU1014" localSheetId="13">#REF!</definedName>
    <definedName name="_APU1014" localSheetId="8">#REF!</definedName>
    <definedName name="_APU1014" localSheetId="4">#REF!</definedName>
    <definedName name="_APU1014">#REF!</definedName>
    <definedName name="_APU102" localSheetId="13">#REF!</definedName>
    <definedName name="_APU102" localSheetId="8">#REF!</definedName>
    <definedName name="_APU102" localSheetId="4">#REF!</definedName>
    <definedName name="_APU102">#REF!</definedName>
    <definedName name="_APU103" localSheetId="13">#REF!</definedName>
    <definedName name="_APU103" localSheetId="8">#REF!</definedName>
    <definedName name="_APU103" localSheetId="4">#REF!</definedName>
    <definedName name="_APU103">#REF!</definedName>
    <definedName name="_APU104" localSheetId="13">#REF!</definedName>
    <definedName name="_APU104" localSheetId="8">#REF!</definedName>
    <definedName name="_APU104" localSheetId="4">#REF!</definedName>
    <definedName name="_APU104">#REF!</definedName>
    <definedName name="_APU105" localSheetId="13">#REF!</definedName>
    <definedName name="_APU105" localSheetId="8">#REF!</definedName>
    <definedName name="_APU105" localSheetId="4">#REF!</definedName>
    <definedName name="_APU105">#REF!</definedName>
    <definedName name="_APU106" localSheetId="13">#REF!</definedName>
    <definedName name="_APU106" localSheetId="8">#REF!</definedName>
    <definedName name="_APU106" localSheetId="4">#REF!</definedName>
    <definedName name="_APU106">#REF!</definedName>
    <definedName name="_APU107" localSheetId="13">#REF!</definedName>
    <definedName name="_APU107" localSheetId="8">#REF!</definedName>
    <definedName name="_APU107" localSheetId="4">#REF!</definedName>
    <definedName name="_APU107">#REF!</definedName>
    <definedName name="_APU108" localSheetId="13">#REF!</definedName>
    <definedName name="_APU108" localSheetId="8">#REF!</definedName>
    <definedName name="_APU108" localSheetId="4">#REF!</definedName>
    <definedName name="_APU108">#REF!</definedName>
    <definedName name="_APU109" localSheetId="13">#REF!</definedName>
    <definedName name="_APU109" localSheetId="8">#REF!</definedName>
    <definedName name="_APU109" localSheetId="4">#REF!</definedName>
    <definedName name="_APU109">#REF!</definedName>
    <definedName name="_APU11" localSheetId="13">#REF!</definedName>
    <definedName name="_APU11" localSheetId="8">#REF!</definedName>
    <definedName name="_APU11" localSheetId="4">#REF!</definedName>
    <definedName name="_APU11">#REF!</definedName>
    <definedName name="_APU110" localSheetId="13">#REF!</definedName>
    <definedName name="_APU110" localSheetId="8">#REF!</definedName>
    <definedName name="_APU110" localSheetId="4">#REF!</definedName>
    <definedName name="_APU110">#REF!</definedName>
    <definedName name="_APU1101" localSheetId="13">#REF!</definedName>
    <definedName name="_APU1101" localSheetId="8">#REF!</definedName>
    <definedName name="_APU1101" localSheetId="4">#REF!</definedName>
    <definedName name="_APU1101">#REF!</definedName>
    <definedName name="_APU1102" localSheetId="13">#REF!</definedName>
    <definedName name="_APU1102" localSheetId="8">#REF!</definedName>
    <definedName name="_APU1102" localSheetId="4">#REF!</definedName>
    <definedName name="_APU1102">#REF!</definedName>
    <definedName name="_APU1103" localSheetId="13">#REF!</definedName>
    <definedName name="_APU1103" localSheetId="8">#REF!</definedName>
    <definedName name="_APU1103" localSheetId="4">#REF!</definedName>
    <definedName name="_APU1103">#REF!</definedName>
    <definedName name="_APU1104" localSheetId="13">#REF!</definedName>
    <definedName name="_APU1104" localSheetId="8">#REF!</definedName>
    <definedName name="_APU1104" localSheetId="4">#REF!</definedName>
    <definedName name="_APU1104">#REF!</definedName>
    <definedName name="_APU1105" localSheetId="13">#REF!</definedName>
    <definedName name="_APU1105" localSheetId="8">#REF!</definedName>
    <definedName name="_APU1105" localSheetId="4">#REF!</definedName>
    <definedName name="_APU1105">#REF!</definedName>
    <definedName name="_APU1106" localSheetId="13">#REF!</definedName>
    <definedName name="_APU1106" localSheetId="8">#REF!</definedName>
    <definedName name="_APU1106" localSheetId="4">#REF!</definedName>
    <definedName name="_APU1106">#REF!</definedName>
    <definedName name="_APU1107" localSheetId="13">#REF!</definedName>
    <definedName name="_APU1107" localSheetId="8">#REF!</definedName>
    <definedName name="_APU1107" localSheetId="4">#REF!</definedName>
    <definedName name="_APU1107">#REF!</definedName>
    <definedName name="_APU1108" localSheetId="13">#REF!</definedName>
    <definedName name="_APU1108" localSheetId="8">#REF!</definedName>
    <definedName name="_APU1108" localSheetId="4">#REF!</definedName>
    <definedName name="_APU1108">#REF!</definedName>
    <definedName name="_APU1109" localSheetId="13">#REF!</definedName>
    <definedName name="_APU1109" localSheetId="8">#REF!</definedName>
    <definedName name="_APU1109" localSheetId="4">#REF!</definedName>
    <definedName name="_APU1109">#REF!</definedName>
    <definedName name="_APU1110" localSheetId="13">#REF!</definedName>
    <definedName name="_APU1110" localSheetId="8">#REF!</definedName>
    <definedName name="_APU1110" localSheetId="4">#REF!</definedName>
    <definedName name="_APU1110">#REF!</definedName>
    <definedName name="_APU1111" localSheetId="13">#REF!</definedName>
    <definedName name="_APU1111" localSheetId="8">#REF!</definedName>
    <definedName name="_APU1111" localSheetId="4">#REF!</definedName>
    <definedName name="_APU1111">#REF!</definedName>
    <definedName name="_APU1112" localSheetId="13">#REF!</definedName>
    <definedName name="_APU1112" localSheetId="8">#REF!</definedName>
    <definedName name="_APU1112" localSheetId="4">#REF!</definedName>
    <definedName name="_APU1112">#REF!</definedName>
    <definedName name="_APU1113" localSheetId="13">#REF!</definedName>
    <definedName name="_APU1113" localSheetId="8">#REF!</definedName>
    <definedName name="_APU1113" localSheetId="4">#REF!</definedName>
    <definedName name="_APU1113">#REF!</definedName>
    <definedName name="_APU1114" localSheetId="13">#REF!</definedName>
    <definedName name="_APU1114" localSheetId="8">#REF!</definedName>
    <definedName name="_APU1114" localSheetId="4">#REF!</definedName>
    <definedName name="_APU1114">#REF!</definedName>
    <definedName name="_APU1115" localSheetId="13">#REF!</definedName>
    <definedName name="_APU1115" localSheetId="8">#REF!</definedName>
    <definedName name="_APU1115" localSheetId="4">#REF!</definedName>
    <definedName name="_APU1115">#REF!</definedName>
    <definedName name="_APU1116" localSheetId="13">#REF!</definedName>
    <definedName name="_APU1116" localSheetId="8">#REF!</definedName>
    <definedName name="_APU1116" localSheetId="4">#REF!</definedName>
    <definedName name="_APU1116">#REF!</definedName>
    <definedName name="_APU1117" localSheetId="13">#REF!</definedName>
    <definedName name="_APU1117" localSheetId="8">#REF!</definedName>
    <definedName name="_APU1117" localSheetId="4">#REF!</definedName>
    <definedName name="_APU1117">#REF!</definedName>
    <definedName name="_APU12" localSheetId="13">#REF!</definedName>
    <definedName name="_APU12" localSheetId="8">#REF!</definedName>
    <definedName name="_APU12" localSheetId="4">#REF!</definedName>
    <definedName name="_APU12">#REF!</definedName>
    <definedName name="_APU1201" localSheetId="13">#REF!</definedName>
    <definedName name="_APU1201" localSheetId="8">#REF!</definedName>
    <definedName name="_APU1201" localSheetId="4">#REF!</definedName>
    <definedName name="_APU1201">#REF!</definedName>
    <definedName name="_APU1202" localSheetId="13">#REF!</definedName>
    <definedName name="_APU1202" localSheetId="8">#REF!</definedName>
    <definedName name="_APU1202" localSheetId="4">#REF!</definedName>
    <definedName name="_APU1202">#REF!</definedName>
    <definedName name="_APU1203" localSheetId="13">#REF!</definedName>
    <definedName name="_APU1203" localSheetId="8">#REF!</definedName>
    <definedName name="_APU1203" localSheetId="4">#REF!</definedName>
    <definedName name="_APU1203">#REF!</definedName>
    <definedName name="_APU1204" localSheetId="13">#REF!</definedName>
    <definedName name="_APU1204" localSheetId="8">#REF!</definedName>
    <definedName name="_APU1204" localSheetId="4">#REF!</definedName>
    <definedName name="_APU1204">#REF!</definedName>
    <definedName name="_APU1205" localSheetId="13">#REF!</definedName>
    <definedName name="_APU1205" localSheetId="8">#REF!</definedName>
    <definedName name="_APU1205" localSheetId="4">#REF!</definedName>
    <definedName name="_APU1205">#REF!</definedName>
    <definedName name="_APU1206" localSheetId="13">#REF!</definedName>
    <definedName name="_APU1206" localSheetId="8">#REF!</definedName>
    <definedName name="_APU1206" localSheetId="4">#REF!</definedName>
    <definedName name="_APU1206">#REF!</definedName>
    <definedName name="_APU1207" localSheetId="13">#REF!</definedName>
    <definedName name="_APU1207" localSheetId="8">#REF!</definedName>
    <definedName name="_APU1207" localSheetId="4">#REF!</definedName>
    <definedName name="_APU1207">#REF!</definedName>
    <definedName name="_APU1208" localSheetId="13">#REF!</definedName>
    <definedName name="_APU1208" localSheetId="8">#REF!</definedName>
    <definedName name="_APU1208" localSheetId="4">#REF!</definedName>
    <definedName name="_APU1208">#REF!</definedName>
    <definedName name="_APU1209" localSheetId="13">#REF!</definedName>
    <definedName name="_APU1209" localSheetId="8">#REF!</definedName>
    <definedName name="_APU1209" localSheetId="4">#REF!</definedName>
    <definedName name="_APU1209">#REF!</definedName>
    <definedName name="_APU1210" localSheetId="13">#REF!</definedName>
    <definedName name="_APU1210" localSheetId="8">#REF!</definedName>
    <definedName name="_APU1210" localSheetId="4">#REF!</definedName>
    <definedName name="_APU1210">#REF!</definedName>
    <definedName name="_APU1211" localSheetId="13">#REF!</definedName>
    <definedName name="_APU1211" localSheetId="8">#REF!</definedName>
    <definedName name="_APU1211" localSheetId="4">#REF!</definedName>
    <definedName name="_APU1211">#REF!</definedName>
    <definedName name="_APU1212" localSheetId="13">#REF!</definedName>
    <definedName name="_APU1212" localSheetId="8">#REF!</definedName>
    <definedName name="_APU1212" localSheetId="4">#REF!</definedName>
    <definedName name="_APU1212">#REF!</definedName>
    <definedName name="_APU1213" localSheetId="13">#REF!</definedName>
    <definedName name="_APU1213" localSheetId="8">#REF!</definedName>
    <definedName name="_APU1213" localSheetId="4">#REF!</definedName>
    <definedName name="_APU1213">#REF!</definedName>
    <definedName name="_APU1214" localSheetId="13">#REF!</definedName>
    <definedName name="_APU1214" localSheetId="8">#REF!</definedName>
    <definedName name="_APU1214" localSheetId="4">#REF!</definedName>
    <definedName name="_APU1214">#REF!</definedName>
    <definedName name="_APU1215" localSheetId="13">#REF!</definedName>
    <definedName name="_APU1215" localSheetId="8">#REF!</definedName>
    <definedName name="_APU1215" localSheetId="4">#REF!</definedName>
    <definedName name="_APU1215">#REF!</definedName>
    <definedName name="_APU1216" localSheetId="13">#REF!</definedName>
    <definedName name="_APU1216" localSheetId="8">#REF!</definedName>
    <definedName name="_APU1216" localSheetId="4">#REF!</definedName>
    <definedName name="_APU1216">#REF!</definedName>
    <definedName name="_APU1217" localSheetId="13">#REF!</definedName>
    <definedName name="_APU1217" localSheetId="8">#REF!</definedName>
    <definedName name="_APU1217" localSheetId="4">#REF!</definedName>
    <definedName name="_APU1217">#REF!</definedName>
    <definedName name="_APU1218" localSheetId="13">#REF!</definedName>
    <definedName name="_APU1218" localSheetId="8">#REF!</definedName>
    <definedName name="_APU1218" localSheetId="4">#REF!</definedName>
    <definedName name="_APU1218">#REF!</definedName>
    <definedName name="_APU1219" localSheetId="13">#REF!</definedName>
    <definedName name="_APU1219" localSheetId="8">#REF!</definedName>
    <definedName name="_APU1219" localSheetId="4">#REF!</definedName>
    <definedName name="_APU1219">#REF!</definedName>
    <definedName name="_APU1220" localSheetId="13">#REF!</definedName>
    <definedName name="_APU1220" localSheetId="8">#REF!</definedName>
    <definedName name="_APU1220" localSheetId="4">#REF!</definedName>
    <definedName name="_APU1220">#REF!</definedName>
    <definedName name="_APU13" localSheetId="13">#REF!</definedName>
    <definedName name="_APU13" localSheetId="8">#REF!</definedName>
    <definedName name="_APU13" localSheetId="4">#REF!</definedName>
    <definedName name="_APU13">#REF!</definedName>
    <definedName name="_APU1301" localSheetId="13">#REF!</definedName>
    <definedName name="_APU1301" localSheetId="8">#REF!</definedName>
    <definedName name="_APU1301" localSheetId="4">#REF!</definedName>
    <definedName name="_APU1301">#REF!</definedName>
    <definedName name="_APU1302" localSheetId="13">#REF!</definedName>
    <definedName name="_APU1302" localSheetId="8">#REF!</definedName>
    <definedName name="_APU1302" localSheetId="4">#REF!</definedName>
    <definedName name="_APU1302">#REF!</definedName>
    <definedName name="_APU1303" localSheetId="13">#REF!</definedName>
    <definedName name="_APU1303" localSheetId="8">#REF!</definedName>
    <definedName name="_APU1303" localSheetId="4">#REF!</definedName>
    <definedName name="_APU1303">#REF!</definedName>
    <definedName name="_APU1304" localSheetId="13">#REF!</definedName>
    <definedName name="_APU1304" localSheetId="8">#REF!</definedName>
    <definedName name="_APU1304" localSheetId="4">#REF!</definedName>
    <definedName name="_APU1304">#REF!</definedName>
    <definedName name="_APU1305" localSheetId="13">#REF!</definedName>
    <definedName name="_APU1305" localSheetId="8">#REF!</definedName>
    <definedName name="_APU1305" localSheetId="4">#REF!</definedName>
    <definedName name="_APU1305">#REF!</definedName>
    <definedName name="_APU1306" localSheetId="13">#REF!</definedName>
    <definedName name="_APU1306" localSheetId="8">#REF!</definedName>
    <definedName name="_APU1306" localSheetId="4">#REF!</definedName>
    <definedName name="_APU1306">#REF!</definedName>
    <definedName name="_APU1307" localSheetId="13">#REF!</definedName>
    <definedName name="_APU1307" localSheetId="8">#REF!</definedName>
    <definedName name="_APU1307" localSheetId="4">#REF!</definedName>
    <definedName name="_APU1307">#REF!</definedName>
    <definedName name="_APU1308" localSheetId="13">#REF!</definedName>
    <definedName name="_APU1308" localSheetId="8">#REF!</definedName>
    <definedName name="_APU1308" localSheetId="4">#REF!</definedName>
    <definedName name="_APU1308">#REF!</definedName>
    <definedName name="_APU1309" localSheetId="13">#REF!</definedName>
    <definedName name="_APU1309" localSheetId="8">#REF!</definedName>
    <definedName name="_APU1309" localSheetId="4">#REF!</definedName>
    <definedName name="_APU1309">#REF!</definedName>
    <definedName name="_APU1310" localSheetId="13">#REF!</definedName>
    <definedName name="_APU1310" localSheetId="8">#REF!</definedName>
    <definedName name="_APU1310" localSheetId="4">#REF!</definedName>
    <definedName name="_APU1310">#REF!</definedName>
    <definedName name="_APU1311" localSheetId="13">#REF!</definedName>
    <definedName name="_APU1311" localSheetId="8">#REF!</definedName>
    <definedName name="_APU1311" localSheetId="4">#REF!</definedName>
    <definedName name="_APU1311">#REF!</definedName>
    <definedName name="_APU1312" localSheetId="13">#REF!</definedName>
    <definedName name="_APU1312" localSheetId="8">#REF!</definedName>
    <definedName name="_APU1312" localSheetId="4">#REF!</definedName>
    <definedName name="_APU1312">#REF!</definedName>
    <definedName name="_APU1313" localSheetId="13">#REF!</definedName>
    <definedName name="_APU1313" localSheetId="8">#REF!</definedName>
    <definedName name="_APU1313" localSheetId="4">#REF!</definedName>
    <definedName name="_APU1313">#REF!</definedName>
    <definedName name="_APU1314" localSheetId="13">#REF!</definedName>
    <definedName name="_APU1314" localSheetId="8">#REF!</definedName>
    <definedName name="_APU1314" localSheetId="4">#REF!</definedName>
    <definedName name="_APU1314">#REF!</definedName>
    <definedName name="_APU1315" localSheetId="13">#REF!</definedName>
    <definedName name="_APU1315" localSheetId="8">#REF!</definedName>
    <definedName name="_APU1315" localSheetId="4">#REF!</definedName>
    <definedName name="_APU1315">#REF!</definedName>
    <definedName name="_APU1316" localSheetId="13">#REF!</definedName>
    <definedName name="_APU1316" localSheetId="8">#REF!</definedName>
    <definedName name="_APU1316" localSheetId="4">#REF!</definedName>
    <definedName name="_APU1316">#REF!</definedName>
    <definedName name="_APU1317" localSheetId="13">#REF!</definedName>
    <definedName name="_APU1317" localSheetId="8">#REF!</definedName>
    <definedName name="_APU1317" localSheetId="4">#REF!</definedName>
    <definedName name="_APU1317">#REF!</definedName>
    <definedName name="_APU1318" localSheetId="13">#REF!</definedName>
    <definedName name="_APU1318" localSheetId="8">#REF!</definedName>
    <definedName name="_APU1318" localSheetId="4">#REF!</definedName>
    <definedName name="_APU1318">#REF!</definedName>
    <definedName name="_APU1319" localSheetId="13">#REF!</definedName>
    <definedName name="_APU1319" localSheetId="8">#REF!</definedName>
    <definedName name="_APU1319" localSheetId="4">#REF!</definedName>
    <definedName name="_APU1319">#REF!</definedName>
    <definedName name="_APU1320" localSheetId="13">#REF!</definedName>
    <definedName name="_APU1320" localSheetId="8">#REF!</definedName>
    <definedName name="_APU1320" localSheetId="4">#REF!</definedName>
    <definedName name="_APU1320">#REF!</definedName>
    <definedName name="_APU1321" localSheetId="13">#REF!</definedName>
    <definedName name="_APU1321" localSheetId="8">#REF!</definedName>
    <definedName name="_APU1321" localSheetId="4">#REF!</definedName>
    <definedName name="_APU1321">#REF!</definedName>
    <definedName name="_APU1322" localSheetId="13">#REF!</definedName>
    <definedName name="_APU1322" localSheetId="8">#REF!</definedName>
    <definedName name="_APU1322" localSheetId="4">#REF!</definedName>
    <definedName name="_APU1322">#REF!</definedName>
    <definedName name="_APU1323" localSheetId="13">#REF!</definedName>
    <definedName name="_APU1323" localSheetId="8">#REF!</definedName>
    <definedName name="_APU1323" localSheetId="4">#REF!</definedName>
    <definedName name="_APU1323">#REF!</definedName>
    <definedName name="_APU1324" localSheetId="13">#REF!</definedName>
    <definedName name="_APU1324" localSheetId="8">#REF!</definedName>
    <definedName name="_APU1324" localSheetId="4">#REF!</definedName>
    <definedName name="_APU1324">#REF!</definedName>
    <definedName name="_APU1325" localSheetId="13">#REF!</definedName>
    <definedName name="_APU1325" localSheetId="8">#REF!</definedName>
    <definedName name="_APU1325" localSheetId="4">#REF!</definedName>
    <definedName name="_APU1325">#REF!</definedName>
    <definedName name="_APU1326" localSheetId="13">#REF!</definedName>
    <definedName name="_APU1326" localSheetId="8">#REF!</definedName>
    <definedName name="_APU1326" localSheetId="4">#REF!</definedName>
    <definedName name="_APU1326">#REF!</definedName>
    <definedName name="_APU1327" localSheetId="13">#REF!</definedName>
    <definedName name="_APU1327" localSheetId="8">#REF!</definedName>
    <definedName name="_APU1327" localSheetId="4">#REF!</definedName>
    <definedName name="_APU1327">#REF!</definedName>
    <definedName name="_APU1328" localSheetId="13">#REF!</definedName>
    <definedName name="_APU1328" localSheetId="8">#REF!</definedName>
    <definedName name="_APU1328" localSheetId="4">#REF!</definedName>
    <definedName name="_APU1328">#REF!</definedName>
    <definedName name="_APU1329" localSheetId="13">#REF!</definedName>
    <definedName name="_APU1329" localSheetId="8">#REF!</definedName>
    <definedName name="_APU1329" localSheetId="4">#REF!</definedName>
    <definedName name="_APU1329">#REF!</definedName>
    <definedName name="_APU1330" localSheetId="13">#REF!</definedName>
    <definedName name="_APU1330" localSheetId="8">#REF!</definedName>
    <definedName name="_APU1330" localSheetId="4">#REF!</definedName>
    <definedName name="_APU1330">#REF!</definedName>
    <definedName name="_APU1331" localSheetId="13">#REF!</definedName>
    <definedName name="_APU1331" localSheetId="8">#REF!</definedName>
    <definedName name="_APU1331" localSheetId="4">#REF!</definedName>
    <definedName name="_APU1331">#REF!</definedName>
    <definedName name="_APU1332" localSheetId="13">#REF!</definedName>
    <definedName name="_APU1332" localSheetId="8">#REF!</definedName>
    <definedName name="_APU1332" localSheetId="4">#REF!</definedName>
    <definedName name="_APU1332">#REF!</definedName>
    <definedName name="_APU1333" localSheetId="13">#REF!</definedName>
    <definedName name="_APU1333" localSheetId="8">#REF!</definedName>
    <definedName name="_APU1333" localSheetId="4">#REF!</definedName>
    <definedName name="_APU1333">#REF!</definedName>
    <definedName name="_APU1334" localSheetId="13">#REF!</definedName>
    <definedName name="_APU1334" localSheetId="8">#REF!</definedName>
    <definedName name="_APU1334" localSheetId="4">#REF!</definedName>
    <definedName name="_APU1334">#REF!</definedName>
    <definedName name="_APU1335" localSheetId="13">#REF!</definedName>
    <definedName name="_APU1335" localSheetId="8">#REF!</definedName>
    <definedName name="_APU1335" localSheetId="4">#REF!</definedName>
    <definedName name="_APU1335">#REF!</definedName>
    <definedName name="_APU14" localSheetId="13">#REF!</definedName>
    <definedName name="_APU14" localSheetId="8">#REF!</definedName>
    <definedName name="_APU14" localSheetId="4">#REF!</definedName>
    <definedName name="_APU14">#REF!</definedName>
    <definedName name="_APU1401" localSheetId="13">#REF!</definedName>
    <definedName name="_APU1401" localSheetId="8">#REF!</definedName>
    <definedName name="_APU1401" localSheetId="4">#REF!</definedName>
    <definedName name="_APU1401">#REF!</definedName>
    <definedName name="_APU1402" localSheetId="13">#REF!</definedName>
    <definedName name="_APU1402" localSheetId="8">#REF!</definedName>
    <definedName name="_APU1402" localSheetId="4">#REF!</definedName>
    <definedName name="_APU1402">#REF!</definedName>
    <definedName name="_APU1403" localSheetId="13">#REF!</definedName>
    <definedName name="_APU1403" localSheetId="8">#REF!</definedName>
    <definedName name="_APU1403" localSheetId="4">#REF!</definedName>
    <definedName name="_APU1403">#REF!</definedName>
    <definedName name="_APU1404" localSheetId="13">#REF!</definedName>
    <definedName name="_APU1404" localSheetId="8">#REF!</definedName>
    <definedName name="_APU1404" localSheetId="4">#REF!</definedName>
    <definedName name="_APU1404">#REF!</definedName>
    <definedName name="_APU15" localSheetId="13">#REF!</definedName>
    <definedName name="_APU15" localSheetId="8">#REF!</definedName>
    <definedName name="_APU15" localSheetId="4">#REF!</definedName>
    <definedName name="_APU15">#REF!</definedName>
    <definedName name="_APU1501" localSheetId="13">#REF!</definedName>
    <definedName name="_APU1501" localSheetId="8">#REF!</definedName>
    <definedName name="_APU1501" localSheetId="4">#REF!</definedName>
    <definedName name="_APU1501">#REF!</definedName>
    <definedName name="_APU1502" localSheetId="13">#REF!</definedName>
    <definedName name="_APU1502" localSheetId="8">#REF!</definedName>
    <definedName name="_APU1502" localSheetId="4">#REF!</definedName>
    <definedName name="_APU1502">#REF!</definedName>
    <definedName name="_APU1503" localSheetId="13">#REF!</definedName>
    <definedName name="_APU1503" localSheetId="8">#REF!</definedName>
    <definedName name="_APU1503" localSheetId="4">#REF!</definedName>
    <definedName name="_APU1503">#REF!</definedName>
    <definedName name="_APU1504" localSheetId="13">#REF!</definedName>
    <definedName name="_APU1504" localSheetId="8">#REF!</definedName>
    <definedName name="_APU1504" localSheetId="4">#REF!</definedName>
    <definedName name="_APU1504">#REF!</definedName>
    <definedName name="_APU1505" localSheetId="13">#REF!</definedName>
    <definedName name="_APU1505" localSheetId="8">#REF!</definedName>
    <definedName name="_APU1505" localSheetId="4">#REF!</definedName>
    <definedName name="_APU1505">#REF!</definedName>
    <definedName name="_APU1506" localSheetId="13">#REF!</definedName>
    <definedName name="_APU1506" localSheetId="8">#REF!</definedName>
    <definedName name="_APU1506" localSheetId="4">#REF!</definedName>
    <definedName name="_APU1506">#REF!</definedName>
    <definedName name="_APU1507" localSheetId="13">#REF!</definedName>
    <definedName name="_APU1507" localSheetId="8">#REF!</definedName>
    <definedName name="_APU1507" localSheetId="4">#REF!</definedName>
    <definedName name="_APU1507">#REF!</definedName>
    <definedName name="_APU1508" localSheetId="13">#REF!</definedName>
    <definedName name="_APU1508" localSheetId="8">#REF!</definedName>
    <definedName name="_APU1508" localSheetId="4">#REF!</definedName>
    <definedName name="_APU1508">#REF!</definedName>
    <definedName name="_APU1509" localSheetId="13">#REF!</definedName>
    <definedName name="_APU1509" localSheetId="8">#REF!</definedName>
    <definedName name="_APU1509" localSheetId="4">#REF!</definedName>
    <definedName name="_APU1509">#REF!</definedName>
    <definedName name="_APU16" localSheetId="13">#REF!</definedName>
    <definedName name="_APU16" localSheetId="8">#REF!</definedName>
    <definedName name="_APU16" localSheetId="4">#REF!</definedName>
    <definedName name="_APU16">#REF!</definedName>
    <definedName name="_APU17" localSheetId="13">#REF!</definedName>
    <definedName name="_APU17" localSheetId="8">#REF!</definedName>
    <definedName name="_APU17" localSheetId="4">#REF!</definedName>
    <definedName name="_APU17">#REF!</definedName>
    <definedName name="_APU18" localSheetId="13">#REF!</definedName>
    <definedName name="_APU18" localSheetId="8">#REF!</definedName>
    <definedName name="_APU18" localSheetId="4">#REF!</definedName>
    <definedName name="_APU18">#REF!</definedName>
    <definedName name="_APU19" localSheetId="13">#REF!</definedName>
    <definedName name="_APU19" localSheetId="8">#REF!</definedName>
    <definedName name="_APU19" localSheetId="4">#REF!</definedName>
    <definedName name="_APU19">#REF!</definedName>
    <definedName name="_APU2" localSheetId="13">#REF!</definedName>
    <definedName name="_APU2" localSheetId="8">#REF!</definedName>
    <definedName name="_APU2" localSheetId="4">#REF!</definedName>
    <definedName name="_APU2">#REF!</definedName>
    <definedName name="_APU20" localSheetId="13">#REF!</definedName>
    <definedName name="_APU20" localSheetId="8">#REF!</definedName>
    <definedName name="_APU20" localSheetId="4">#REF!</definedName>
    <definedName name="_APU20">#REF!</definedName>
    <definedName name="_APU21" localSheetId="13">#REF!</definedName>
    <definedName name="_APU21" localSheetId="8">#REF!</definedName>
    <definedName name="_APU21" localSheetId="4">#REF!</definedName>
    <definedName name="_APU21">#REF!</definedName>
    <definedName name="_APU22" localSheetId="13">#REF!</definedName>
    <definedName name="_APU22" localSheetId="8">#REF!</definedName>
    <definedName name="_APU22" localSheetId="4">#REF!</definedName>
    <definedName name="_APU22">#REF!</definedName>
    <definedName name="_APU221" localSheetId="13">#REF!</definedName>
    <definedName name="_APU221" localSheetId="8">#REF!</definedName>
    <definedName name="_APU221" localSheetId="4">#REF!</definedName>
    <definedName name="_APU221">#REF!</definedName>
    <definedName name="_APU23" localSheetId="13">#REF!</definedName>
    <definedName name="_APU23" localSheetId="8">#REF!</definedName>
    <definedName name="_APU23" localSheetId="4">#REF!</definedName>
    <definedName name="_APU23">#REF!</definedName>
    <definedName name="_APU24" localSheetId="13">#REF!</definedName>
    <definedName name="_APU24" localSheetId="8">#REF!</definedName>
    <definedName name="_APU24" localSheetId="4">#REF!</definedName>
    <definedName name="_APU24">#REF!</definedName>
    <definedName name="_APU25" localSheetId="13">#REF!</definedName>
    <definedName name="_APU25" localSheetId="8">#REF!</definedName>
    <definedName name="_APU25" localSheetId="4">#REF!</definedName>
    <definedName name="_APU25">#REF!</definedName>
    <definedName name="_APU26" localSheetId="13">#REF!</definedName>
    <definedName name="_APU26" localSheetId="8">#REF!</definedName>
    <definedName name="_APU26" localSheetId="4">#REF!</definedName>
    <definedName name="_APU26">#REF!</definedName>
    <definedName name="_APU27" localSheetId="13">#REF!</definedName>
    <definedName name="_APU27" localSheetId="8">#REF!</definedName>
    <definedName name="_APU27" localSheetId="4">#REF!</definedName>
    <definedName name="_APU27">#REF!</definedName>
    <definedName name="_APU28" localSheetId="13">#REF!</definedName>
    <definedName name="_APU28" localSheetId="8">#REF!</definedName>
    <definedName name="_APU28" localSheetId="4">#REF!</definedName>
    <definedName name="_APU28">#REF!</definedName>
    <definedName name="_APU3" localSheetId="13">#REF!</definedName>
    <definedName name="_APU3" localSheetId="8">#REF!</definedName>
    <definedName name="_APU3" localSheetId="4">#REF!</definedName>
    <definedName name="_APU3">#REF!</definedName>
    <definedName name="_APU30" localSheetId="13">#REF!</definedName>
    <definedName name="_APU30" localSheetId="8">#REF!</definedName>
    <definedName name="_APU30" localSheetId="4">#REF!</definedName>
    <definedName name="_APU30">#REF!</definedName>
    <definedName name="_APU31" localSheetId="13">#REF!</definedName>
    <definedName name="_APU31" localSheetId="8">#REF!</definedName>
    <definedName name="_APU31" localSheetId="4">#REF!</definedName>
    <definedName name="_APU31">#REF!</definedName>
    <definedName name="_APU310" localSheetId="13">#REF!</definedName>
    <definedName name="_APU310" localSheetId="8">#REF!</definedName>
    <definedName name="_APU310" localSheetId="4">#REF!</definedName>
    <definedName name="_APU310">#REF!</definedName>
    <definedName name="_APU311" localSheetId="13">#REF!</definedName>
    <definedName name="_APU311" localSheetId="8">#REF!</definedName>
    <definedName name="_APU311" localSheetId="4">#REF!</definedName>
    <definedName name="_APU311">#REF!</definedName>
    <definedName name="_APU312" localSheetId="13">#REF!</definedName>
    <definedName name="_APU312" localSheetId="8">#REF!</definedName>
    <definedName name="_APU312" localSheetId="4">#REF!</definedName>
    <definedName name="_APU312">#REF!</definedName>
    <definedName name="_APU313" localSheetId="13">#REF!</definedName>
    <definedName name="_APU313" localSheetId="8">#REF!</definedName>
    <definedName name="_APU313" localSheetId="4">#REF!</definedName>
    <definedName name="_APU313">#REF!</definedName>
    <definedName name="_APU314" localSheetId="13">#REF!</definedName>
    <definedName name="_APU314" localSheetId="8">#REF!</definedName>
    <definedName name="_APU314" localSheetId="4">#REF!</definedName>
    <definedName name="_APU314">#REF!</definedName>
    <definedName name="_APU315" localSheetId="13">#REF!</definedName>
    <definedName name="_APU315" localSheetId="8">#REF!</definedName>
    <definedName name="_APU315" localSheetId="4">#REF!</definedName>
    <definedName name="_APU315">#REF!</definedName>
    <definedName name="_APU32" localSheetId="13">#REF!</definedName>
    <definedName name="_APU32" localSheetId="8">#REF!</definedName>
    <definedName name="_APU32" localSheetId="4">#REF!</definedName>
    <definedName name="_APU32">#REF!</definedName>
    <definedName name="_APU33" localSheetId="13">#REF!</definedName>
    <definedName name="_APU33" localSheetId="8">#REF!</definedName>
    <definedName name="_APU33" localSheetId="4">#REF!</definedName>
    <definedName name="_APU33">#REF!</definedName>
    <definedName name="_APU34" localSheetId="13">#REF!</definedName>
    <definedName name="_APU34" localSheetId="8">#REF!</definedName>
    <definedName name="_APU34" localSheetId="4">#REF!</definedName>
    <definedName name="_APU34">#REF!</definedName>
    <definedName name="_APU35" localSheetId="13">#REF!</definedName>
    <definedName name="_APU35" localSheetId="8">#REF!</definedName>
    <definedName name="_APU35" localSheetId="4">#REF!</definedName>
    <definedName name="_APU35">#REF!</definedName>
    <definedName name="_APU36" localSheetId="13">#REF!</definedName>
    <definedName name="_APU36" localSheetId="8">#REF!</definedName>
    <definedName name="_APU36" localSheetId="4">#REF!</definedName>
    <definedName name="_APU36">#REF!</definedName>
    <definedName name="_APU37" localSheetId="13">#REF!</definedName>
    <definedName name="_APU37" localSheetId="8">#REF!</definedName>
    <definedName name="_APU37" localSheetId="4">#REF!</definedName>
    <definedName name="_APU37">#REF!</definedName>
    <definedName name="_APU38" localSheetId="13">#REF!</definedName>
    <definedName name="_APU38" localSheetId="8">#REF!</definedName>
    <definedName name="_APU38" localSheetId="4">#REF!</definedName>
    <definedName name="_APU38">#REF!</definedName>
    <definedName name="_APU39" localSheetId="13">#REF!</definedName>
    <definedName name="_APU39" localSheetId="8">#REF!</definedName>
    <definedName name="_APU39" localSheetId="4">#REF!</definedName>
    <definedName name="_APU39">#REF!</definedName>
    <definedName name="_APU4" localSheetId="13">#REF!</definedName>
    <definedName name="_APU4" localSheetId="8">#REF!</definedName>
    <definedName name="_APU4" localSheetId="4">#REF!</definedName>
    <definedName name="_APU4">#REF!</definedName>
    <definedName name="_APU41" localSheetId="13">#REF!</definedName>
    <definedName name="_APU41" localSheetId="8">#REF!</definedName>
    <definedName name="_APU41" localSheetId="4">#REF!</definedName>
    <definedName name="_APU41">#REF!</definedName>
    <definedName name="_APU410" localSheetId="13">#REF!</definedName>
    <definedName name="_APU410" localSheetId="8">#REF!</definedName>
    <definedName name="_APU410" localSheetId="4">#REF!</definedName>
    <definedName name="_APU410">#REF!</definedName>
    <definedName name="_APU411" localSheetId="13">#REF!</definedName>
    <definedName name="_APU411" localSheetId="8">#REF!</definedName>
    <definedName name="_APU411" localSheetId="4">#REF!</definedName>
    <definedName name="_APU411">#REF!</definedName>
    <definedName name="_APU412" localSheetId="13">#REF!</definedName>
    <definedName name="_APU412" localSheetId="8">#REF!</definedName>
    <definedName name="_APU412" localSheetId="4">#REF!</definedName>
    <definedName name="_APU412">#REF!</definedName>
    <definedName name="_APU413" localSheetId="13">#REF!</definedName>
    <definedName name="_APU413" localSheetId="8">#REF!</definedName>
    <definedName name="_APU413" localSheetId="4">#REF!</definedName>
    <definedName name="_APU413">#REF!</definedName>
    <definedName name="_APU414" localSheetId="13">#REF!</definedName>
    <definedName name="_APU414" localSheetId="8">#REF!</definedName>
    <definedName name="_APU414" localSheetId="4">#REF!</definedName>
    <definedName name="_APU414">#REF!</definedName>
    <definedName name="_APU415" localSheetId="13">#REF!</definedName>
    <definedName name="_APU415" localSheetId="8">#REF!</definedName>
    <definedName name="_APU415" localSheetId="4">#REF!</definedName>
    <definedName name="_APU415">#REF!</definedName>
    <definedName name="_APU416" localSheetId="13">#REF!</definedName>
    <definedName name="_APU416" localSheetId="8">#REF!</definedName>
    <definedName name="_APU416" localSheetId="4">#REF!</definedName>
    <definedName name="_APU416">#REF!</definedName>
    <definedName name="_APU417" localSheetId="13">#REF!</definedName>
    <definedName name="_APU417" localSheetId="8">#REF!</definedName>
    <definedName name="_APU417" localSheetId="4">#REF!</definedName>
    <definedName name="_APU417">#REF!</definedName>
    <definedName name="_APU42" localSheetId="13">#REF!</definedName>
    <definedName name="_APU42" localSheetId="8">#REF!</definedName>
    <definedName name="_APU42" localSheetId="4">#REF!</definedName>
    <definedName name="_APU42">#REF!</definedName>
    <definedName name="_APU43" localSheetId="13">#REF!</definedName>
    <definedName name="_APU43" localSheetId="8">#REF!</definedName>
    <definedName name="_APU43" localSheetId="4">#REF!</definedName>
    <definedName name="_APU43">#REF!</definedName>
    <definedName name="_APU44" localSheetId="13">#REF!</definedName>
    <definedName name="_APU44" localSheetId="8">#REF!</definedName>
    <definedName name="_APU44" localSheetId="4">#REF!</definedName>
    <definedName name="_APU44">#REF!</definedName>
    <definedName name="_APU45" localSheetId="13">#REF!</definedName>
    <definedName name="_APU45" localSheetId="8">#REF!</definedName>
    <definedName name="_APU45" localSheetId="4">#REF!</definedName>
    <definedName name="_APU45">#REF!</definedName>
    <definedName name="_APU46" localSheetId="13">#REF!</definedName>
    <definedName name="_APU46" localSheetId="8">#REF!</definedName>
    <definedName name="_APU46" localSheetId="4">#REF!</definedName>
    <definedName name="_APU46">#REF!</definedName>
    <definedName name="_APU465" localSheetId="13">#REF!</definedName>
    <definedName name="_APU465" localSheetId="8">#REF!</definedName>
    <definedName name="_APU465" localSheetId="4">#REF!</definedName>
    <definedName name="_APU465">#REF!</definedName>
    <definedName name="_APU47" localSheetId="13">#REF!</definedName>
    <definedName name="_APU47" localSheetId="8">#REF!</definedName>
    <definedName name="_APU47" localSheetId="4">#REF!</definedName>
    <definedName name="_APU47">#REF!</definedName>
    <definedName name="_APU48" localSheetId="13">#REF!</definedName>
    <definedName name="_APU48" localSheetId="8">#REF!</definedName>
    <definedName name="_APU48" localSheetId="4">#REF!</definedName>
    <definedName name="_APU48">#REF!</definedName>
    <definedName name="_APU49" localSheetId="13">#REF!</definedName>
    <definedName name="_APU49" localSheetId="8">#REF!</definedName>
    <definedName name="_APU49" localSheetId="4">#REF!</definedName>
    <definedName name="_APU49">#REF!</definedName>
    <definedName name="_APU5" localSheetId="13">#REF!</definedName>
    <definedName name="_APU5" localSheetId="8">#REF!</definedName>
    <definedName name="_APU5" localSheetId="4">#REF!</definedName>
    <definedName name="_APU5">#REF!</definedName>
    <definedName name="_APU51" localSheetId="13">#REF!</definedName>
    <definedName name="_APU51" localSheetId="8">#REF!</definedName>
    <definedName name="_APU51" localSheetId="4">#REF!</definedName>
    <definedName name="_APU51">#REF!</definedName>
    <definedName name="_APU510" localSheetId="13">#REF!</definedName>
    <definedName name="_APU510" localSheetId="8">#REF!</definedName>
    <definedName name="_APU510" localSheetId="4">#REF!</definedName>
    <definedName name="_APU510">#REF!</definedName>
    <definedName name="_APU511" localSheetId="13">#REF!</definedName>
    <definedName name="_APU511" localSheetId="8">#REF!</definedName>
    <definedName name="_APU511" localSheetId="4">#REF!</definedName>
    <definedName name="_APU511">#REF!</definedName>
    <definedName name="_APU512" localSheetId="13">#REF!</definedName>
    <definedName name="_APU512" localSheetId="8">#REF!</definedName>
    <definedName name="_APU512" localSheetId="4">#REF!</definedName>
    <definedName name="_APU512">#REF!</definedName>
    <definedName name="_APU513" localSheetId="13">#REF!</definedName>
    <definedName name="_APU513" localSheetId="8">#REF!</definedName>
    <definedName name="_APU513" localSheetId="4">#REF!</definedName>
    <definedName name="_APU513">#REF!</definedName>
    <definedName name="_APU514" localSheetId="13">#REF!</definedName>
    <definedName name="_APU514" localSheetId="8">#REF!</definedName>
    <definedName name="_APU514" localSheetId="4">#REF!</definedName>
    <definedName name="_APU514">#REF!</definedName>
    <definedName name="_APU515" localSheetId="13">#REF!</definedName>
    <definedName name="_APU515" localSheetId="8">#REF!</definedName>
    <definedName name="_APU515" localSheetId="4">#REF!</definedName>
    <definedName name="_APU515">#REF!</definedName>
    <definedName name="_APU516" localSheetId="13">#REF!</definedName>
    <definedName name="_APU516" localSheetId="8">#REF!</definedName>
    <definedName name="_APU516" localSheetId="4">#REF!</definedName>
    <definedName name="_APU516">#REF!</definedName>
    <definedName name="_APU517" localSheetId="13">#REF!</definedName>
    <definedName name="_APU517" localSheetId="8">#REF!</definedName>
    <definedName name="_APU517" localSheetId="4">#REF!</definedName>
    <definedName name="_APU517">#REF!</definedName>
    <definedName name="_APU518" localSheetId="13">#REF!</definedName>
    <definedName name="_APU518" localSheetId="8">#REF!</definedName>
    <definedName name="_APU518" localSheetId="4">#REF!</definedName>
    <definedName name="_APU518">#REF!</definedName>
    <definedName name="_APU519" localSheetId="13">#REF!</definedName>
    <definedName name="_APU519" localSheetId="8">#REF!</definedName>
    <definedName name="_APU519" localSheetId="4">#REF!</definedName>
    <definedName name="_APU519">#REF!</definedName>
    <definedName name="_APU52" localSheetId="13">#REF!</definedName>
    <definedName name="_APU52" localSheetId="8">#REF!</definedName>
    <definedName name="_APU52" localSheetId="4">#REF!</definedName>
    <definedName name="_APU52">#REF!</definedName>
    <definedName name="_APU520" localSheetId="13">#REF!</definedName>
    <definedName name="_APU520" localSheetId="8">#REF!</definedName>
    <definedName name="_APU520" localSheetId="4">#REF!</definedName>
    <definedName name="_APU520">#REF!</definedName>
    <definedName name="_APU521" localSheetId="13">#REF!</definedName>
    <definedName name="_APU521" localSheetId="8">#REF!</definedName>
    <definedName name="_APU521" localSheetId="4">#REF!</definedName>
    <definedName name="_APU521">#REF!</definedName>
    <definedName name="_APU522" localSheetId="13">#REF!</definedName>
    <definedName name="_APU522" localSheetId="8">#REF!</definedName>
    <definedName name="_APU522" localSheetId="4">#REF!</definedName>
    <definedName name="_APU522">#REF!</definedName>
    <definedName name="_APU523" localSheetId="13">#REF!</definedName>
    <definedName name="_APU523" localSheetId="8">#REF!</definedName>
    <definedName name="_APU523" localSheetId="4">#REF!</definedName>
    <definedName name="_APU523">#REF!</definedName>
    <definedName name="_APU524" localSheetId="13">#REF!</definedName>
    <definedName name="_APU524" localSheetId="8">#REF!</definedName>
    <definedName name="_APU524" localSheetId="4">#REF!</definedName>
    <definedName name="_APU524">#REF!</definedName>
    <definedName name="_APU525" localSheetId="13">#REF!</definedName>
    <definedName name="_APU525" localSheetId="8">#REF!</definedName>
    <definedName name="_APU525" localSheetId="4">#REF!</definedName>
    <definedName name="_APU525">#REF!</definedName>
    <definedName name="_APU526" localSheetId="13">#REF!</definedName>
    <definedName name="_APU526" localSheetId="8">#REF!</definedName>
    <definedName name="_APU526" localSheetId="4">#REF!</definedName>
    <definedName name="_APU526">#REF!</definedName>
    <definedName name="_APU527" localSheetId="13">#REF!</definedName>
    <definedName name="_APU527" localSheetId="8">#REF!</definedName>
    <definedName name="_APU527" localSheetId="4">#REF!</definedName>
    <definedName name="_APU527">#REF!</definedName>
    <definedName name="_APU528" localSheetId="13">#REF!</definedName>
    <definedName name="_APU528" localSheetId="8">#REF!</definedName>
    <definedName name="_APU528" localSheetId="4">#REF!</definedName>
    <definedName name="_APU528">#REF!</definedName>
    <definedName name="_APU529" localSheetId="13">#REF!</definedName>
    <definedName name="_APU529" localSheetId="8">#REF!</definedName>
    <definedName name="_APU529" localSheetId="4">#REF!</definedName>
    <definedName name="_APU529">#REF!</definedName>
    <definedName name="_APU53" localSheetId="13">#REF!</definedName>
    <definedName name="_APU53" localSheetId="8">#REF!</definedName>
    <definedName name="_APU53" localSheetId="4">#REF!</definedName>
    <definedName name="_APU53">#REF!</definedName>
    <definedName name="_APU530" localSheetId="13">#REF!</definedName>
    <definedName name="_APU530" localSheetId="8">#REF!</definedName>
    <definedName name="_APU530" localSheetId="4">#REF!</definedName>
    <definedName name="_APU530">#REF!</definedName>
    <definedName name="_APU531" localSheetId="13">#REF!</definedName>
    <definedName name="_APU531" localSheetId="8">#REF!</definedName>
    <definedName name="_APU531" localSheetId="4">#REF!</definedName>
    <definedName name="_APU531">#REF!</definedName>
    <definedName name="_APU532" localSheetId="13">#REF!</definedName>
    <definedName name="_APU532" localSheetId="8">#REF!</definedName>
    <definedName name="_APU532" localSheetId="4">#REF!</definedName>
    <definedName name="_APU532">#REF!</definedName>
    <definedName name="_APU533" localSheetId="13">#REF!</definedName>
    <definedName name="_APU533" localSheetId="8">#REF!</definedName>
    <definedName name="_APU533" localSheetId="4">#REF!</definedName>
    <definedName name="_APU533">#REF!</definedName>
    <definedName name="_APU54" localSheetId="13">#REF!</definedName>
    <definedName name="_APU54" localSheetId="8">#REF!</definedName>
    <definedName name="_APU54" localSheetId="4">#REF!</definedName>
    <definedName name="_APU54">#REF!</definedName>
    <definedName name="_APU55" localSheetId="13">#REF!</definedName>
    <definedName name="_APU55" localSheetId="8">#REF!</definedName>
    <definedName name="_APU55" localSheetId="4">#REF!</definedName>
    <definedName name="_APU55">#REF!</definedName>
    <definedName name="_APU56" localSheetId="13">#REF!</definedName>
    <definedName name="_APU56" localSheetId="8">#REF!</definedName>
    <definedName name="_APU56" localSheetId="4">#REF!</definedName>
    <definedName name="_APU56">#REF!</definedName>
    <definedName name="_APU57" localSheetId="13">#REF!</definedName>
    <definedName name="_APU57" localSheetId="8">#REF!</definedName>
    <definedName name="_APU57" localSheetId="4">#REF!</definedName>
    <definedName name="_APU57">#REF!</definedName>
    <definedName name="_APU58" localSheetId="13">#REF!</definedName>
    <definedName name="_APU58" localSheetId="8">#REF!</definedName>
    <definedName name="_APU58" localSheetId="4">#REF!</definedName>
    <definedName name="_APU58">#REF!</definedName>
    <definedName name="_APU59" localSheetId="13">#REF!</definedName>
    <definedName name="_APU59" localSheetId="8">#REF!</definedName>
    <definedName name="_APU59" localSheetId="4">#REF!</definedName>
    <definedName name="_APU59">#REF!</definedName>
    <definedName name="_APU6" localSheetId="13">#REF!</definedName>
    <definedName name="_APU6" localSheetId="8">#REF!</definedName>
    <definedName name="_APU6" localSheetId="4">#REF!</definedName>
    <definedName name="_APU6">#REF!</definedName>
    <definedName name="_APU60" localSheetId="13">#REF!</definedName>
    <definedName name="_APU60" localSheetId="8">#REF!</definedName>
    <definedName name="_APU60" localSheetId="4">#REF!</definedName>
    <definedName name="_APU60">#REF!</definedName>
    <definedName name="_APU61" localSheetId="13">#REF!</definedName>
    <definedName name="_APU61" localSheetId="8">#REF!</definedName>
    <definedName name="_APU61" localSheetId="4">#REF!</definedName>
    <definedName name="_APU61">#REF!</definedName>
    <definedName name="_APU610" localSheetId="13">#REF!</definedName>
    <definedName name="_APU610" localSheetId="8">#REF!</definedName>
    <definedName name="_APU610" localSheetId="4">#REF!</definedName>
    <definedName name="_APU610">#REF!</definedName>
    <definedName name="_APU611" localSheetId="13">#REF!</definedName>
    <definedName name="_APU611" localSheetId="8">#REF!</definedName>
    <definedName name="_APU611" localSheetId="4">#REF!</definedName>
    <definedName name="_APU611">#REF!</definedName>
    <definedName name="_APU612" localSheetId="13">#REF!</definedName>
    <definedName name="_APU612" localSheetId="8">#REF!</definedName>
    <definedName name="_APU612" localSheetId="4">#REF!</definedName>
    <definedName name="_APU612">#REF!</definedName>
    <definedName name="_APU613" localSheetId="13">#REF!</definedName>
    <definedName name="_APU613" localSheetId="8">#REF!</definedName>
    <definedName name="_APU613" localSheetId="4">#REF!</definedName>
    <definedName name="_APU613">#REF!</definedName>
    <definedName name="_APU614" localSheetId="13">#REF!</definedName>
    <definedName name="_APU614" localSheetId="8">#REF!</definedName>
    <definedName name="_APU614" localSheetId="4">#REF!</definedName>
    <definedName name="_APU614">#REF!</definedName>
    <definedName name="_APU62" localSheetId="13">#REF!</definedName>
    <definedName name="_APU62" localSheetId="8">#REF!</definedName>
    <definedName name="_APU62" localSheetId="4">#REF!</definedName>
    <definedName name="_APU62">#REF!</definedName>
    <definedName name="_APU63" localSheetId="13">#REF!</definedName>
    <definedName name="_APU63" localSheetId="8">#REF!</definedName>
    <definedName name="_APU63" localSheetId="4">#REF!</definedName>
    <definedName name="_APU63">#REF!</definedName>
    <definedName name="_APU64" localSheetId="13">#REF!</definedName>
    <definedName name="_APU64" localSheetId="8">#REF!</definedName>
    <definedName name="_APU64" localSheetId="4">#REF!</definedName>
    <definedName name="_APU64">#REF!</definedName>
    <definedName name="_APU65" localSheetId="13">#REF!</definedName>
    <definedName name="_APU65" localSheetId="8">#REF!</definedName>
    <definedName name="_APU65" localSheetId="4">#REF!</definedName>
    <definedName name="_APU65">#REF!</definedName>
    <definedName name="_APU66" localSheetId="13">#REF!</definedName>
    <definedName name="_APU66" localSheetId="8">#REF!</definedName>
    <definedName name="_APU66" localSheetId="4">#REF!</definedName>
    <definedName name="_APU66">#REF!</definedName>
    <definedName name="_APU67" localSheetId="13">#REF!</definedName>
    <definedName name="_APU67" localSheetId="8">#REF!</definedName>
    <definedName name="_APU67" localSheetId="4">#REF!</definedName>
    <definedName name="_APU67">#REF!</definedName>
    <definedName name="_APU68" localSheetId="13">#REF!</definedName>
    <definedName name="_APU68" localSheetId="8">#REF!</definedName>
    <definedName name="_APU68" localSheetId="4">#REF!</definedName>
    <definedName name="_APU68">#REF!</definedName>
    <definedName name="_APU69" localSheetId="13">#REF!</definedName>
    <definedName name="_APU69" localSheetId="8">#REF!</definedName>
    <definedName name="_APU69" localSheetId="4">#REF!</definedName>
    <definedName name="_APU69">#REF!</definedName>
    <definedName name="_APU7" localSheetId="13">#REF!</definedName>
    <definedName name="_APU7" localSheetId="8">#REF!</definedName>
    <definedName name="_APU7" localSheetId="4">#REF!</definedName>
    <definedName name="_APU7">#REF!</definedName>
    <definedName name="_APU71" localSheetId="13">#REF!</definedName>
    <definedName name="_APU71" localSheetId="8">#REF!</definedName>
    <definedName name="_APU71" localSheetId="4">#REF!</definedName>
    <definedName name="_APU71">#REF!</definedName>
    <definedName name="_APU72" localSheetId="13">#REF!</definedName>
    <definedName name="_APU72" localSheetId="8">#REF!</definedName>
    <definedName name="_APU72" localSheetId="4">#REF!</definedName>
    <definedName name="_APU72">#REF!</definedName>
    <definedName name="_APU73" localSheetId="13">#REF!</definedName>
    <definedName name="_APU73" localSheetId="8">#REF!</definedName>
    <definedName name="_APU73" localSheetId="4">#REF!</definedName>
    <definedName name="_APU73">#REF!</definedName>
    <definedName name="_APU74" localSheetId="13">#REF!</definedName>
    <definedName name="_APU74" localSheetId="8">#REF!</definedName>
    <definedName name="_APU74" localSheetId="4">#REF!</definedName>
    <definedName name="_APU74">#REF!</definedName>
    <definedName name="_APU75" localSheetId="13">#REF!</definedName>
    <definedName name="_APU75" localSheetId="8">#REF!</definedName>
    <definedName name="_APU75" localSheetId="4">#REF!</definedName>
    <definedName name="_APU75">#REF!</definedName>
    <definedName name="_APU76" localSheetId="13">#REF!</definedName>
    <definedName name="_APU76" localSheetId="8">#REF!</definedName>
    <definedName name="_APU76" localSheetId="4">#REF!</definedName>
    <definedName name="_APU76">#REF!</definedName>
    <definedName name="_APU77" localSheetId="13">#REF!</definedName>
    <definedName name="_APU77" localSheetId="8">#REF!</definedName>
    <definedName name="_APU77" localSheetId="4">#REF!</definedName>
    <definedName name="_APU77">#REF!</definedName>
    <definedName name="_APU78" localSheetId="13">#REF!</definedName>
    <definedName name="_APU78" localSheetId="8">#REF!</definedName>
    <definedName name="_APU78" localSheetId="4">#REF!</definedName>
    <definedName name="_APU78">#REF!</definedName>
    <definedName name="_apu79" localSheetId="13">#REF!</definedName>
    <definedName name="_apu79" localSheetId="8">#REF!</definedName>
    <definedName name="_apu79" localSheetId="4">#REF!</definedName>
    <definedName name="_apu79">#REF!</definedName>
    <definedName name="_APU8" localSheetId="13">#REF!</definedName>
    <definedName name="_APU8" localSheetId="8">#REF!</definedName>
    <definedName name="_APU8" localSheetId="4">#REF!</definedName>
    <definedName name="_APU8">#REF!</definedName>
    <definedName name="_APU80" localSheetId="13">#REF!</definedName>
    <definedName name="_APU80" localSheetId="8">#REF!</definedName>
    <definedName name="_APU80" localSheetId="4">#REF!</definedName>
    <definedName name="_APU80">#REF!</definedName>
    <definedName name="_APU81" localSheetId="13">#REF!</definedName>
    <definedName name="_APU81" localSheetId="8">#REF!</definedName>
    <definedName name="_APU81" localSheetId="4">#REF!</definedName>
    <definedName name="_APU81">#REF!</definedName>
    <definedName name="_APU810" localSheetId="13">#REF!</definedName>
    <definedName name="_APU810" localSheetId="8">#REF!</definedName>
    <definedName name="_APU810" localSheetId="4">#REF!</definedName>
    <definedName name="_APU810">#REF!</definedName>
    <definedName name="_APU811" localSheetId="13">#REF!</definedName>
    <definedName name="_APU811" localSheetId="8">#REF!</definedName>
    <definedName name="_APU811" localSheetId="4">#REF!</definedName>
    <definedName name="_APU811">#REF!</definedName>
    <definedName name="_APU812" localSheetId="13">#REF!</definedName>
    <definedName name="_APU812" localSheetId="8">#REF!</definedName>
    <definedName name="_APU812" localSheetId="4">#REF!</definedName>
    <definedName name="_APU812">#REF!</definedName>
    <definedName name="_APU813" localSheetId="13">#REF!</definedName>
    <definedName name="_APU813" localSheetId="8">#REF!</definedName>
    <definedName name="_APU813" localSheetId="4">#REF!</definedName>
    <definedName name="_APU813">#REF!</definedName>
    <definedName name="_APU814" localSheetId="13">#REF!</definedName>
    <definedName name="_APU814" localSheetId="8">#REF!</definedName>
    <definedName name="_APU814" localSheetId="4">#REF!</definedName>
    <definedName name="_APU814">#REF!</definedName>
    <definedName name="_APU82" localSheetId="13">#REF!</definedName>
    <definedName name="_APU82" localSheetId="8">#REF!</definedName>
    <definedName name="_APU82" localSheetId="4">#REF!</definedName>
    <definedName name="_APU82">#REF!</definedName>
    <definedName name="_APU83" localSheetId="13">#REF!</definedName>
    <definedName name="_APU83" localSheetId="8">#REF!</definedName>
    <definedName name="_APU83" localSheetId="4">#REF!</definedName>
    <definedName name="_APU83">#REF!</definedName>
    <definedName name="_APU84" localSheetId="13">#REF!</definedName>
    <definedName name="_APU84" localSheetId="8">#REF!</definedName>
    <definedName name="_APU84" localSheetId="4">#REF!</definedName>
    <definedName name="_APU84">#REF!</definedName>
    <definedName name="_APU85" localSheetId="13">#REF!</definedName>
    <definedName name="_APU85" localSheetId="8">#REF!</definedName>
    <definedName name="_APU85" localSheetId="4">#REF!</definedName>
    <definedName name="_APU85">#REF!</definedName>
    <definedName name="_APU86" localSheetId="13">#REF!</definedName>
    <definedName name="_APU86" localSheetId="8">#REF!</definedName>
    <definedName name="_APU86" localSheetId="4">#REF!</definedName>
    <definedName name="_APU86">#REF!</definedName>
    <definedName name="_APU87" localSheetId="13">#REF!</definedName>
    <definedName name="_APU87" localSheetId="8">#REF!</definedName>
    <definedName name="_APU87" localSheetId="4">#REF!</definedName>
    <definedName name="_APU87">#REF!</definedName>
    <definedName name="_APU88" localSheetId="13">#REF!</definedName>
    <definedName name="_APU88" localSheetId="8">#REF!</definedName>
    <definedName name="_APU88" localSheetId="4">#REF!</definedName>
    <definedName name="_APU88">#REF!</definedName>
    <definedName name="_APU89" localSheetId="13">#REF!</definedName>
    <definedName name="_APU89" localSheetId="8">#REF!</definedName>
    <definedName name="_APU89" localSheetId="4">#REF!</definedName>
    <definedName name="_APU89">#REF!</definedName>
    <definedName name="_APU9" localSheetId="13">#REF!</definedName>
    <definedName name="_APU9" localSheetId="8">#REF!</definedName>
    <definedName name="_APU9" localSheetId="4">#REF!</definedName>
    <definedName name="_APU9">#REF!</definedName>
    <definedName name="_APU91" localSheetId="13">#REF!</definedName>
    <definedName name="_APU91" localSheetId="8">#REF!</definedName>
    <definedName name="_APU91" localSheetId="4">#REF!</definedName>
    <definedName name="_APU91">#REF!</definedName>
    <definedName name="_APU910" localSheetId="13">#REF!</definedName>
    <definedName name="_APU910" localSheetId="8">#REF!</definedName>
    <definedName name="_APU910" localSheetId="4">#REF!</definedName>
    <definedName name="_APU910">#REF!</definedName>
    <definedName name="_APU911" localSheetId="13">#REF!</definedName>
    <definedName name="_APU911" localSheetId="8">#REF!</definedName>
    <definedName name="_APU911" localSheetId="4">#REF!</definedName>
    <definedName name="_APU911">#REF!</definedName>
    <definedName name="_APU912" localSheetId="13">#REF!</definedName>
    <definedName name="_APU912" localSheetId="8">#REF!</definedName>
    <definedName name="_APU912" localSheetId="4">#REF!</definedName>
    <definedName name="_APU912">#REF!</definedName>
    <definedName name="_APU913" localSheetId="13">#REF!</definedName>
    <definedName name="_APU913" localSheetId="8">#REF!</definedName>
    <definedName name="_APU913" localSheetId="4">#REF!</definedName>
    <definedName name="_APU913">#REF!</definedName>
    <definedName name="_APU914" localSheetId="13">#REF!</definedName>
    <definedName name="_APU914" localSheetId="8">#REF!</definedName>
    <definedName name="_APU914" localSheetId="4">#REF!</definedName>
    <definedName name="_APU914">#REF!</definedName>
    <definedName name="_APU915" localSheetId="13">#REF!</definedName>
    <definedName name="_APU915" localSheetId="8">#REF!</definedName>
    <definedName name="_APU915" localSheetId="4">#REF!</definedName>
    <definedName name="_APU915">#REF!</definedName>
    <definedName name="_APU92" localSheetId="13">#REF!</definedName>
    <definedName name="_APU92" localSheetId="8">#REF!</definedName>
    <definedName name="_APU92" localSheetId="4">#REF!</definedName>
    <definedName name="_APU92">#REF!</definedName>
    <definedName name="_APU93" localSheetId="13">#REF!</definedName>
    <definedName name="_APU93" localSheetId="8">#REF!</definedName>
    <definedName name="_APU93" localSheetId="4">#REF!</definedName>
    <definedName name="_APU93">#REF!</definedName>
    <definedName name="_APU94" localSheetId="13">#REF!</definedName>
    <definedName name="_APU94" localSheetId="8">#REF!</definedName>
    <definedName name="_APU94" localSheetId="4">#REF!</definedName>
    <definedName name="_APU94">#REF!</definedName>
    <definedName name="_APU95" localSheetId="13">#REF!</definedName>
    <definedName name="_APU95" localSheetId="8">#REF!</definedName>
    <definedName name="_APU95" localSheetId="4">#REF!</definedName>
    <definedName name="_APU95">#REF!</definedName>
    <definedName name="_APU96" localSheetId="13">#REF!</definedName>
    <definedName name="_APU96" localSheetId="8">#REF!</definedName>
    <definedName name="_APU96" localSheetId="4">#REF!</definedName>
    <definedName name="_APU96">#REF!</definedName>
    <definedName name="_APU97" localSheetId="13">#REF!</definedName>
    <definedName name="_APU97" localSheetId="8">#REF!</definedName>
    <definedName name="_APU97" localSheetId="4">#REF!</definedName>
    <definedName name="_APU97">#REF!</definedName>
    <definedName name="_APU98" localSheetId="13">#REF!</definedName>
    <definedName name="_APU98" localSheetId="8">#REF!</definedName>
    <definedName name="_APU98" localSheetId="4">#REF!</definedName>
    <definedName name="_APU98">#REF!</definedName>
    <definedName name="_APU99" localSheetId="13">#REF!</definedName>
    <definedName name="_APU99" localSheetId="8">#REF!</definedName>
    <definedName name="_APU99" localSheetId="4">#REF!</definedName>
    <definedName name="_APU99">#REF!</definedName>
    <definedName name="_areadeimpresion" localSheetId="13">#REF!</definedName>
    <definedName name="_areadeimpresion" localSheetId="8">#REF!</definedName>
    <definedName name="_areadeimpresion" localSheetId="4">#REF!</definedName>
    <definedName name="_areadeimpresion">#REF!</definedName>
    <definedName name="_ASC3" localSheetId="13">#REF!</definedName>
    <definedName name="_ASC3" localSheetId="8">#REF!</definedName>
    <definedName name="_ASC3" localSheetId="4">#REF!</definedName>
    <definedName name="_ASC3">#REF!</definedName>
    <definedName name="_ASC7" localSheetId="13">#REF!</definedName>
    <definedName name="_ASC7" localSheetId="8">#REF!</definedName>
    <definedName name="_ASC7" localSheetId="4">#REF!</definedName>
    <definedName name="_ASC7">#REF!</definedName>
    <definedName name="_AtRisk_SimSetting_AutomaticResultsDisplayMode" hidden="1">0</definedName>
    <definedName name="_AtRisk_SimSetting_ConvergenceConfidenceLevel" hidden="1">0.95</definedName>
    <definedName name="_AtRisk_SimSetting_ConvergencePercentileToTest" hidden="1">0.9</definedName>
    <definedName name="_AtRisk_SimSetting_ConvergencePerformMeanTest" hidden="1">TRUE</definedName>
    <definedName name="_AtRisk_SimSetting_ConvergencePerformPercentileTest" hidden="1">FALSE</definedName>
    <definedName name="_AtRisk_SimSetting_ConvergencePerformStdDeviationTest" hidden="1">FALSE</definedName>
    <definedName name="_AtRisk_SimSetting_ConvergenceTestAllOutputs" hidden="1">TRUE</definedName>
    <definedName name="_AtRisk_SimSetting_ConvergenceTestingPeriod" hidden="1">100</definedName>
    <definedName name="_AtRisk_SimSetting_ConvergenceTolerance" hidden="1">0.03</definedName>
    <definedName name="_AtRisk_SimSetting_CorrelationEnabledState" hidden="1">1</definedName>
    <definedName name="_AtRisk_SimSetting_GoalSeekTargetValue" hidden="1">0</definedName>
    <definedName name="_AtRisk_SimSetting_LiveUpdate" hidden="1">TRUE</definedName>
    <definedName name="_AtRisk_SimSetting_MacroMode" hidden="1">0</definedName>
    <definedName name="_AtRisk_SimSetting_MacroRecalculationBehavior" hidden="1">0</definedName>
    <definedName name="_AtRisk_SimSetting_MaxAutoIterations" hidden="1">50000</definedName>
    <definedName name="_AtRisk_SimSetting_MultipleCPUCount" hidden="1">-1</definedName>
    <definedName name="_AtRisk_SimSetting_MultipleCPUMode" hidden="1">2</definedName>
    <definedName name="_AtRisk_SimSetting_MultipleCPUModeV8" hidden="1">2</definedName>
    <definedName name="_AtRisk_SimSetting_RandomNumberGenerator" hidden="1">0</definedName>
    <definedName name="_AtRisk_SimSetting_ShowSimulationProgressWindow" hidden="1">TRUE</definedName>
    <definedName name="_AtRisk_SimSetting_SimNameCount" hidden="1">0</definedName>
    <definedName name="_AtRisk_SimSetting_SmartSensitivityAnalysisEnabled" hidden="1">TRUE</definedName>
    <definedName name="_AtRisk_SimSetting_StatisticFunctionUpdating" hidden="1">1</definedName>
    <definedName name="_AtRisk_SimSetting_StdRecalcActiveSimulationNumber" hidden="1">1</definedName>
    <definedName name="_AtRisk_SimSetting_StdRecalcBehavior" hidden="1">0</definedName>
    <definedName name="_AtRisk_SimSetting_StdRecalcWithoutRiskStatic" hidden="1">1</definedName>
    <definedName name="_AtRisk_SimSetting_StdRecalcWithoutRiskStaticPercentile" hidden="1">0.5</definedName>
    <definedName name="_B" localSheetId="13">#REF!</definedName>
    <definedName name="_B" localSheetId="8">#REF!</definedName>
    <definedName name="_B" localSheetId="4">#REF!</definedName>
    <definedName name="_B">#REF!</definedName>
    <definedName name="_B104067" localSheetId="13">#REF!</definedName>
    <definedName name="_B104067" localSheetId="8">#REF!</definedName>
    <definedName name="_B104067" localSheetId="4">#REF!</definedName>
    <definedName name="_B104067">#REF!</definedName>
    <definedName name="_B104068" localSheetId="13">#REF!</definedName>
    <definedName name="_B104068" localSheetId="8">#REF!</definedName>
    <definedName name="_B104068" localSheetId="4">#REF!</definedName>
    <definedName name="_B104068">#REF!</definedName>
    <definedName name="_B1040681" localSheetId="13">#REF!</definedName>
    <definedName name="_B1040681" localSheetId="8">#REF!</definedName>
    <definedName name="_B1040681" localSheetId="4">#REF!</definedName>
    <definedName name="_B1040681">#REF!</definedName>
    <definedName name="_b2" localSheetId="8" hidden="1">{"TAB1",#N/A,TRUE,"GENERAL";"TAB2",#N/A,TRUE,"GENERAL";"TAB3",#N/A,TRUE,"GENERAL";"TAB4",#N/A,TRUE,"GENERAL";"TAB5",#N/A,TRUE,"GENERAL"}</definedName>
    <definedName name="_b2" localSheetId="4" hidden="1">{"TAB1",#N/A,TRUE,"GENERAL";"TAB2",#N/A,TRUE,"GENERAL";"TAB3",#N/A,TRUE,"GENERAL";"TAB4",#N/A,TRUE,"GENERAL";"TAB5",#N/A,TRUE,"GENERAL"}</definedName>
    <definedName name="_b2" hidden="1">{"TAB1",#N/A,TRUE,"GENERAL";"TAB2",#N/A,TRUE,"GENERAL";"TAB3",#N/A,TRUE,"GENERAL";"TAB4",#N/A,TRUE,"GENERAL";"TAB5",#N/A,TRUE,"GENERAL"}</definedName>
    <definedName name="_b3" localSheetId="8" hidden="1">{"TAB1",#N/A,TRUE,"GENERAL";"TAB2",#N/A,TRUE,"GENERAL";"TAB3",#N/A,TRUE,"GENERAL";"TAB4",#N/A,TRUE,"GENERAL";"TAB5",#N/A,TRUE,"GENERAL"}</definedName>
    <definedName name="_b3" localSheetId="4" hidden="1">{"TAB1",#N/A,TRUE,"GENERAL";"TAB2",#N/A,TRUE,"GENERAL";"TAB3",#N/A,TRUE,"GENERAL";"TAB4",#N/A,TRUE,"GENERAL";"TAB5",#N/A,TRUE,"GENERAL"}</definedName>
    <definedName name="_b3" hidden="1">{"TAB1",#N/A,TRUE,"GENERAL";"TAB2",#N/A,TRUE,"GENERAL";"TAB3",#N/A,TRUE,"GENERAL";"TAB4",#N/A,TRUE,"GENERAL";"TAB5",#N/A,TRUE,"GENERAL"}</definedName>
    <definedName name="_b4" localSheetId="8" hidden="1">{"TAB1",#N/A,TRUE,"GENERAL";"TAB2",#N/A,TRUE,"GENERAL";"TAB3",#N/A,TRUE,"GENERAL";"TAB4",#N/A,TRUE,"GENERAL";"TAB5",#N/A,TRUE,"GENERAL"}</definedName>
    <definedName name="_b4" localSheetId="4" hidden="1">{"TAB1",#N/A,TRUE,"GENERAL";"TAB2",#N/A,TRUE,"GENERAL";"TAB3",#N/A,TRUE,"GENERAL";"TAB4",#N/A,TRUE,"GENERAL";"TAB5",#N/A,TRUE,"GENERAL"}</definedName>
    <definedName name="_b4" hidden="1">{"TAB1",#N/A,TRUE,"GENERAL";"TAB2",#N/A,TRUE,"GENERAL";"TAB3",#N/A,TRUE,"GENERAL";"TAB4",#N/A,TRUE,"GENERAL";"TAB5",#N/A,TRUE,"GENERAL"}</definedName>
    <definedName name="_b5" localSheetId="8" hidden="1">{"TAB1",#N/A,TRUE,"GENERAL";"TAB2",#N/A,TRUE,"GENERAL";"TAB3",#N/A,TRUE,"GENERAL";"TAB4",#N/A,TRUE,"GENERAL";"TAB5",#N/A,TRUE,"GENERAL"}</definedName>
    <definedName name="_b5" localSheetId="4" hidden="1">{"TAB1",#N/A,TRUE,"GENERAL";"TAB2",#N/A,TRUE,"GENERAL";"TAB3",#N/A,TRUE,"GENERAL";"TAB4",#N/A,TRUE,"GENERAL";"TAB5",#N/A,TRUE,"GENERAL"}</definedName>
    <definedName name="_b5" hidden="1">{"TAB1",#N/A,TRUE,"GENERAL";"TAB2",#N/A,TRUE,"GENERAL";"TAB3",#N/A,TRUE,"GENERAL";"TAB4",#N/A,TRUE,"GENERAL";"TAB5",#N/A,TRUE,"GENERAL"}</definedName>
    <definedName name="_b6" localSheetId="8" hidden="1">{"TAB1",#N/A,TRUE,"GENERAL";"TAB2",#N/A,TRUE,"GENERAL";"TAB3",#N/A,TRUE,"GENERAL";"TAB4",#N/A,TRUE,"GENERAL";"TAB5",#N/A,TRUE,"GENERAL"}</definedName>
    <definedName name="_b6" localSheetId="4" hidden="1">{"TAB1",#N/A,TRUE,"GENERAL";"TAB2",#N/A,TRUE,"GENERAL";"TAB3",#N/A,TRUE,"GENERAL";"TAB4",#N/A,TRUE,"GENERAL";"TAB5",#N/A,TRUE,"GENERAL"}</definedName>
    <definedName name="_b6" hidden="1">{"TAB1",#N/A,TRUE,"GENERAL";"TAB2",#N/A,TRUE,"GENERAL";"TAB3",#N/A,TRUE,"GENERAL";"TAB4",#N/A,TRUE,"GENERAL";"TAB5",#N/A,TRUE,"GENERAL"}</definedName>
    <definedName name="_b7" localSheetId="8" hidden="1">{"via1",#N/A,TRUE,"general";"via2",#N/A,TRUE,"general";"via3",#N/A,TRUE,"general"}</definedName>
    <definedName name="_b7" localSheetId="4" hidden="1">{"via1",#N/A,TRUE,"general";"via2",#N/A,TRUE,"general";"via3",#N/A,TRUE,"general"}</definedName>
    <definedName name="_b7" hidden="1">{"via1",#N/A,TRUE,"general";"via2",#N/A,TRUE,"general";"via3",#N/A,TRUE,"general"}</definedName>
    <definedName name="_b8" localSheetId="8" hidden="1">{"via1",#N/A,TRUE,"general";"via2",#N/A,TRUE,"general";"via3",#N/A,TRUE,"general"}</definedName>
    <definedName name="_b8" localSheetId="4" hidden="1">{"via1",#N/A,TRUE,"general";"via2",#N/A,TRUE,"general";"via3",#N/A,TRUE,"general"}</definedName>
    <definedName name="_b8" hidden="1">{"via1",#N/A,TRUE,"general";"via2",#N/A,TRUE,"general";"via3",#N/A,TRUE,"general"}</definedName>
    <definedName name="_B93008" localSheetId="13">#REF!</definedName>
    <definedName name="_B93008" localSheetId="8">#REF!</definedName>
    <definedName name="_B93008" localSheetId="4">#REF!</definedName>
    <definedName name="_B93008">#REF!</definedName>
    <definedName name="_B93009" localSheetId="13">#REF!</definedName>
    <definedName name="_B93009" localSheetId="8">#REF!</definedName>
    <definedName name="_B93009" localSheetId="4">#REF!</definedName>
    <definedName name="_B93009">#REF!</definedName>
    <definedName name="_BAZ10" localSheetId="13">#REF!</definedName>
    <definedName name="_BAZ10" localSheetId="8">#REF!</definedName>
    <definedName name="_BAZ10" localSheetId="4">#REF!</definedName>
    <definedName name="_BAZ10">#REF!</definedName>
    <definedName name="_bb9" localSheetId="8" hidden="1">{"TAB1",#N/A,TRUE,"GENERAL";"TAB2",#N/A,TRUE,"GENERAL";"TAB3",#N/A,TRUE,"GENERAL";"TAB4",#N/A,TRUE,"GENERAL";"TAB5",#N/A,TRUE,"GENERAL"}</definedName>
    <definedName name="_bb9" localSheetId="4" hidden="1">{"TAB1",#N/A,TRUE,"GENERAL";"TAB2",#N/A,TRUE,"GENERAL";"TAB3",#N/A,TRUE,"GENERAL";"TAB4",#N/A,TRUE,"GENERAL";"TAB5",#N/A,TRUE,"GENERAL"}</definedName>
    <definedName name="_bb9" hidden="1">{"TAB1",#N/A,TRUE,"GENERAL";"TAB2",#N/A,TRUE,"GENERAL";"TAB3",#N/A,TRUE,"GENERAL";"TAB4",#N/A,TRUE,"GENERAL";"TAB5",#N/A,TRUE,"GENERAL"}</definedName>
    <definedName name="_bgb5" localSheetId="8" hidden="1">{"TAB1",#N/A,TRUE,"GENERAL";"TAB2",#N/A,TRUE,"GENERAL";"TAB3",#N/A,TRUE,"GENERAL";"TAB4",#N/A,TRUE,"GENERAL";"TAB5",#N/A,TRUE,"GENERAL"}</definedName>
    <definedName name="_bgb5" localSheetId="4" hidden="1">{"TAB1",#N/A,TRUE,"GENERAL";"TAB2",#N/A,TRUE,"GENERAL";"TAB3",#N/A,TRUE,"GENERAL";"TAB4",#N/A,TRUE,"GENERAL";"TAB5",#N/A,TRUE,"GENERAL"}</definedName>
    <definedName name="_bgb5" hidden="1">{"TAB1",#N/A,TRUE,"GENERAL";"TAB2",#N/A,TRUE,"GENERAL";"TAB3",#N/A,TRUE,"GENERAL";"TAB4",#N/A,TRUE,"GENERAL";"TAB5",#N/A,TRUE,"GENERAL"}</definedName>
    <definedName name="_BGC1" localSheetId="13">#REF!</definedName>
    <definedName name="_BGC1" localSheetId="8">#REF!</definedName>
    <definedName name="_BGC1" localSheetId="4">#REF!</definedName>
    <definedName name="_BGC1">#REF!</definedName>
    <definedName name="_BGC3" localSheetId="13">#REF!</definedName>
    <definedName name="_BGC3" localSheetId="8">#REF!</definedName>
    <definedName name="_BGC3" localSheetId="4">#REF!</definedName>
    <definedName name="_BGC3">#REF!</definedName>
    <definedName name="_BGC5" localSheetId="13">#REF!</definedName>
    <definedName name="_BGC5" localSheetId="8">#REF!</definedName>
    <definedName name="_BGC5" localSheetId="4">#REF!</definedName>
    <definedName name="_BGC5">#REF!</definedName>
    <definedName name="_BLO20" localSheetId="13">#REF!</definedName>
    <definedName name="_BLO20" localSheetId="8">#REF!</definedName>
    <definedName name="_BLO20" localSheetId="4">#REF!</definedName>
    <definedName name="_BLO20">#REF!</definedName>
    <definedName name="_C" localSheetId="13">#REF!</definedName>
    <definedName name="_C" localSheetId="8">#REF!</definedName>
    <definedName name="_C" localSheetId="4">#REF!</definedName>
    <definedName name="_C">#REF!</definedName>
    <definedName name="_CAC1" localSheetId="13">#REF!</definedName>
    <definedName name="_CAC1" localSheetId="8">#REF!</definedName>
    <definedName name="_CAC1" localSheetId="4">#REF!</definedName>
    <definedName name="_CAC1">#REF!</definedName>
    <definedName name="_CAC3" localSheetId="13">#REF!</definedName>
    <definedName name="_CAC3" localSheetId="8">#REF!</definedName>
    <definedName name="_CAC3" localSheetId="4">#REF!</definedName>
    <definedName name="_CAC3">#REF!</definedName>
    <definedName name="_CAC5" localSheetId="13">#REF!</definedName>
    <definedName name="_CAC5" localSheetId="8">#REF!</definedName>
    <definedName name="_CAC5" localSheetId="4">#REF!</definedName>
    <definedName name="_CAC5">#REF!</definedName>
    <definedName name="_CAN28" localSheetId="13">#REF!</definedName>
    <definedName name="_CAN28" localSheetId="8">#REF!</definedName>
    <definedName name="_CAN28" localSheetId="4">#REF!</definedName>
    <definedName name="_CAN28">#REF!</definedName>
    <definedName name="_CAP1" localSheetId="13">#REF!</definedName>
    <definedName name="_CAP1" localSheetId="8">#REF!</definedName>
    <definedName name="_CAP1" localSheetId="4">#REF!</definedName>
    <definedName name="_CAP1">#REF!</definedName>
    <definedName name="_CAP10" localSheetId="13">#REF!</definedName>
    <definedName name="_CAP10" localSheetId="8">#REF!</definedName>
    <definedName name="_CAP10" localSheetId="4">#REF!</definedName>
    <definedName name="_CAP10">#REF!</definedName>
    <definedName name="_CAP11" localSheetId="13">#REF!</definedName>
    <definedName name="_CAP11" localSheetId="8">#REF!</definedName>
    <definedName name="_CAP11" localSheetId="4">#REF!</definedName>
    <definedName name="_CAP11">#REF!</definedName>
    <definedName name="_CAP12" localSheetId="13">#REF!</definedName>
    <definedName name="_CAP12" localSheetId="8">#REF!</definedName>
    <definedName name="_CAP12" localSheetId="4">#REF!</definedName>
    <definedName name="_CAP12">#REF!</definedName>
    <definedName name="_CAP13" localSheetId="13">#REF!</definedName>
    <definedName name="_CAP13" localSheetId="8">#REF!</definedName>
    <definedName name="_CAP13" localSheetId="4">#REF!</definedName>
    <definedName name="_CAP13">#REF!</definedName>
    <definedName name="_CAP14" localSheetId="13">#REF!</definedName>
    <definedName name="_CAP14" localSheetId="8">#REF!</definedName>
    <definedName name="_CAP14" localSheetId="4">#REF!</definedName>
    <definedName name="_CAP14">#REF!</definedName>
    <definedName name="_CAP15" localSheetId="13">#REF!</definedName>
    <definedName name="_CAP15" localSheetId="8">#REF!</definedName>
    <definedName name="_CAP15" localSheetId="4">#REF!</definedName>
    <definedName name="_CAP15">#REF!</definedName>
    <definedName name="_CAP16" localSheetId="13">#REF!</definedName>
    <definedName name="_CAP16" localSheetId="8">#REF!</definedName>
    <definedName name="_CAP16" localSheetId="4">#REF!</definedName>
    <definedName name="_CAP16">#REF!</definedName>
    <definedName name="_CAP17" localSheetId="13">#REF!</definedName>
    <definedName name="_CAP17" localSheetId="8">#REF!</definedName>
    <definedName name="_CAP17" localSheetId="4">#REF!</definedName>
    <definedName name="_CAP17">#REF!</definedName>
    <definedName name="_CAP18" localSheetId="13">#REF!</definedName>
    <definedName name="_CAP18" localSheetId="8">#REF!</definedName>
    <definedName name="_CAP18" localSheetId="4">#REF!</definedName>
    <definedName name="_CAP18">#REF!</definedName>
    <definedName name="_CAP19" localSheetId="13">#REF!</definedName>
    <definedName name="_CAP19" localSheetId="8">#REF!</definedName>
    <definedName name="_CAP19" localSheetId="4">#REF!</definedName>
    <definedName name="_CAP19">#REF!</definedName>
    <definedName name="_CAP2" localSheetId="13">#REF!</definedName>
    <definedName name="_CAP2" localSheetId="8">#REF!</definedName>
    <definedName name="_CAP2" localSheetId="4">#REF!</definedName>
    <definedName name="_CAP2">#REF!</definedName>
    <definedName name="_CAP20" localSheetId="13">#REF!</definedName>
    <definedName name="_CAP20" localSheetId="8">#REF!</definedName>
    <definedName name="_CAP20" localSheetId="4">#REF!</definedName>
    <definedName name="_CAP20">#REF!</definedName>
    <definedName name="_CAP3" localSheetId="13">#REF!</definedName>
    <definedName name="_CAP3" localSheetId="8">#REF!</definedName>
    <definedName name="_CAP3" localSheetId="4">#REF!</definedName>
    <definedName name="_CAP3">#REF!</definedName>
    <definedName name="_CAP4" localSheetId="13">#REF!</definedName>
    <definedName name="_CAP4" localSheetId="8">#REF!</definedName>
    <definedName name="_CAP4" localSheetId="4">#REF!</definedName>
    <definedName name="_CAP4">#REF!</definedName>
    <definedName name="_CAP5" localSheetId="13">#REF!</definedName>
    <definedName name="_CAP5" localSheetId="8">#REF!</definedName>
    <definedName name="_CAP5" localSheetId="4">#REF!</definedName>
    <definedName name="_CAP5">#REF!</definedName>
    <definedName name="_CAP6" localSheetId="13">#REF!</definedName>
    <definedName name="_CAP6" localSheetId="8">#REF!</definedName>
    <definedName name="_CAP6" localSheetId="4">#REF!</definedName>
    <definedName name="_CAP6">#REF!</definedName>
    <definedName name="_CAP7" localSheetId="13">#REF!</definedName>
    <definedName name="_CAP7" localSheetId="8">#REF!</definedName>
    <definedName name="_CAP7" localSheetId="4">#REF!</definedName>
    <definedName name="_CAP7">#REF!</definedName>
    <definedName name="_CAP8" localSheetId="13">#REF!</definedName>
    <definedName name="_CAP8" localSheetId="8">#REF!</definedName>
    <definedName name="_CAP8" localSheetId="4">#REF!</definedName>
    <definedName name="_CAP8">#REF!</definedName>
    <definedName name="_CAP9" localSheetId="13">#REF!</definedName>
    <definedName name="_CAP9" localSheetId="8">#REF!</definedName>
    <definedName name="_CAP9" localSheetId="4">#REF!</definedName>
    <definedName name="_CAP9">#REF!</definedName>
    <definedName name="_CHD1045" localSheetId="13">#REF!</definedName>
    <definedName name="_CHD1045" localSheetId="8">#REF!</definedName>
    <definedName name="_CHD1045" localSheetId="4">#REF!</definedName>
    <definedName name="_CHD1045">#REF!</definedName>
    <definedName name="_CHD1090" localSheetId="13">#REF!</definedName>
    <definedName name="_CHD1090" localSheetId="8">#REF!</definedName>
    <definedName name="_CHD1090" localSheetId="4">#REF!</definedName>
    <definedName name="_CHD1090">#REF!</definedName>
    <definedName name="_CHD1245" localSheetId="13">#REF!</definedName>
    <definedName name="_CHD1245" localSheetId="8">#REF!</definedName>
    <definedName name="_CHD1245" localSheetId="4">#REF!</definedName>
    <definedName name="_CHD1245">#REF!</definedName>
    <definedName name="_CHD1290" localSheetId="13">#REF!</definedName>
    <definedName name="_CHD1290" localSheetId="8">#REF!</definedName>
    <definedName name="_CHD1290" localSheetId="4">#REF!</definedName>
    <definedName name="_CHD1290">#REF!</definedName>
    <definedName name="_CHD445" localSheetId="13">#REF!</definedName>
    <definedName name="_CHD445" localSheetId="8">#REF!</definedName>
    <definedName name="_CHD445" localSheetId="4">#REF!</definedName>
    <definedName name="_CHD445">#REF!</definedName>
    <definedName name="_CHD490" localSheetId="13">#REF!</definedName>
    <definedName name="_CHD490" localSheetId="8">#REF!</definedName>
    <definedName name="_CHD490" localSheetId="4">#REF!</definedName>
    <definedName name="_CHD490">#REF!</definedName>
    <definedName name="_CHD645" localSheetId="13">#REF!</definedName>
    <definedName name="_CHD645" localSheetId="8">#REF!</definedName>
    <definedName name="_CHD645" localSheetId="4">#REF!</definedName>
    <definedName name="_CHD645">#REF!</definedName>
    <definedName name="_CHD690" localSheetId="13">#REF!</definedName>
    <definedName name="_CHD690" localSheetId="8">#REF!</definedName>
    <definedName name="_CHD690" localSheetId="4">#REF!</definedName>
    <definedName name="_CHD690">#REF!</definedName>
    <definedName name="_CHD845" localSheetId="13">#REF!</definedName>
    <definedName name="_CHD845" localSheetId="8">#REF!</definedName>
    <definedName name="_CHD845" localSheetId="4">#REF!</definedName>
    <definedName name="_CHD845">#REF!</definedName>
    <definedName name="_CHD890" localSheetId="13">#REF!</definedName>
    <definedName name="_CHD890" localSheetId="8">#REF!</definedName>
    <definedName name="_CHD890" localSheetId="4">#REF!</definedName>
    <definedName name="_CHD890">#REF!</definedName>
    <definedName name="_Cod1" localSheetId="13">#REF!</definedName>
    <definedName name="_Cod1" localSheetId="8">#REF!</definedName>
    <definedName name="_Cod1" localSheetId="4">#REF!</definedName>
    <definedName name="_Cod1">#REF!</definedName>
    <definedName name="_compa" localSheetId="13">#REF!</definedName>
    <definedName name="_compa" localSheetId="8">#REF!</definedName>
    <definedName name="_compa" localSheetId="4">#REF!</definedName>
    <definedName name="_compa">#REF!</definedName>
    <definedName name="_CON123" localSheetId="13">#REF!</definedName>
    <definedName name="_CON123" localSheetId="8">#REF!</definedName>
    <definedName name="_CON123" localSheetId="4">#REF!</definedName>
    <definedName name="_CON123">#REF!</definedName>
    <definedName name="_CON2200" localSheetId="13">#REF!</definedName>
    <definedName name="_CON2200" localSheetId="8">#REF!</definedName>
    <definedName name="_CON2200" localSheetId="4">#REF!</definedName>
    <definedName name="_CON2200">#REF!</definedName>
    <definedName name="_CON2500" localSheetId="13">#REF!</definedName>
    <definedName name="_CON2500" localSheetId="8">#REF!</definedName>
    <definedName name="_CON2500" localSheetId="4">#REF!</definedName>
    <definedName name="_CON2500">#REF!</definedName>
    <definedName name="_con3000" localSheetId="13">#REF!</definedName>
    <definedName name="_con3000" localSheetId="8">#REF!</definedName>
    <definedName name="_con3000" localSheetId="4">#REF!</definedName>
    <definedName name="_con3000">#REF!</definedName>
    <definedName name="_CRT25" localSheetId="13">#REF!</definedName>
    <definedName name="_CRT25" localSheetId="8">#REF!</definedName>
    <definedName name="_CRT25" localSheetId="4">#REF!</definedName>
    <definedName name="_CRT25">#REF!</definedName>
    <definedName name="_CRT3" localSheetId="13">#REF!</definedName>
    <definedName name="_CRT3" localSheetId="8">#REF!</definedName>
    <definedName name="_CRT3" localSheetId="4">#REF!</definedName>
    <definedName name="_CRT3">#REF!</definedName>
    <definedName name="_CRT35" localSheetId="13">#REF!</definedName>
    <definedName name="_CRT35" localSheetId="8">#REF!</definedName>
    <definedName name="_CRT35" localSheetId="4">#REF!</definedName>
    <definedName name="_CRT35">#REF!</definedName>
    <definedName name="_cua1" localSheetId="13">#REF!</definedName>
    <definedName name="_cua1" localSheetId="8">#REF!</definedName>
    <definedName name="_cua1" localSheetId="4">#REF!</definedName>
    <definedName name="_cua1">#REF!</definedName>
    <definedName name="_cua2" localSheetId="13">#REF!</definedName>
    <definedName name="_cua2" localSheetId="8">#REF!</definedName>
    <definedName name="_cua2" localSheetId="4">#REF!</definedName>
    <definedName name="_cua2">#REF!</definedName>
    <definedName name="_cua3" localSheetId="13">#REF!</definedName>
    <definedName name="_cua3" localSheetId="8">#REF!</definedName>
    <definedName name="_cua3" localSheetId="4">#REF!</definedName>
    <definedName name="_cua3">#REF!</definedName>
    <definedName name="_cua4" localSheetId="13">#REF!</definedName>
    <definedName name="_cua4" localSheetId="8">#REF!</definedName>
    <definedName name="_cua4" localSheetId="4">#REF!</definedName>
    <definedName name="_cua4">#REF!</definedName>
    <definedName name="_CUA44" localSheetId="13">#REF!</definedName>
    <definedName name="_CUA44" localSheetId="8">#REF!</definedName>
    <definedName name="_CUA44" localSheetId="4">#REF!</definedName>
    <definedName name="_CUA44">#REF!</definedName>
    <definedName name="_cua5" localSheetId="13">#REF!</definedName>
    <definedName name="_cua5" localSheetId="8">#REF!</definedName>
    <definedName name="_cua5" localSheetId="4">#REF!</definedName>
    <definedName name="_cua5">#REF!</definedName>
    <definedName name="_D" localSheetId="13">#REF!</definedName>
    <definedName name="_D" localSheetId="8">#REF!</definedName>
    <definedName name="_D" localSheetId="4">#REF!</definedName>
    <definedName name="_D">#REF!</definedName>
    <definedName name="_D128899" localSheetId="13">#REF!</definedName>
    <definedName name="_D128899" localSheetId="8">#REF!</definedName>
    <definedName name="_D128899" localSheetId="4">#REF!</definedName>
    <definedName name="_D128899">#REF!</definedName>
    <definedName name="_D128900" localSheetId="13">#REF!</definedName>
    <definedName name="_D128900" localSheetId="8">#REF!</definedName>
    <definedName name="_D128900" localSheetId="4">#REF!</definedName>
    <definedName name="_D128900">#REF!</definedName>
    <definedName name="_d129000" localSheetId="13">#REF!</definedName>
    <definedName name="_d129000" localSheetId="8">#REF!</definedName>
    <definedName name="_d129000" localSheetId="4">#REF!</definedName>
    <definedName name="_d129000">#REF!</definedName>
    <definedName name="_D77032" localSheetId="13">#REF!</definedName>
    <definedName name="_D77032" localSheetId="8">#REF!</definedName>
    <definedName name="_D77032" localSheetId="4">#REF!</definedName>
    <definedName name="_D77032">#REF!</definedName>
    <definedName name="_d77033" localSheetId="13">#REF!</definedName>
    <definedName name="_d77033" localSheetId="8">#REF!</definedName>
    <definedName name="_d77033" localSheetId="4">#REF!</definedName>
    <definedName name="_d77033">#REF!</definedName>
    <definedName name="_D770333" localSheetId="13">#REF!</definedName>
    <definedName name="_D770333" localSheetId="8">#REF!</definedName>
    <definedName name="_D770333" localSheetId="4">#REF!</definedName>
    <definedName name="_D770333">#REF!</definedName>
    <definedName name="_DDD" localSheetId="13">#REF!</definedName>
    <definedName name="_DDD" localSheetId="8">#REF!</definedName>
    <definedName name="_DDD" localSheetId="4">#REF!</definedName>
    <definedName name="_DDD">#REF!</definedName>
    <definedName name="_DEC1" localSheetId="13">#REF!</definedName>
    <definedName name="_DEC1" localSheetId="8">#REF!</definedName>
    <definedName name="_DEC1" localSheetId="4">#REF!</definedName>
    <definedName name="_DEC1">#REF!</definedName>
    <definedName name="_DEC12" localSheetId="13">#REF!</definedName>
    <definedName name="_DEC12" localSheetId="8">#REF!</definedName>
    <definedName name="_DEC12" localSheetId="4">#REF!</definedName>
    <definedName name="_DEC12">#REF!</definedName>
    <definedName name="_dhc1" localSheetId="13">#REF!</definedName>
    <definedName name="_dhc1" localSheetId="8">#REF!</definedName>
    <definedName name="_dhc1" localSheetId="4">#REF!</definedName>
    <definedName name="_dhc1">#REF!</definedName>
    <definedName name="_dhc2" localSheetId="13">#REF!</definedName>
    <definedName name="_dhc2" localSheetId="8">#REF!</definedName>
    <definedName name="_dhc2" localSheetId="4">#REF!</definedName>
    <definedName name="_dhc2">#REF!</definedName>
    <definedName name="_dhc3" localSheetId="13">#REF!</definedName>
    <definedName name="_dhc3" localSheetId="8">#REF!</definedName>
    <definedName name="_dhc3" localSheetId="4">#REF!</definedName>
    <definedName name="_dhc3">#REF!</definedName>
    <definedName name="_dhc4" localSheetId="13">#REF!</definedName>
    <definedName name="_dhc4" localSheetId="8">#REF!</definedName>
    <definedName name="_dhc4" localSheetId="4">#REF!</definedName>
    <definedName name="_dhc4">#REF!</definedName>
    <definedName name="_dhc5" localSheetId="13">#REF!</definedName>
    <definedName name="_dhc5" localSheetId="8">#REF!</definedName>
    <definedName name="_dhc5" localSheetId="4">#REF!</definedName>
    <definedName name="_dhc5">#REF!</definedName>
    <definedName name="_Dist_Bin" localSheetId="13" hidden="1">#REF!</definedName>
    <definedName name="_Dist_Bin" localSheetId="8" hidden="1">#REF!</definedName>
    <definedName name="_Dist_Bin" localSheetId="4" hidden="1">#REF!</definedName>
    <definedName name="_Dist_Bin" hidden="1">#REF!</definedName>
    <definedName name="_DSFELRGKJNERIUGJBERIUTGH45IUTGERUIGBRIUHFDIHFERIFHWEIFHWEIFGERUIFBERIOFGEWRIFERPGJRTPOHRT´PHJ6ÑLHKNGPOHBDFGVRHJFDPOGNDROIFJEPHEDGLNB" localSheetId="13">#REF!</definedName>
    <definedName name="_DSFELRGKJNERIUGJBERIUTGH45IUTGERUIGBRIUHFDIHFERIFHWEIFHWEIFGERUIFBERIOFGEWRIFERPGJRTPOHRT´PHJ6ÑLHKNGPOHBDFGVRHJFDPOGNDROIFJEPHEDGLNB" localSheetId="8">#REF!</definedName>
    <definedName name="_DSFELRGKJNERIUGJBERIUTGH45IUTGERUIGBRIUHFDIHFERIFHWEIFHWEIFGERUIFBERIOFGEWRIFERPGJRTPOHRT´PHJ6ÑLHKNGPOHBDFGVRHJFDPOGNDROIFJEPHEDGLNB" localSheetId="4">#REF!</definedName>
    <definedName name="_DSFELRGKJNERIUGJBERIUTGH45IUTGERUIGBRIUHFDIHFERIFHWEIFHWEIFGERUIFBERIOFGEWRIFERPGJRTPOHRT´PHJ6ÑLHKNGPOHBDFGVRHJFDPOGNDROIFJEPHEDGLNB">#REF!</definedName>
    <definedName name="_duz" localSheetId="13">#REF!</definedName>
    <definedName name="_duz" localSheetId="8">#REF!</definedName>
    <definedName name="_duz" localSheetId="4">#REF!</definedName>
    <definedName name="_duz">#REF!</definedName>
    <definedName name="_dvc1" localSheetId="13">#REF!</definedName>
    <definedName name="_dvc1" localSheetId="8">#REF!</definedName>
    <definedName name="_dvc1" localSheetId="4">#REF!</definedName>
    <definedName name="_dvc1">#REF!</definedName>
    <definedName name="_dvc2" localSheetId="13">#REF!</definedName>
    <definedName name="_dvc2" localSheetId="8">#REF!</definedName>
    <definedName name="_dvc2" localSheetId="4">#REF!</definedName>
    <definedName name="_dvc2">#REF!</definedName>
    <definedName name="_dvc3" localSheetId="13">#REF!</definedName>
    <definedName name="_dvc3" localSheetId="8">#REF!</definedName>
    <definedName name="_dvc3" localSheetId="4">#REF!</definedName>
    <definedName name="_dvc3">#REF!</definedName>
    <definedName name="_dvc4" localSheetId="13">#REF!</definedName>
    <definedName name="_dvc4" localSheetId="8">#REF!</definedName>
    <definedName name="_dvc4" localSheetId="4">#REF!</definedName>
    <definedName name="_dvc4">#REF!</definedName>
    <definedName name="_dvc5" localSheetId="13">#REF!</definedName>
    <definedName name="_dvc5" localSheetId="8">#REF!</definedName>
    <definedName name="_dvc5" localSheetId="4">#REF!</definedName>
    <definedName name="_dvc5">#REF!</definedName>
    <definedName name="_E" localSheetId="13">#REF!</definedName>
    <definedName name="_E" localSheetId="8">#REF!</definedName>
    <definedName name="_E" localSheetId="4">#REF!</definedName>
    <definedName name="_E">#REF!</definedName>
    <definedName name="_e_6">#NAME?</definedName>
    <definedName name="_e_7">#NAME?</definedName>
    <definedName name="_e_8">#NAME?</definedName>
    <definedName name="_eac1" localSheetId="13">#REF!</definedName>
    <definedName name="_eac1" localSheetId="8">#REF!</definedName>
    <definedName name="_eac1" localSheetId="4">#REF!</definedName>
    <definedName name="_eac1">#REF!</definedName>
    <definedName name="_eac2" localSheetId="13">#REF!</definedName>
    <definedName name="_eac2" localSheetId="8">#REF!</definedName>
    <definedName name="_eac2" localSheetId="4">#REF!</definedName>
    <definedName name="_eac2">#REF!</definedName>
    <definedName name="_eac3" localSheetId="13">#REF!</definedName>
    <definedName name="_eac3" localSheetId="8">#REF!</definedName>
    <definedName name="_eac3" localSheetId="4">#REF!</definedName>
    <definedName name="_eac3">#REF!</definedName>
    <definedName name="_eac4" localSheetId="13">#REF!</definedName>
    <definedName name="_eac4" localSheetId="8">#REF!</definedName>
    <definedName name="_eac4" localSheetId="4">#REF!</definedName>
    <definedName name="_eac4">#REF!</definedName>
    <definedName name="_eac5" localSheetId="13">#REF!</definedName>
    <definedName name="_eac5" localSheetId="8">#REF!</definedName>
    <definedName name="_eac5" localSheetId="4">#REF!</definedName>
    <definedName name="_eac5">#REF!</definedName>
    <definedName name="_EMC2" localSheetId="13">#REF!</definedName>
    <definedName name="_EMC2" localSheetId="8">#REF!</definedName>
    <definedName name="_EMC2" localSheetId="4">#REF!</definedName>
    <definedName name="_EMC2">#REF!</definedName>
    <definedName name="_EMC4" localSheetId="13">#REF!</definedName>
    <definedName name="_EMC4" localSheetId="8">#REF!</definedName>
    <definedName name="_EMC4" localSheetId="4">#REF!</definedName>
    <definedName name="_EMC4">#REF!</definedName>
    <definedName name="_EQP1" localSheetId="13">#REF!</definedName>
    <definedName name="_EQP1" localSheetId="8">#REF!</definedName>
    <definedName name="_EQP1" localSheetId="4">#REF!</definedName>
    <definedName name="_EQP1">#REF!</definedName>
    <definedName name="_EQP10" localSheetId="13">#REF!</definedName>
    <definedName name="_EQP10" localSheetId="8">#REF!</definedName>
    <definedName name="_EQP10" localSheetId="4">#REF!</definedName>
    <definedName name="_EQP10">#REF!</definedName>
    <definedName name="_EQP11" localSheetId="13">#REF!</definedName>
    <definedName name="_EQP11" localSheetId="8">#REF!</definedName>
    <definedName name="_EQP11" localSheetId="4">#REF!</definedName>
    <definedName name="_EQP11">#REF!</definedName>
    <definedName name="_EQP12" localSheetId="13">#REF!</definedName>
    <definedName name="_EQP12" localSheetId="8">#REF!</definedName>
    <definedName name="_EQP12" localSheetId="4">#REF!</definedName>
    <definedName name="_EQP12">#REF!</definedName>
    <definedName name="_EQP13" localSheetId="13">#REF!</definedName>
    <definedName name="_EQP13" localSheetId="8">#REF!</definedName>
    <definedName name="_EQP13" localSheetId="4">#REF!</definedName>
    <definedName name="_EQP13">#REF!</definedName>
    <definedName name="_EQP14" localSheetId="13">#REF!</definedName>
    <definedName name="_EQP14" localSheetId="8">#REF!</definedName>
    <definedName name="_EQP14" localSheetId="4">#REF!</definedName>
    <definedName name="_EQP14">#REF!</definedName>
    <definedName name="_EQP15" localSheetId="13">#REF!</definedName>
    <definedName name="_EQP15" localSheetId="8">#REF!</definedName>
    <definedName name="_EQP15" localSheetId="4">#REF!</definedName>
    <definedName name="_EQP15">#REF!</definedName>
    <definedName name="_EQP16" localSheetId="13">#REF!</definedName>
    <definedName name="_EQP16" localSheetId="8">#REF!</definedName>
    <definedName name="_EQP16" localSheetId="4">#REF!</definedName>
    <definedName name="_EQP16">#REF!</definedName>
    <definedName name="_EQP17" localSheetId="13">#REF!</definedName>
    <definedName name="_EQP17" localSheetId="8">#REF!</definedName>
    <definedName name="_EQP17" localSheetId="4">#REF!</definedName>
    <definedName name="_EQP17">#REF!</definedName>
    <definedName name="_EQP18" localSheetId="13">#REF!</definedName>
    <definedName name="_EQP18" localSheetId="8">#REF!</definedName>
    <definedName name="_EQP18" localSheetId="4">#REF!</definedName>
    <definedName name="_EQP18">#REF!</definedName>
    <definedName name="_EQP19" localSheetId="13">#REF!</definedName>
    <definedName name="_EQP19" localSheetId="8">#REF!</definedName>
    <definedName name="_EQP19" localSheetId="4">#REF!</definedName>
    <definedName name="_EQP19">#REF!</definedName>
    <definedName name="_EQP2" localSheetId="13">#REF!</definedName>
    <definedName name="_EQP2" localSheetId="8">#REF!</definedName>
    <definedName name="_EQP2" localSheetId="4">#REF!</definedName>
    <definedName name="_EQP2">#REF!</definedName>
    <definedName name="_EQP20" localSheetId="13">#REF!</definedName>
    <definedName name="_EQP20" localSheetId="8">#REF!</definedName>
    <definedName name="_EQP20" localSheetId="4">#REF!</definedName>
    <definedName name="_EQP20">#REF!</definedName>
    <definedName name="_eqp27" localSheetId="13">#REF!</definedName>
    <definedName name="_eqp27" localSheetId="8">#REF!</definedName>
    <definedName name="_eqp27" localSheetId="4">#REF!</definedName>
    <definedName name="_eqp27">#REF!</definedName>
    <definedName name="_EQP3" localSheetId="13">#REF!</definedName>
    <definedName name="_EQP3" localSheetId="8">#REF!</definedName>
    <definedName name="_EQP3" localSheetId="4">#REF!</definedName>
    <definedName name="_EQP3">#REF!</definedName>
    <definedName name="_EQP4" localSheetId="13">#REF!</definedName>
    <definedName name="_EQP4" localSheetId="8">#REF!</definedName>
    <definedName name="_EQP4" localSheetId="4">#REF!</definedName>
    <definedName name="_EQP4">#REF!</definedName>
    <definedName name="_EQP5" localSheetId="13">#REF!</definedName>
    <definedName name="_EQP5" localSheetId="8">#REF!</definedName>
    <definedName name="_EQP5" localSheetId="4">#REF!</definedName>
    <definedName name="_EQP5">#REF!</definedName>
    <definedName name="_EQP6" localSheetId="13">#REF!</definedName>
    <definedName name="_EQP6" localSheetId="8">#REF!</definedName>
    <definedName name="_EQP6" localSheetId="4">#REF!</definedName>
    <definedName name="_EQP6">#REF!</definedName>
    <definedName name="_EQP7" localSheetId="13">#REF!</definedName>
    <definedName name="_EQP7" localSheetId="8">#REF!</definedName>
    <definedName name="_EQP7" localSheetId="4">#REF!</definedName>
    <definedName name="_EQP7">#REF!</definedName>
    <definedName name="_EQP8" localSheetId="13">#REF!</definedName>
    <definedName name="_EQP8" localSheetId="8">#REF!</definedName>
    <definedName name="_EQP8" localSheetId="4">#REF!</definedName>
    <definedName name="_EQP8">#REF!</definedName>
    <definedName name="_EQP9" localSheetId="13">#REF!</definedName>
    <definedName name="_EQP9" localSheetId="8">#REF!</definedName>
    <definedName name="_EQP9" localSheetId="4">#REF!</definedName>
    <definedName name="_EQP9">#REF!</definedName>
    <definedName name="_ES1" localSheetId="13">#REF!</definedName>
    <definedName name="_ES1" localSheetId="8">#REF!</definedName>
    <definedName name="_ES1" localSheetId="4">#REF!</definedName>
    <definedName name="_ES1">#REF!</definedName>
    <definedName name="_EST1" localSheetId="13">#REF!</definedName>
    <definedName name="_EST1" localSheetId="8">#REF!</definedName>
    <definedName name="_EST1" localSheetId="4">#REF!</definedName>
    <definedName name="_EST1">#REF!</definedName>
    <definedName name="_EST10" localSheetId="13">#REF!</definedName>
    <definedName name="_EST10" localSheetId="8">#REF!</definedName>
    <definedName name="_EST10" localSheetId="4">#REF!</definedName>
    <definedName name="_EST10">#REF!</definedName>
    <definedName name="_EST11" localSheetId="13">#REF!</definedName>
    <definedName name="_EST11" localSheetId="8">#REF!</definedName>
    <definedName name="_EST11" localSheetId="4">#REF!</definedName>
    <definedName name="_EST11">#REF!</definedName>
    <definedName name="_EST12" localSheetId="13">#REF!</definedName>
    <definedName name="_EST12" localSheetId="8">#REF!</definedName>
    <definedName name="_EST12" localSheetId="4">#REF!</definedName>
    <definedName name="_EST12">#REF!</definedName>
    <definedName name="_EST13" localSheetId="13">#REF!</definedName>
    <definedName name="_EST13" localSheetId="8">#REF!</definedName>
    <definedName name="_EST13" localSheetId="4">#REF!</definedName>
    <definedName name="_EST13">#REF!</definedName>
    <definedName name="_EST14" localSheetId="13">#REF!</definedName>
    <definedName name="_EST14" localSheetId="8">#REF!</definedName>
    <definedName name="_EST14" localSheetId="4">#REF!</definedName>
    <definedName name="_EST14">#REF!</definedName>
    <definedName name="_EST15" localSheetId="13">#REF!</definedName>
    <definedName name="_EST15" localSheetId="8">#REF!</definedName>
    <definedName name="_EST15" localSheetId="4">#REF!</definedName>
    <definedName name="_EST15">#REF!</definedName>
    <definedName name="_EST16" localSheetId="13">#REF!</definedName>
    <definedName name="_EST16" localSheetId="8">#REF!</definedName>
    <definedName name="_EST16" localSheetId="4">#REF!</definedName>
    <definedName name="_EST16">#REF!</definedName>
    <definedName name="_EST17" localSheetId="13">#REF!</definedName>
    <definedName name="_EST17" localSheetId="8">#REF!</definedName>
    <definedName name="_EST17" localSheetId="4">#REF!</definedName>
    <definedName name="_EST17">#REF!</definedName>
    <definedName name="_EST18" localSheetId="13">#REF!</definedName>
    <definedName name="_EST18" localSheetId="8">#REF!</definedName>
    <definedName name="_EST18" localSheetId="4">#REF!</definedName>
    <definedName name="_EST18">#REF!</definedName>
    <definedName name="_EST19" localSheetId="13">#REF!</definedName>
    <definedName name="_EST19" localSheetId="8">#REF!</definedName>
    <definedName name="_EST19" localSheetId="4">#REF!</definedName>
    <definedName name="_EST19">#REF!</definedName>
    <definedName name="_EST2" localSheetId="13">#REF!</definedName>
    <definedName name="_EST2" localSheetId="8">#REF!</definedName>
    <definedName name="_EST2" localSheetId="4">#REF!</definedName>
    <definedName name="_EST2">#REF!</definedName>
    <definedName name="_EST23" localSheetId="13">#REF!</definedName>
    <definedName name="_EST23" localSheetId="8">#REF!</definedName>
    <definedName name="_EST23" localSheetId="4">#REF!</definedName>
    <definedName name="_EST23">#REF!</definedName>
    <definedName name="_EST3" localSheetId="13">#REF!</definedName>
    <definedName name="_EST3" localSheetId="8">#REF!</definedName>
    <definedName name="_EST3" localSheetId="4">#REF!</definedName>
    <definedName name="_EST3">#REF!</definedName>
    <definedName name="_EST4" localSheetId="13">#REF!</definedName>
    <definedName name="_EST4" localSheetId="8">#REF!</definedName>
    <definedName name="_EST4" localSheetId="4">#REF!</definedName>
    <definedName name="_EST4">#REF!</definedName>
    <definedName name="_EST5" localSheetId="13">#REF!</definedName>
    <definedName name="_EST5" localSheetId="8">#REF!</definedName>
    <definedName name="_EST5" localSheetId="4">#REF!</definedName>
    <definedName name="_EST5">#REF!</definedName>
    <definedName name="_EST6" localSheetId="13">#REF!</definedName>
    <definedName name="_EST6" localSheetId="8">#REF!</definedName>
    <definedName name="_EST6" localSheetId="4">#REF!</definedName>
    <definedName name="_EST6">#REF!</definedName>
    <definedName name="_EST7" localSheetId="13">#REF!</definedName>
    <definedName name="_EST7" localSheetId="8">#REF!</definedName>
    <definedName name="_EST7" localSheetId="4">#REF!</definedName>
    <definedName name="_EST7">#REF!</definedName>
    <definedName name="_EST8" localSheetId="13">#REF!</definedName>
    <definedName name="_EST8" localSheetId="8">#REF!</definedName>
    <definedName name="_EST8" localSheetId="4">#REF!</definedName>
    <definedName name="_EST8">#REF!</definedName>
    <definedName name="_EST9" localSheetId="13">#REF!</definedName>
    <definedName name="_EST9" localSheetId="8">#REF!</definedName>
    <definedName name="_EST9" localSheetId="4">#REF!</definedName>
    <definedName name="_EST9">#REF!</definedName>
    <definedName name="_ETR13" localSheetId="13">#REF!</definedName>
    <definedName name="_ETR13" localSheetId="8">#REF!</definedName>
    <definedName name="_ETR13" localSheetId="4">#REF!</definedName>
    <definedName name="_ETR13">#REF!</definedName>
    <definedName name="_EXC1" localSheetId="13">#REF!</definedName>
    <definedName name="_EXC1" localSheetId="8">#REF!</definedName>
    <definedName name="_EXC1" localSheetId="4">#REF!</definedName>
    <definedName name="_EXC1">#REF!</definedName>
    <definedName name="_EXC10" localSheetId="13">#REF!</definedName>
    <definedName name="_EXC10" localSheetId="8">#REF!</definedName>
    <definedName name="_EXC10" localSheetId="4">#REF!</definedName>
    <definedName name="_EXC10">#REF!</definedName>
    <definedName name="_EXC11" localSheetId="13">#REF!</definedName>
    <definedName name="_EXC11" localSheetId="8">#REF!</definedName>
    <definedName name="_EXC11" localSheetId="4">#REF!</definedName>
    <definedName name="_EXC11">#REF!</definedName>
    <definedName name="_EXC12" localSheetId="13">#REF!</definedName>
    <definedName name="_EXC12" localSheetId="8">#REF!</definedName>
    <definedName name="_EXC12" localSheetId="4">#REF!</definedName>
    <definedName name="_EXC12">#REF!</definedName>
    <definedName name="_EXC2" localSheetId="13">#REF!</definedName>
    <definedName name="_EXC2" localSheetId="8">#REF!</definedName>
    <definedName name="_EXC2" localSheetId="4">#REF!</definedName>
    <definedName name="_EXC2">#REF!</definedName>
    <definedName name="_EXC3" localSheetId="13">#REF!</definedName>
    <definedName name="_EXC3" localSheetId="8">#REF!</definedName>
    <definedName name="_EXC3" localSheetId="4">#REF!</definedName>
    <definedName name="_EXC3">#REF!</definedName>
    <definedName name="_EXC4" localSheetId="13">#REF!</definedName>
    <definedName name="_EXC4" localSheetId="8">#REF!</definedName>
    <definedName name="_EXC4" localSheetId="4">#REF!</definedName>
    <definedName name="_EXC4">#REF!</definedName>
    <definedName name="_EXC5" localSheetId="13">#REF!</definedName>
    <definedName name="_EXC5" localSheetId="8">#REF!</definedName>
    <definedName name="_EXC5" localSheetId="4">#REF!</definedName>
    <definedName name="_EXC5">#REF!</definedName>
    <definedName name="_EXC6" localSheetId="13">#REF!</definedName>
    <definedName name="_EXC6" localSheetId="8">#REF!</definedName>
    <definedName name="_EXC6" localSheetId="4">#REF!</definedName>
    <definedName name="_EXC6">#REF!</definedName>
    <definedName name="_EXC7" localSheetId="13">#REF!</definedName>
    <definedName name="_EXC7" localSheetId="8">#REF!</definedName>
    <definedName name="_EXC7" localSheetId="4">#REF!</definedName>
    <definedName name="_EXC7">#REF!</definedName>
    <definedName name="_EXC8" localSheetId="13">#REF!</definedName>
    <definedName name="_EXC8" localSheetId="8">#REF!</definedName>
    <definedName name="_EXC8" localSheetId="4">#REF!</definedName>
    <definedName name="_EXC8">#REF!</definedName>
    <definedName name="_EXC9" localSheetId="13">#REF!</definedName>
    <definedName name="_EXC9" localSheetId="8">#REF!</definedName>
    <definedName name="_EXC9" localSheetId="4">#REF!</definedName>
    <definedName name="_EXC9">#REF!</definedName>
    <definedName name="_F" localSheetId="13">#REF!</definedName>
    <definedName name="_F" localSheetId="8">#REF!</definedName>
    <definedName name="_F" localSheetId="4">#REF!</definedName>
    <definedName name="_F">#REF!</definedName>
    <definedName name="_F_1">#NAME?</definedName>
    <definedName name="_F_2">#NAME?</definedName>
    <definedName name="_F_4">#NAME?</definedName>
    <definedName name="_F_6">#NAME?</definedName>
    <definedName name="_F_7">#NAME?</definedName>
    <definedName name="_F_8">#NAME?</definedName>
    <definedName name="_F4" localSheetId="8" hidden="1">{"SUMINISTRO E INSTALACIÓN CANALETAS L=7.50"}</definedName>
    <definedName name="_F4" localSheetId="4" hidden="1">{"SUMINISTRO E INSTALACIÓN CANALETAS L=7.50"}</definedName>
    <definedName name="_F4" hidden="1">{"SUMINISTRO E INSTALACIÓN CANALETAS L=7.50"}</definedName>
    <definedName name="_FC" localSheetId="13">#REF!</definedName>
    <definedName name="_fc" localSheetId="8">#REF!</definedName>
    <definedName name="_fc" localSheetId="4">#REF!</definedName>
    <definedName name="_FC">#REF!</definedName>
    <definedName name="_FEC5" localSheetId="13">#REF!,#REF!</definedName>
    <definedName name="_FEC5" localSheetId="8">#REF!,#REF!</definedName>
    <definedName name="_FEC5" localSheetId="4">#REF!,#REF!</definedName>
    <definedName name="_FEC5">#REF!,#REF!</definedName>
    <definedName name="_FF1" localSheetId="13">#REF!</definedName>
    <definedName name="_FF1" localSheetId="8">#REF!</definedName>
    <definedName name="_FF1" localSheetId="4">#REF!</definedName>
    <definedName name="_FF1">#REF!</definedName>
    <definedName name="_ff2005" localSheetId="8">#N/A</definedName>
    <definedName name="_ff2005" localSheetId="4">#REF!</definedName>
    <definedName name="_ff2005">[0]!ERR</definedName>
    <definedName name="_ff2005_1">#NAME?</definedName>
    <definedName name="_ff2005_2">#NAME?</definedName>
    <definedName name="_ff2005_4">#NAME?</definedName>
    <definedName name="_ff2005_6">#NAME?</definedName>
    <definedName name="_ff2005_7">#NAME?</definedName>
    <definedName name="_ff2005_8">#NAME?</definedName>
    <definedName name="_Fi" localSheetId="13" hidden="1">#REF!</definedName>
    <definedName name="_Fi" localSheetId="8" hidden="1">#REF!</definedName>
    <definedName name="_Fi" localSheetId="4" hidden="1">#REF!</definedName>
    <definedName name="_Fi" hidden="1">#REF!</definedName>
    <definedName name="_Fill" localSheetId="13" hidden="1">#REF!</definedName>
    <definedName name="_Fill" localSheetId="8" hidden="1">#REF!</definedName>
    <definedName name="_Fill" localSheetId="4">#REF!</definedName>
    <definedName name="_Fill" hidden="1">#REF!</definedName>
    <definedName name="_filllo" localSheetId="13" hidden="1">#REF!</definedName>
    <definedName name="_filllo" localSheetId="8" hidden="1">#REF!</definedName>
    <definedName name="_filllo" localSheetId="4" hidden="1">#REF!</definedName>
    <definedName name="_filllo" hidden="1">#REF!</definedName>
    <definedName name="_xlnm._FilterDatabase" localSheetId="1" hidden="1">'PRESUPUESTO GRAL'!$A$5:$G$5</definedName>
    <definedName name="_FS01" localSheetId="8">#REF!</definedName>
    <definedName name="_FS01" localSheetId="4">#REF!</definedName>
    <definedName name="_FS01">[0]!ERR</definedName>
    <definedName name="_FS01_1">#NAME?</definedName>
    <definedName name="_FS01_2">#NAME?</definedName>
    <definedName name="_FS01_4">#NAME?</definedName>
    <definedName name="_FS01_6">#NAME?</definedName>
    <definedName name="_FS01_7">#NAME?</definedName>
    <definedName name="_FS01_8">#NAME?</definedName>
    <definedName name="_FSO1" localSheetId="13">#REF!</definedName>
    <definedName name="_FSO1" localSheetId="8">#REF!</definedName>
    <definedName name="_FSO1" localSheetId="4">#REF!</definedName>
    <definedName name="_FSO1">#REF!</definedName>
    <definedName name="_g2" localSheetId="8" hidden="1">{"TAB1",#N/A,TRUE,"GENERAL";"TAB2",#N/A,TRUE,"GENERAL";"TAB3",#N/A,TRUE,"GENERAL";"TAB4",#N/A,TRUE,"GENERAL";"TAB5",#N/A,TRUE,"GENERAL"}</definedName>
    <definedName name="_g2" localSheetId="4" hidden="1">{"TAB1",#N/A,TRUE,"GENERAL";"TAB2",#N/A,TRUE,"GENERAL";"TAB3",#N/A,TRUE,"GENERAL";"TAB4",#N/A,TRUE,"GENERAL";"TAB5",#N/A,TRUE,"GENERAL"}</definedName>
    <definedName name="_g2" hidden="1">{"TAB1",#N/A,TRUE,"GENERAL";"TAB2",#N/A,TRUE,"GENERAL";"TAB3",#N/A,TRUE,"GENERAL";"TAB4",#N/A,TRUE,"GENERAL";"TAB5",#N/A,TRUE,"GENERAL"}</definedName>
    <definedName name="_g3" localSheetId="8" hidden="1">{"via1",#N/A,TRUE,"general";"via2",#N/A,TRUE,"general";"via3",#N/A,TRUE,"general"}</definedName>
    <definedName name="_g3" localSheetId="4" hidden="1">{"via1",#N/A,TRUE,"general";"via2",#N/A,TRUE,"general";"via3",#N/A,TRUE,"general"}</definedName>
    <definedName name="_g3" hidden="1">{"via1",#N/A,TRUE,"general";"via2",#N/A,TRUE,"general";"via3",#N/A,TRUE,"general"}</definedName>
    <definedName name="_g4" localSheetId="8" hidden="1">{"via1",#N/A,TRUE,"general";"via2",#N/A,TRUE,"general";"via3",#N/A,TRUE,"general"}</definedName>
    <definedName name="_g4" localSheetId="4" hidden="1">{"via1",#N/A,TRUE,"general";"via2",#N/A,TRUE,"general";"via3",#N/A,TRUE,"general"}</definedName>
    <definedName name="_g4" hidden="1">{"via1",#N/A,TRUE,"general";"via2",#N/A,TRUE,"general";"via3",#N/A,TRUE,"general"}</definedName>
    <definedName name="_g5" localSheetId="8" hidden="1">{"via1",#N/A,TRUE,"general";"via2",#N/A,TRUE,"general";"via3",#N/A,TRUE,"general"}</definedName>
    <definedName name="_g5" localSheetId="4" hidden="1">{"via1",#N/A,TRUE,"general";"via2",#N/A,TRUE,"general";"via3",#N/A,TRUE,"general"}</definedName>
    <definedName name="_g5" hidden="1">{"via1",#N/A,TRUE,"general";"via2",#N/A,TRUE,"general";"via3",#N/A,TRUE,"general"}</definedName>
    <definedName name="_g6" localSheetId="8" hidden="1">{"via1",#N/A,TRUE,"general";"via2",#N/A,TRUE,"general";"via3",#N/A,TRUE,"general"}</definedName>
    <definedName name="_g6" localSheetId="4" hidden="1">{"via1",#N/A,TRUE,"general";"via2",#N/A,TRUE,"general";"via3",#N/A,TRUE,"general"}</definedName>
    <definedName name="_g6" hidden="1">{"via1",#N/A,TRUE,"general";"via2",#N/A,TRUE,"general";"via3",#N/A,TRUE,"general"}</definedName>
    <definedName name="_g7" localSheetId="8" hidden="1">{"TAB1",#N/A,TRUE,"GENERAL";"TAB2",#N/A,TRUE,"GENERAL";"TAB3",#N/A,TRUE,"GENERAL";"TAB4",#N/A,TRUE,"GENERAL";"TAB5",#N/A,TRUE,"GENERAL"}</definedName>
    <definedName name="_g7" localSheetId="4" hidden="1">{"TAB1",#N/A,TRUE,"GENERAL";"TAB2",#N/A,TRUE,"GENERAL";"TAB3",#N/A,TRUE,"GENERAL";"TAB4",#N/A,TRUE,"GENERAL";"TAB5",#N/A,TRUE,"GENERAL"}</definedName>
    <definedName name="_g7" hidden="1">{"TAB1",#N/A,TRUE,"GENERAL";"TAB2",#N/A,TRUE,"GENERAL";"TAB3",#N/A,TRUE,"GENERAL";"TAB4",#N/A,TRUE,"GENERAL";"TAB5",#N/A,TRUE,"GENERAL"}</definedName>
    <definedName name="_GALAN" localSheetId="13">#REF!</definedName>
    <definedName name="_GALAN" localSheetId="8">#REF!</definedName>
    <definedName name="_GALAN" localSheetId="4">#REF!</definedName>
    <definedName name="_GALAN">#REF!</definedName>
    <definedName name="_GGG1" localSheetId="13">#REF!</definedName>
    <definedName name="_GGG1" localSheetId="8">#REF!</definedName>
    <definedName name="_GGG1" localSheetId="4">#REF!</definedName>
    <definedName name="_GGG1">#REF!</definedName>
    <definedName name="_GR1" localSheetId="8" hidden="1">{"TAB1",#N/A,TRUE,"GENERAL";"TAB2",#N/A,TRUE,"GENERAL";"TAB3",#N/A,TRUE,"GENERAL";"TAB4",#N/A,TRUE,"GENERAL";"TAB5",#N/A,TRUE,"GENERAL"}</definedName>
    <definedName name="_GR1" localSheetId="4" hidden="1">{"TAB1",#N/A,TRUE,"GENERAL";"TAB2",#N/A,TRUE,"GENERAL";"TAB3",#N/A,TRUE,"GENERAL";"TAB4",#N/A,TRUE,"GENERAL";"TAB5",#N/A,TRUE,"GENERAL"}</definedName>
    <definedName name="_GR1" hidden="1">{"TAB1",#N/A,TRUE,"GENERAL";"TAB2",#N/A,TRUE,"GENERAL";"TAB3",#N/A,TRUE,"GENERAL";"TAB4",#N/A,TRUE,"GENERAL";"TAB5",#N/A,TRUE,"GENERAL"}</definedName>
    <definedName name="_gtr4" localSheetId="8" hidden="1">{"via1",#N/A,TRUE,"general";"via2",#N/A,TRUE,"general";"via3",#N/A,TRUE,"general"}</definedName>
    <definedName name="_gtr4" localSheetId="4" hidden="1">{"via1",#N/A,TRUE,"general";"via2",#N/A,TRUE,"general";"via3",#N/A,TRUE,"general"}</definedName>
    <definedName name="_gtr4" hidden="1">{"via1",#N/A,TRUE,"general";"via2",#N/A,TRUE,"general";"via3",#N/A,TRUE,"general"}</definedName>
    <definedName name="_h2" localSheetId="8" hidden="1">{"via1",#N/A,TRUE,"general";"via2",#N/A,TRUE,"general";"via3",#N/A,TRUE,"general"}</definedName>
    <definedName name="_h2" localSheetId="4" hidden="1">{"via1",#N/A,TRUE,"general";"via2",#N/A,TRUE,"general";"via3",#N/A,TRUE,"general"}</definedName>
    <definedName name="_h2" hidden="1">{"via1",#N/A,TRUE,"general";"via2",#N/A,TRUE,"general";"via3",#N/A,TRUE,"general"}</definedName>
    <definedName name="_h3" localSheetId="8" hidden="1">{"via1",#N/A,TRUE,"general";"via2",#N/A,TRUE,"general";"via3",#N/A,TRUE,"general"}</definedName>
    <definedName name="_h3" localSheetId="4" hidden="1">{"via1",#N/A,TRUE,"general";"via2",#N/A,TRUE,"general";"via3",#N/A,TRUE,"general"}</definedName>
    <definedName name="_h3" hidden="1">{"via1",#N/A,TRUE,"general";"via2",#N/A,TRUE,"general";"via3",#N/A,TRUE,"general"}</definedName>
    <definedName name="_h4" localSheetId="8" hidden="1">{"TAB1",#N/A,TRUE,"GENERAL";"TAB2",#N/A,TRUE,"GENERAL";"TAB3",#N/A,TRUE,"GENERAL";"TAB4",#N/A,TRUE,"GENERAL";"TAB5",#N/A,TRUE,"GENERAL"}</definedName>
    <definedName name="_h4" localSheetId="4" hidden="1">{"TAB1",#N/A,TRUE,"GENERAL";"TAB2",#N/A,TRUE,"GENERAL";"TAB3",#N/A,TRUE,"GENERAL";"TAB4",#N/A,TRUE,"GENERAL";"TAB5",#N/A,TRUE,"GENERAL"}</definedName>
    <definedName name="_h4" hidden="1">{"TAB1",#N/A,TRUE,"GENERAL";"TAB2",#N/A,TRUE,"GENERAL";"TAB3",#N/A,TRUE,"GENERAL";"TAB4",#N/A,TRUE,"GENERAL";"TAB5",#N/A,TRUE,"GENERAL"}</definedName>
    <definedName name="_h5" localSheetId="8" hidden="1">{"TAB1",#N/A,TRUE,"GENERAL";"TAB2",#N/A,TRUE,"GENERAL";"TAB3",#N/A,TRUE,"GENERAL";"TAB4",#N/A,TRUE,"GENERAL";"TAB5",#N/A,TRUE,"GENERAL"}</definedName>
    <definedName name="_h5" localSheetId="4" hidden="1">{"TAB1",#N/A,TRUE,"GENERAL";"TAB2",#N/A,TRUE,"GENERAL";"TAB3",#N/A,TRUE,"GENERAL";"TAB4",#N/A,TRUE,"GENERAL";"TAB5",#N/A,TRUE,"GENERAL"}</definedName>
    <definedName name="_h5" hidden="1">{"TAB1",#N/A,TRUE,"GENERAL";"TAB2",#N/A,TRUE,"GENERAL";"TAB3",#N/A,TRUE,"GENERAL";"TAB4",#N/A,TRUE,"GENERAL";"TAB5",#N/A,TRUE,"GENERAL"}</definedName>
    <definedName name="_h6" localSheetId="8" hidden="1">{"via1",#N/A,TRUE,"general";"via2",#N/A,TRUE,"general";"via3",#N/A,TRUE,"general"}</definedName>
    <definedName name="_h6" localSheetId="4" hidden="1">{"via1",#N/A,TRUE,"general";"via2",#N/A,TRUE,"general";"via3",#N/A,TRUE,"general"}</definedName>
    <definedName name="_h6" hidden="1">{"via1",#N/A,TRUE,"general";"via2",#N/A,TRUE,"general";"via3",#N/A,TRUE,"general"}</definedName>
    <definedName name="_h7" localSheetId="8" hidden="1">{"TAB1",#N/A,TRUE,"GENERAL";"TAB2",#N/A,TRUE,"GENERAL";"TAB3",#N/A,TRUE,"GENERAL";"TAB4",#N/A,TRUE,"GENERAL";"TAB5",#N/A,TRUE,"GENERAL"}</definedName>
    <definedName name="_h7" localSheetId="4" hidden="1">{"TAB1",#N/A,TRUE,"GENERAL";"TAB2",#N/A,TRUE,"GENERAL";"TAB3",#N/A,TRUE,"GENERAL";"TAB4",#N/A,TRUE,"GENERAL";"TAB5",#N/A,TRUE,"GENERAL"}</definedName>
    <definedName name="_h7" hidden="1">{"TAB1",#N/A,TRUE,"GENERAL";"TAB2",#N/A,TRUE,"GENERAL";"TAB3",#N/A,TRUE,"GENERAL";"TAB4",#N/A,TRUE,"GENERAL";"TAB5",#N/A,TRUE,"GENERAL"}</definedName>
    <definedName name="_h8" localSheetId="8" hidden="1">{"via1",#N/A,TRUE,"general";"via2",#N/A,TRUE,"general";"via3",#N/A,TRUE,"general"}</definedName>
    <definedName name="_h8" localSheetId="4" hidden="1">{"via1",#N/A,TRUE,"general";"via2",#N/A,TRUE,"general";"via3",#N/A,TRUE,"general"}</definedName>
    <definedName name="_h8" hidden="1">{"via1",#N/A,TRUE,"general";"via2",#N/A,TRUE,"general";"via3",#N/A,TRUE,"general"}</definedName>
    <definedName name="_hac1" localSheetId="13">#REF!</definedName>
    <definedName name="_hac1" localSheetId="8">#REF!</definedName>
    <definedName name="_hac1" localSheetId="4">#REF!</definedName>
    <definedName name="_hac1">#REF!</definedName>
    <definedName name="_hac2" localSheetId="13">#REF!</definedName>
    <definedName name="_hac2" localSheetId="8">#REF!</definedName>
    <definedName name="_hac2" localSheetId="4">#REF!</definedName>
    <definedName name="_hac2">#REF!</definedName>
    <definedName name="_hac3" localSheetId="13">#REF!</definedName>
    <definedName name="_hac3" localSheetId="8">#REF!</definedName>
    <definedName name="_hac3" localSheetId="4">#REF!</definedName>
    <definedName name="_hac3">#REF!</definedName>
    <definedName name="_hac4" localSheetId="13">#REF!</definedName>
    <definedName name="_hac4" localSheetId="8">#REF!</definedName>
    <definedName name="_hac4" localSheetId="4">#REF!</definedName>
    <definedName name="_hac4">#REF!</definedName>
    <definedName name="_hac5" localSheetId="13">#REF!</definedName>
    <definedName name="_hac5" localSheetId="8">#REF!</definedName>
    <definedName name="_hac5" localSheetId="4">#REF!</definedName>
    <definedName name="_hac5">#REF!</definedName>
    <definedName name="_hfh7" localSheetId="8" hidden="1">{"via1",#N/A,TRUE,"general";"via2",#N/A,TRUE,"general";"via3",#N/A,TRUE,"general"}</definedName>
    <definedName name="_hfh7" localSheetId="4" hidden="1">{"via1",#N/A,TRUE,"general";"via2",#N/A,TRUE,"general";"via3",#N/A,TRUE,"general"}</definedName>
    <definedName name="_hfh7" hidden="1">{"via1",#N/A,TRUE,"general";"via2",#N/A,TRUE,"general";"via3",#N/A,TRUE,"general"}</definedName>
    <definedName name="_hhg1" localSheetId="8" hidden="1">{#N/A,#N/A,TRUE,"1842CWN0"}</definedName>
    <definedName name="_hhg1" localSheetId="4" hidden="1">{#N/A,#N/A,TRUE,"1842CWN0"}</definedName>
    <definedName name="_hhg1" hidden="1">{#N/A,#N/A,TRUE,"1842CWN0"}</definedName>
    <definedName name="_hie12" localSheetId="13">#REF!</definedName>
    <definedName name="_hie12" localSheetId="8">#REF!</definedName>
    <definedName name="_hie12" localSheetId="4">#REF!</definedName>
    <definedName name="_hie12">#REF!</definedName>
    <definedName name="_hie38" localSheetId="13">#REF!</definedName>
    <definedName name="_hie38" localSheetId="8">#REF!</definedName>
    <definedName name="_hie38" localSheetId="4">#REF!</definedName>
    <definedName name="_hie38">#REF!</definedName>
    <definedName name="_hie58" localSheetId="13">#REF!</definedName>
    <definedName name="_hie58" localSheetId="8">#REF!</definedName>
    <definedName name="_hie58" localSheetId="4">#REF!</definedName>
    <definedName name="_hie58">#REF!</definedName>
    <definedName name="_HUM1" localSheetId="13">#REF!</definedName>
    <definedName name="_HUM1" localSheetId="8">#REF!</definedName>
    <definedName name="_HUM1" localSheetId="4">#REF!</definedName>
    <definedName name="_HUM1">#REF!</definedName>
    <definedName name="_HUM2" localSheetId="13">#REF!</definedName>
    <definedName name="_HUM2" localSheetId="8">#REF!</definedName>
    <definedName name="_HUM2" localSheetId="4">#REF!</definedName>
    <definedName name="_HUM2">#REF!</definedName>
    <definedName name="_i1" localSheetId="13">#REF!</definedName>
    <definedName name="_i1" localSheetId="8">#REF!</definedName>
    <definedName name="_i1" localSheetId="4">#REF!</definedName>
    <definedName name="_i1">#REF!</definedName>
    <definedName name="_i4" localSheetId="8" hidden="1">{"via1",#N/A,TRUE,"general";"via2",#N/A,TRUE,"general";"via3",#N/A,TRUE,"general"}</definedName>
    <definedName name="_i4" localSheetId="4" hidden="1">{"via1",#N/A,TRUE,"general";"via2",#N/A,TRUE,"general";"via3",#N/A,TRUE,"general"}</definedName>
    <definedName name="_i4" hidden="1">{"via1",#N/A,TRUE,"general";"via2",#N/A,TRUE,"general";"via3",#N/A,TRUE,"general"}</definedName>
    <definedName name="_i5" localSheetId="8" hidden="1">{"TAB1",#N/A,TRUE,"GENERAL";"TAB2",#N/A,TRUE,"GENERAL";"TAB3",#N/A,TRUE,"GENERAL";"TAB4",#N/A,TRUE,"GENERAL";"TAB5",#N/A,TRUE,"GENERAL"}</definedName>
    <definedName name="_i5" localSheetId="4" hidden="1">{"TAB1",#N/A,TRUE,"GENERAL";"TAB2",#N/A,TRUE,"GENERAL";"TAB3",#N/A,TRUE,"GENERAL";"TAB4",#N/A,TRUE,"GENERAL";"TAB5",#N/A,TRUE,"GENERAL"}</definedName>
    <definedName name="_i5" hidden="1">{"TAB1",#N/A,TRUE,"GENERAL";"TAB2",#N/A,TRUE,"GENERAL";"TAB3",#N/A,TRUE,"GENERAL";"TAB4",#N/A,TRUE,"GENERAL";"TAB5",#N/A,TRUE,"GENERAL"}</definedName>
    <definedName name="_i6" localSheetId="8" hidden="1">{"TAB1",#N/A,TRUE,"GENERAL";"TAB2",#N/A,TRUE,"GENERAL";"TAB3",#N/A,TRUE,"GENERAL";"TAB4",#N/A,TRUE,"GENERAL";"TAB5",#N/A,TRUE,"GENERAL"}</definedName>
    <definedName name="_i6" localSheetId="4" hidden="1">{"TAB1",#N/A,TRUE,"GENERAL";"TAB2",#N/A,TRUE,"GENERAL";"TAB3",#N/A,TRUE,"GENERAL";"TAB4",#N/A,TRUE,"GENERAL";"TAB5",#N/A,TRUE,"GENERAL"}</definedName>
    <definedName name="_i6" hidden="1">{"TAB1",#N/A,TRUE,"GENERAL";"TAB2",#N/A,TRUE,"GENERAL";"TAB3",#N/A,TRUE,"GENERAL";"TAB4",#N/A,TRUE,"GENERAL";"TAB5",#N/A,TRUE,"GENERAL"}</definedName>
    <definedName name="_i7" localSheetId="8" hidden="1">{"via1",#N/A,TRUE,"general";"via2",#N/A,TRUE,"general";"via3",#N/A,TRUE,"general"}</definedName>
    <definedName name="_i7" localSheetId="4" hidden="1">{"via1",#N/A,TRUE,"general";"via2",#N/A,TRUE,"general";"via3",#N/A,TRUE,"general"}</definedName>
    <definedName name="_i7" hidden="1">{"via1",#N/A,TRUE,"general";"via2",#N/A,TRUE,"general";"via3",#N/A,TRUE,"general"}</definedName>
    <definedName name="_i77" localSheetId="8" hidden="1">{"TAB1",#N/A,TRUE,"GENERAL";"TAB2",#N/A,TRUE,"GENERAL";"TAB3",#N/A,TRUE,"GENERAL";"TAB4",#N/A,TRUE,"GENERAL";"TAB5",#N/A,TRUE,"GENERAL"}</definedName>
    <definedName name="_i77" localSheetId="4" hidden="1">{"TAB1",#N/A,TRUE,"GENERAL";"TAB2",#N/A,TRUE,"GENERAL";"TAB3",#N/A,TRUE,"GENERAL";"TAB4",#N/A,TRUE,"GENERAL";"TAB5",#N/A,TRUE,"GENERAL"}</definedName>
    <definedName name="_i77" hidden="1">{"TAB1",#N/A,TRUE,"GENERAL";"TAB2",#N/A,TRUE,"GENERAL";"TAB3",#N/A,TRUE,"GENERAL";"TAB4",#N/A,TRUE,"GENERAL";"TAB5",#N/A,TRUE,"GENERAL"}</definedName>
    <definedName name="_i8" localSheetId="8" hidden="1">{"via1",#N/A,TRUE,"general";"via2",#N/A,TRUE,"general";"via3",#N/A,TRUE,"general"}</definedName>
    <definedName name="_i8" localSheetId="4" hidden="1">{"via1",#N/A,TRUE,"general";"via2",#N/A,TRUE,"general";"via3",#N/A,TRUE,"general"}</definedName>
    <definedName name="_i8" hidden="1">{"via1",#N/A,TRUE,"general";"via2",#N/A,TRUE,"general";"via3",#N/A,TRUE,"general"}</definedName>
    <definedName name="_i9" localSheetId="8" hidden="1">{"TAB1",#N/A,TRUE,"GENERAL";"TAB2",#N/A,TRUE,"GENERAL";"TAB3",#N/A,TRUE,"GENERAL";"TAB4",#N/A,TRUE,"GENERAL";"TAB5",#N/A,TRUE,"GENERAL"}</definedName>
    <definedName name="_i9" localSheetId="4" hidden="1">{"TAB1",#N/A,TRUE,"GENERAL";"TAB2",#N/A,TRUE,"GENERAL";"TAB3",#N/A,TRUE,"GENERAL";"TAB4",#N/A,TRUE,"GENERAL";"TAB5",#N/A,TRUE,"GENERAL"}</definedName>
    <definedName name="_i9" hidden="1">{"TAB1",#N/A,TRUE,"GENERAL";"TAB2",#N/A,TRUE,"GENERAL";"TAB3",#N/A,TRUE,"GENERAL";"TAB4",#N/A,TRUE,"GENERAL";"TAB5",#N/A,TRUE,"GENERAL"}</definedName>
    <definedName name="_IMP1013" localSheetId="13">#REF!</definedName>
    <definedName name="_IMP1013" localSheetId="8">#REF!</definedName>
    <definedName name="_IMP1013" localSheetId="4">#REF!</definedName>
    <definedName name="_IMP1013">#REF!</definedName>
    <definedName name="_imp111" localSheetId="13">#REF!</definedName>
    <definedName name="_imp111" localSheetId="8">#REF!</definedName>
    <definedName name="_imp111" localSheetId="4">#REF!</definedName>
    <definedName name="_imp111">#REF!</definedName>
    <definedName name="_imp1110" localSheetId="13">#REF!</definedName>
    <definedName name="_imp1110" localSheetId="8">#REF!</definedName>
    <definedName name="_imp1110" localSheetId="4">#REF!</definedName>
    <definedName name="_imp1110">#REF!</definedName>
    <definedName name="_IMP1111" localSheetId="13">#REF!</definedName>
    <definedName name="_IMP1111" localSheetId="8">#REF!</definedName>
    <definedName name="_IMP1111" localSheetId="4">#REF!</definedName>
    <definedName name="_IMP1111">#REF!</definedName>
    <definedName name="_IMP1112" localSheetId="13">#REF!</definedName>
    <definedName name="_IMP1112" localSheetId="8">#REF!</definedName>
    <definedName name="_IMP1112" localSheetId="4">#REF!</definedName>
    <definedName name="_IMP1112">#REF!</definedName>
    <definedName name="_IMP1113" localSheetId="13">#REF!</definedName>
    <definedName name="_IMP1113" localSheetId="8">#REF!</definedName>
    <definedName name="_IMP1113" localSheetId="4">#REF!</definedName>
    <definedName name="_IMP1113">#REF!</definedName>
    <definedName name="_IMP1114" localSheetId="13">#REF!</definedName>
    <definedName name="_IMP1114" localSheetId="8">#REF!</definedName>
    <definedName name="_IMP1114" localSheetId="4">#REF!</definedName>
    <definedName name="_IMP1114">#REF!</definedName>
    <definedName name="_IMP1115" localSheetId="13">#REF!</definedName>
    <definedName name="_IMP1115" localSheetId="8">#REF!</definedName>
    <definedName name="_IMP1115" localSheetId="4">#REF!</definedName>
    <definedName name="_IMP1115">#REF!</definedName>
    <definedName name="_IMP1116" localSheetId="13">#REF!</definedName>
    <definedName name="_IMP1116" localSheetId="8">#REF!</definedName>
    <definedName name="_IMP1116" localSheetId="4">#REF!</definedName>
    <definedName name="_IMP1116">#REF!</definedName>
    <definedName name="_imp112" localSheetId="13">#REF!</definedName>
    <definedName name="_imp112" localSheetId="8">#REF!</definedName>
    <definedName name="_imp112" localSheetId="4">#REF!</definedName>
    <definedName name="_imp112">#REF!</definedName>
    <definedName name="_imp113" localSheetId="13">#REF!</definedName>
    <definedName name="_imp113" localSheetId="8">#REF!</definedName>
    <definedName name="_imp113" localSheetId="4">#REF!</definedName>
    <definedName name="_imp113">#REF!</definedName>
    <definedName name="_IMP1132" localSheetId="13">#REF!</definedName>
    <definedName name="_IMP1132" localSheetId="8">#REF!</definedName>
    <definedName name="_IMP1132" localSheetId="4">#REF!</definedName>
    <definedName name="_IMP1132">#REF!</definedName>
    <definedName name="_IMP1133" localSheetId="13">#REF!</definedName>
    <definedName name="_IMP1133" localSheetId="8">#REF!</definedName>
    <definedName name="_IMP1133" localSheetId="4">#REF!</definedName>
    <definedName name="_IMP1133">#REF!</definedName>
    <definedName name="_imp114" localSheetId="13">#REF!</definedName>
    <definedName name="_imp114" localSheetId="8">#REF!</definedName>
    <definedName name="_imp114" localSheetId="4">#REF!</definedName>
    <definedName name="_imp114">#REF!</definedName>
    <definedName name="_IMP115" localSheetId="13">#REF!</definedName>
    <definedName name="_IMP115" localSheetId="8">#REF!</definedName>
    <definedName name="_IMP115" localSheetId="4">#REF!</definedName>
    <definedName name="_IMP115">#REF!</definedName>
    <definedName name="_IMP116" localSheetId="13">#REF!</definedName>
    <definedName name="_IMP116" localSheetId="8">#REF!</definedName>
    <definedName name="_IMP116" localSheetId="4">#REF!</definedName>
    <definedName name="_IMP116">#REF!</definedName>
    <definedName name="_imp117" localSheetId="13">#REF!</definedName>
    <definedName name="_imp117" localSheetId="8">#REF!</definedName>
    <definedName name="_imp117" localSheetId="4">#REF!</definedName>
    <definedName name="_imp117">#REF!</definedName>
    <definedName name="_imp118" localSheetId="13">#REF!</definedName>
    <definedName name="_imp118" localSheetId="8">#REF!</definedName>
    <definedName name="_imp118" localSheetId="4">#REF!</definedName>
    <definedName name="_imp118">#REF!</definedName>
    <definedName name="_imp119" localSheetId="13">#REF!</definedName>
    <definedName name="_imp119" localSheetId="8">#REF!</definedName>
    <definedName name="_imp119" localSheetId="4">#REF!</definedName>
    <definedName name="_imp119">#REF!</definedName>
    <definedName name="_imp84" localSheetId="13">#REF!</definedName>
    <definedName name="_imp84" localSheetId="8">#REF!</definedName>
    <definedName name="_imp84" localSheetId="4">#REF!</definedName>
    <definedName name="_imp84">#REF!</definedName>
    <definedName name="_INF1" localSheetId="13">#REF!</definedName>
    <definedName name="_inf1" localSheetId="8">#REF!</definedName>
    <definedName name="_inf1" localSheetId="4">#REF!</definedName>
    <definedName name="_INF1">#REF!</definedName>
    <definedName name="_INF2" localSheetId="13">#REF!</definedName>
    <definedName name="_INF2" localSheetId="8">#REF!</definedName>
    <definedName name="_INF2" localSheetId="4">#REF!</definedName>
    <definedName name="_INF2">#REF!</definedName>
    <definedName name="_IPC2002" localSheetId="13">#REF!</definedName>
    <definedName name="_IPC2002" localSheetId="8">#REF!</definedName>
    <definedName name="_IPC2002" localSheetId="4">#REF!</definedName>
    <definedName name="_IPC2002">#REF!</definedName>
    <definedName name="_IPC2017" localSheetId="13">#REF!</definedName>
    <definedName name="_IPC2017" localSheetId="8">#REF!</definedName>
    <definedName name="_IPC2017" localSheetId="4">#REF!</definedName>
    <definedName name="_IPC2017">#REF!</definedName>
    <definedName name="_ITM4" localSheetId="13">#REF!</definedName>
    <definedName name="_ITM4" localSheetId="8">#REF!</definedName>
    <definedName name="_ITM4" localSheetId="4">#REF!</definedName>
    <definedName name="_ITM4">#REF!</definedName>
    <definedName name="_J1" localSheetId="13">#REF!</definedName>
    <definedName name="_J1" localSheetId="8">#REF!</definedName>
    <definedName name="_J1" localSheetId="4">#REF!</definedName>
    <definedName name="_J1">#REF!</definedName>
    <definedName name="_JOSE12" localSheetId="13">#REF!</definedName>
    <definedName name="_JOSE12" localSheetId="8">#REF!</definedName>
    <definedName name="_JOSE12" localSheetId="4">#REF!</definedName>
    <definedName name="_JOSE12">#REF!</definedName>
    <definedName name="_k3" localSheetId="8" hidden="1">{"TAB1",#N/A,TRUE,"GENERAL";"TAB2",#N/A,TRUE,"GENERAL";"TAB3",#N/A,TRUE,"GENERAL";"TAB4",#N/A,TRUE,"GENERAL";"TAB5",#N/A,TRUE,"GENERAL"}</definedName>
    <definedName name="_k3" localSheetId="4" hidden="1">{"TAB1",#N/A,TRUE,"GENERAL";"TAB2",#N/A,TRUE,"GENERAL";"TAB3",#N/A,TRUE,"GENERAL";"TAB4",#N/A,TRUE,"GENERAL";"TAB5",#N/A,TRUE,"GENERAL"}</definedName>
    <definedName name="_k3" hidden="1">{"TAB1",#N/A,TRUE,"GENERAL";"TAB2",#N/A,TRUE,"GENERAL";"TAB3",#N/A,TRUE,"GENERAL";"TAB4",#N/A,TRUE,"GENERAL";"TAB5",#N/A,TRUE,"GENERAL"}</definedName>
    <definedName name="_k4" localSheetId="8" hidden="1">{"via1",#N/A,TRUE,"general";"via2",#N/A,TRUE,"general";"via3",#N/A,TRUE,"general"}</definedName>
    <definedName name="_k4" localSheetId="4" hidden="1">{"via1",#N/A,TRUE,"general";"via2",#N/A,TRUE,"general";"via3",#N/A,TRUE,"general"}</definedName>
    <definedName name="_k4" hidden="1">{"via1",#N/A,TRUE,"general";"via2",#N/A,TRUE,"general";"via3",#N/A,TRUE,"general"}</definedName>
    <definedName name="_k5" localSheetId="8" hidden="1">{"via1",#N/A,TRUE,"general";"via2",#N/A,TRUE,"general";"via3",#N/A,TRUE,"general"}</definedName>
    <definedName name="_k5" localSheetId="4" hidden="1">{"via1",#N/A,TRUE,"general";"via2",#N/A,TRUE,"general";"via3",#N/A,TRUE,"general"}</definedName>
    <definedName name="_k5" hidden="1">{"via1",#N/A,TRUE,"general";"via2",#N/A,TRUE,"general";"via3",#N/A,TRUE,"general"}</definedName>
    <definedName name="_k6" localSheetId="8" hidden="1">{"TAB1",#N/A,TRUE,"GENERAL";"TAB2",#N/A,TRUE,"GENERAL";"TAB3",#N/A,TRUE,"GENERAL";"TAB4",#N/A,TRUE,"GENERAL";"TAB5",#N/A,TRUE,"GENERAL"}</definedName>
    <definedName name="_k6" localSheetId="4" hidden="1">{"TAB1",#N/A,TRUE,"GENERAL";"TAB2",#N/A,TRUE,"GENERAL";"TAB3",#N/A,TRUE,"GENERAL";"TAB4",#N/A,TRUE,"GENERAL";"TAB5",#N/A,TRUE,"GENERAL"}</definedName>
    <definedName name="_k6" hidden="1">{"TAB1",#N/A,TRUE,"GENERAL";"TAB2",#N/A,TRUE,"GENERAL";"TAB3",#N/A,TRUE,"GENERAL";"TAB4",#N/A,TRUE,"GENERAL";"TAB5",#N/A,TRUE,"GENERAL"}</definedName>
    <definedName name="_k7" localSheetId="8" hidden="1">{"via1",#N/A,TRUE,"general";"via2",#N/A,TRUE,"general";"via3",#N/A,TRUE,"general"}</definedName>
    <definedName name="_k7" localSheetId="4" hidden="1">{"via1",#N/A,TRUE,"general";"via2",#N/A,TRUE,"general";"via3",#N/A,TRUE,"general"}</definedName>
    <definedName name="_k7" hidden="1">{"via1",#N/A,TRUE,"general";"via2",#N/A,TRUE,"general";"via3",#N/A,TRUE,"general"}</definedName>
    <definedName name="_k8" localSheetId="8" hidden="1">{"via1",#N/A,TRUE,"general";"via2",#N/A,TRUE,"general";"via3",#N/A,TRUE,"general"}</definedName>
    <definedName name="_k8" localSheetId="4" hidden="1">{"via1",#N/A,TRUE,"general";"via2",#N/A,TRUE,"general";"via3",#N/A,TRUE,"general"}</definedName>
    <definedName name="_k8" hidden="1">{"via1",#N/A,TRUE,"general";"via2",#N/A,TRUE,"general";"via3",#N/A,TRUE,"general"}</definedName>
    <definedName name="_k9" localSheetId="8" hidden="1">{"TAB1",#N/A,TRUE,"GENERAL";"TAB2",#N/A,TRUE,"GENERAL";"TAB3",#N/A,TRUE,"GENERAL";"TAB4",#N/A,TRUE,"GENERAL";"TAB5",#N/A,TRUE,"GENERAL"}</definedName>
    <definedName name="_k9" localSheetId="4" hidden="1">{"TAB1",#N/A,TRUE,"GENERAL";"TAB2",#N/A,TRUE,"GENERAL";"TAB3",#N/A,TRUE,"GENERAL";"TAB4",#N/A,TRUE,"GENERAL";"TAB5",#N/A,TRUE,"GENERAL"}</definedName>
    <definedName name="_k9" hidden="1">{"TAB1",#N/A,TRUE,"GENERAL";"TAB2",#N/A,TRUE,"GENERAL";"TAB3",#N/A,TRUE,"GENERAL";"TAB4",#N/A,TRUE,"GENERAL";"TAB5",#N/A,TRUE,"GENERAL"}</definedName>
    <definedName name="_Key1" localSheetId="13" hidden="1">#REF!</definedName>
    <definedName name="_Key1" localSheetId="8" hidden="1">#REF!</definedName>
    <definedName name="_Key1" localSheetId="4" hidden="1">#REF!</definedName>
    <definedName name="_Key1" hidden="1">#REF!</definedName>
    <definedName name="_Key2" localSheetId="13" hidden="1">#REF!</definedName>
    <definedName name="_Key2" localSheetId="8" hidden="1">#REF!</definedName>
    <definedName name="_Key2" localSheetId="4" hidden="1">#REF!</definedName>
    <definedName name="_Key2" hidden="1">#REF!</definedName>
    <definedName name="_kjk6" localSheetId="8" hidden="1">{"TAB1",#N/A,TRUE,"GENERAL";"TAB2",#N/A,TRUE,"GENERAL";"TAB3",#N/A,TRUE,"GENERAL";"TAB4",#N/A,TRUE,"GENERAL";"TAB5",#N/A,TRUE,"GENERAL"}</definedName>
    <definedName name="_kjk6" localSheetId="4" hidden="1">{"TAB1",#N/A,TRUE,"GENERAL";"TAB2",#N/A,TRUE,"GENERAL";"TAB3",#N/A,TRUE,"GENERAL";"TAB4",#N/A,TRUE,"GENERAL";"TAB5",#N/A,TRUE,"GENERAL"}</definedName>
    <definedName name="_kjk6" hidden="1">{"TAB1",#N/A,TRUE,"GENERAL";"TAB2",#N/A,TRUE,"GENERAL";"TAB3",#N/A,TRUE,"GENERAL";"TAB4",#N/A,TRUE,"GENERAL";"TAB5",#N/A,TRUE,"GENERAL"}</definedName>
    <definedName name="_LA124" localSheetId="13">#REF!</definedName>
    <definedName name="_LA124" localSheetId="8">#REF!</definedName>
    <definedName name="_LA124" localSheetId="4">#REF!</definedName>
    <definedName name="_LA124">#REF!</definedName>
    <definedName name="_lac1" localSheetId="13">#REF!</definedName>
    <definedName name="_lac1" localSheetId="8">#REF!</definedName>
    <definedName name="_lac1" localSheetId="4">#REF!</definedName>
    <definedName name="_lac1">#REF!</definedName>
    <definedName name="_LAC18" localSheetId="13">#REF!</definedName>
    <definedName name="_LAC18" localSheetId="8">#REF!</definedName>
    <definedName name="_LAC18" localSheetId="4">#REF!</definedName>
    <definedName name="_LAC18">#REF!</definedName>
    <definedName name="_lac2" localSheetId="13">#REF!</definedName>
    <definedName name="_lac2" localSheetId="8">#REF!</definedName>
    <definedName name="_lac2" localSheetId="4">#REF!</definedName>
    <definedName name="_lac2">#REF!</definedName>
    <definedName name="_lac3" localSheetId="13">#REF!</definedName>
    <definedName name="_lac3" localSheetId="8">#REF!</definedName>
    <definedName name="_lac3" localSheetId="4">#REF!</definedName>
    <definedName name="_lac3">#REF!</definedName>
    <definedName name="_lac4" localSheetId="13">#REF!</definedName>
    <definedName name="_lac4" localSheetId="8">#REF!</definedName>
    <definedName name="_lac4" localSheetId="4">#REF!</definedName>
    <definedName name="_lac4">#REF!</definedName>
    <definedName name="_lac5" localSheetId="13">#REF!</definedName>
    <definedName name="_lac5" localSheetId="8">#REF!</definedName>
    <definedName name="_lac5" localSheetId="4">#REF!</definedName>
    <definedName name="_lac5">#REF!</definedName>
    <definedName name="_lar03" localSheetId="13">#REF!</definedName>
    <definedName name="_lar03" localSheetId="8">#REF!</definedName>
    <definedName name="_lar03" localSheetId="4">#REF!</definedName>
    <definedName name="_lar03">#REF!</definedName>
    <definedName name="_lll" localSheetId="13">#REF!</definedName>
    <definedName name="_lll" localSheetId="8">#REF!</definedName>
    <definedName name="_lll" localSheetId="4">#REF!</definedName>
    <definedName name="_lll">#REF!</definedName>
    <definedName name="_M14" localSheetId="13">#REF!</definedName>
    <definedName name="_M14" localSheetId="8">#REF!</definedName>
    <definedName name="_M14" localSheetId="4">#REF!</definedName>
    <definedName name="_M14">#REF!</definedName>
    <definedName name="_m3" localSheetId="8" hidden="1">{"via1",#N/A,TRUE,"general";"via2",#N/A,TRUE,"general";"via3",#N/A,TRUE,"general"}</definedName>
    <definedName name="_m3" localSheetId="4" hidden="1">{"via1",#N/A,TRUE,"general";"via2",#N/A,TRUE,"general";"via3",#N/A,TRUE,"general"}</definedName>
    <definedName name="_m3" hidden="1">{"via1",#N/A,TRUE,"general";"via2",#N/A,TRUE,"general";"via3",#N/A,TRUE,"general"}</definedName>
    <definedName name="_m4" localSheetId="8" hidden="1">{"TAB1",#N/A,TRUE,"GENERAL";"TAB2",#N/A,TRUE,"GENERAL";"TAB3",#N/A,TRUE,"GENERAL";"TAB4",#N/A,TRUE,"GENERAL";"TAB5",#N/A,TRUE,"GENERAL"}</definedName>
    <definedName name="_m4" localSheetId="4" hidden="1">{"TAB1",#N/A,TRUE,"GENERAL";"TAB2",#N/A,TRUE,"GENERAL";"TAB3",#N/A,TRUE,"GENERAL";"TAB4",#N/A,TRUE,"GENERAL";"TAB5",#N/A,TRUE,"GENERAL"}</definedName>
    <definedName name="_m4" hidden="1">{"TAB1",#N/A,TRUE,"GENERAL";"TAB2",#N/A,TRUE,"GENERAL";"TAB3",#N/A,TRUE,"GENERAL";"TAB4",#N/A,TRUE,"GENERAL";"TAB5",#N/A,TRUE,"GENERAL"}</definedName>
    <definedName name="_m5" localSheetId="8" hidden="1">{"via1",#N/A,TRUE,"general";"via2",#N/A,TRUE,"general";"via3",#N/A,TRUE,"general"}</definedName>
    <definedName name="_m5" localSheetId="4" hidden="1">{"via1",#N/A,TRUE,"general";"via2",#N/A,TRUE,"general";"via3",#N/A,TRUE,"general"}</definedName>
    <definedName name="_m5" hidden="1">{"via1",#N/A,TRUE,"general";"via2",#N/A,TRUE,"general";"via3",#N/A,TRUE,"general"}</definedName>
    <definedName name="_m6" localSheetId="8" hidden="1">{"TAB1",#N/A,TRUE,"GENERAL";"TAB2",#N/A,TRUE,"GENERAL";"TAB3",#N/A,TRUE,"GENERAL";"TAB4",#N/A,TRUE,"GENERAL";"TAB5",#N/A,TRUE,"GENERAL"}</definedName>
    <definedName name="_m6" localSheetId="4" hidden="1">{"TAB1",#N/A,TRUE,"GENERAL";"TAB2",#N/A,TRUE,"GENERAL";"TAB3",#N/A,TRUE,"GENERAL";"TAB4",#N/A,TRUE,"GENERAL";"TAB5",#N/A,TRUE,"GENERAL"}</definedName>
    <definedName name="_m6" hidden="1">{"TAB1",#N/A,TRUE,"GENERAL";"TAB2",#N/A,TRUE,"GENERAL";"TAB3",#N/A,TRUE,"GENERAL";"TAB4",#N/A,TRUE,"GENERAL";"TAB5",#N/A,TRUE,"GENERAL"}</definedName>
    <definedName name="_m7" localSheetId="8" hidden="1">{"TAB1",#N/A,TRUE,"GENERAL";"TAB2",#N/A,TRUE,"GENERAL";"TAB3",#N/A,TRUE,"GENERAL";"TAB4",#N/A,TRUE,"GENERAL";"TAB5",#N/A,TRUE,"GENERAL"}</definedName>
    <definedName name="_m7" localSheetId="4" hidden="1">{"TAB1",#N/A,TRUE,"GENERAL";"TAB2",#N/A,TRUE,"GENERAL";"TAB3",#N/A,TRUE,"GENERAL";"TAB4",#N/A,TRUE,"GENERAL";"TAB5",#N/A,TRUE,"GENERAL"}</definedName>
    <definedName name="_m7" hidden="1">{"TAB1",#N/A,TRUE,"GENERAL";"TAB2",#N/A,TRUE,"GENERAL";"TAB3",#N/A,TRUE,"GENERAL";"TAB4",#N/A,TRUE,"GENERAL";"TAB5",#N/A,TRUE,"GENERAL"}</definedName>
    <definedName name="_m8" localSheetId="8" hidden="1">{"via1",#N/A,TRUE,"general";"via2",#N/A,TRUE,"general";"via3",#N/A,TRUE,"general"}</definedName>
    <definedName name="_m8" localSheetId="4" hidden="1">{"via1",#N/A,TRUE,"general";"via2",#N/A,TRUE,"general";"via3",#N/A,TRUE,"general"}</definedName>
    <definedName name="_m8" hidden="1">{"via1",#N/A,TRUE,"general";"via2",#N/A,TRUE,"general";"via3",#N/A,TRUE,"general"}</definedName>
    <definedName name="_m9" localSheetId="8" hidden="1">{"via1",#N/A,TRUE,"general";"via2",#N/A,TRUE,"general";"via3",#N/A,TRUE,"general"}</definedName>
    <definedName name="_m9" localSheetId="4" hidden="1">{"via1",#N/A,TRUE,"general";"via2",#N/A,TRUE,"general";"via3",#N/A,TRUE,"general"}</definedName>
    <definedName name="_m9" hidden="1">{"via1",#N/A,TRUE,"general";"via2",#N/A,TRUE,"general";"via3",#N/A,TRUE,"general"}</definedName>
    <definedName name="_MA2" localSheetId="13">#REF!</definedName>
    <definedName name="_MA2" localSheetId="8">#REF!</definedName>
    <definedName name="_MA2" localSheetId="4">#REF!</definedName>
    <definedName name="_MA2">#REF!</definedName>
    <definedName name="_MAT1" localSheetId="13">#REF!</definedName>
    <definedName name="_MAT1" localSheetId="8">#REF!</definedName>
    <definedName name="_MAT1" localSheetId="4">#REF!</definedName>
    <definedName name="_MAT1">#REF!</definedName>
    <definedName name="_MAT10" localSheetId="13">#REF!</definedName>
    <definedName name="_MAT10" localSheetId="8">#REF!</definedName>
    <definedName name="_MAT10" localSheetId="4">#REF!</definedName>
    <definedName name="_MAT10">#REF!</definedName>
    <definedName name="_MAT100" localSheetId="13">#REF!</definedName>
    <definedName name="_MAT100" localSheetId="8">#REF!</definedName>
    <definedName name="_MAT100" localSheetId="4">#REF!</definedName>
    <definedName name="_MAT100">#REF!</definedName>
    <definedName name="_MAT101" localSheetId="13">#REF!</definedName>
    <definedName name="_MAT101" localSheetId="8">#REF!</definedName>
    <definedName name="_MAT101" localSheetId="4">#REF!</definedName>
    <definedName name="_MAT101">#REF!</definedName>
    <definedName name="_MAT102" localSheetId="13">#REF!</definedName>
    <definedName name="_MAT102" localSheetId="8">#REF!</definedName>
    <definedName name="_MAT102" localSheetId="4">#REF!</definedName>
    <definedName name="_MAT102">#REF!</definedName>
    <definedName name="_MAT103" localSheetId="13">#REF!</definedName>
    <definedName name="_MAT103" localSheetId="8">#REF!</definedName>
    <definedName name="_MAT103" localSheetId="4">#REF!</definedName>
    <definedName name="_MAT103">#REF!</definedName>
    <definedName name="_MAT104" localSheetId="13">#REF!</definedName>
    <definedName name="_MAT104" localSheetId="8">#REF!</definedName>
    <definedName name="_MAT104" localSheetId="4">#REF!</definedName>
    <definedName name="_MAT104">#REF!</definedName>
    <definedName name="_MAT105" localSheetId="13">#REF!</definedName>
    <definedName name="_MAT105" localSheetId="8">#REF!</definedName>
    <definedName name="_MAT105" localSheetId="4">#REF!</definedName>
    <definedName name="_MAT105">#REF!</definedName>
    <definedName name="_MAT106" localSheetId="13">#REF!</definedName>
    <definedName name="_MAT106" localSheetId="8">#REF!</definedName>
    <definedName name="_MAT106" localSheetId="4">#REF!</definedName>
    <definedName name="_MAT106">#REF!</definedName>
    <definedName name="_MAT107" localSheetId="13">#REF!</definedName>
    <definedName name="_MAT107" localSheetId="8">#REF!</definedName>
    <definedName name="_MAT107" localSheetId="4">#REF!</definedName>
    <definedName name="_MAT107">#REF!</definedName>
    <definedName name="_MAT108" localSheetId="13">#REF!</definedName>
    <definedName name="_MAT108" localSheetId="8">#REF!</definedName>
    <definedName name="_MAT108" localSheetId="4">#REF!</definedName>
    <definedName name="_MAT108">#REF!</definedName>
    <definedName name="_MAT109" localSheetId="13">#REF!</definedName>
    <definedName name="_MAT109" localSheetId="8">#REF!</definedName>
    <definedName name="_MAT109" localSheetId="4">#REF!</definedName>
    <definedName name="_MAT109">#REF!</definedName>
    <definedName name="_MAT11" localSheetId="13">#REF!</definedName>
    <definedName name="_MAT11" localSheetId="8">#REF!</definedName>
    <definedName name="_MAT11" localSheetId="4">#REF!</definedName>
    <definedName name="_MAT11">#REF!</definedName>
    <definedName name="_MAT110" localSheetId="13">#REF!</definedName>
    <definedName name="_MAT110" localSheetId="8">#REF!</definedName>
    <definedName name="_MAT110" localSheetId="4">#REF!</definedName>
    <definedName name="_MAT110">#REF!</definedName>
    <definedName name="_MAT111" localSheetId="13">#REF!</definedName>
    <definedName name="_MAT111" localSheetId="8">#REF!</definedName>
    <definedName name="_MAT111" localSheetId="4">#REF!</definedName>
    <definedName name="_MAT111">#REF!</definedName>
    <definedName name="_MAT1111" localSheetId="13">#REF!</definedName>
    <definedName name="_MAT1111" localSheetId="8">#REF!</definedName>
    <definedName name="_MAT1111" localSheetId="4">#REF!</definedName>
    <definedName name="_MAT1111">#REF!</definedName>
    <definedName name="_MAT112" localSheetId="13">#REF!</definedName>
    <definedName name="_MAT112" localSheetId="8">#REF!</definedName>
    <definedName name="_MAT112" localSheetId="4">#REF!</definedName>
    <definedName name="_MAT112">#REF!</definedName>
    <definedName name="_MAT113" localSheetId="13">#REF!</definedName>
    <definedName name="_MAT113" localSheetId="8">#REF!</definedName>
    <definedName name="_MAT113" localSheetId="4">#REF!</definedName>
    <definedName name="_MAT113">#REF!</definedName>
    <definedName name="_MAT114" localSheetId="13">#REF!</definedName>
    <definedName name="_MAT114" localSheetId="8">#REF!</definedName>
    <definedName name="_MAT114" localSheetId="4">#REF!</definedName>
    <definedName name="_MAT114">#REF!</definedName>
    <definedName name="_MAT115" localSheetId="13">#REF!</definedName>
    <definedName name="_MAT115" localSheetId="8">#REF!</definedName>
    <definedName name="_MAT115" localSheetId="4">#REF!</definedName>
    <definedName name="_MAT115">#REF!</definedName>
    <definedName name="_MAT116" localSheetId="13">#REF!</definedName>
    <definedName name="_MAT116" localSheetId="8">#REF!</definedName>
    <definedName name="_MAT116" localSheetId="4">#REF!</definedName>
    <definedName name="_MAT116">#REF!</definedName>
    <definedName name="_MAT117" localSheetId="13">#REF!</definedName>
    <definedName name="_MAT117" localSheetId="8">#REF!</definedName>
    <definedName name="_MAT117" localSheetId="4">#REF!</definedName>
    <definedName name="_MAT117">#REF!</definedName>
    <definedName name="_MAT118" localSheetId="13">#REF!</definedName>
    <definedName name="_MAT118" localSheetId="8">#REF!</definedName>
    <definedName name="_MAT118" localSheetId="4">#REF!</definedName>
    <definedName name="_MAT118">#REF!</definedName>
    <definedName name="_MAT119" localSheetId="13">#REF!</definedName>
    <definedName name="_MAT119" localSheetId="8">#REF!</definedName>
    <definedName name="_MAT119" localSheetId="4">#REF!</definedName>
    <definedName name="_MAT119">#REF!</definedName>
    <definedName name="_MAT12" localSheetId="13">#REF!</definedName>
    <definedName name="_MAT12" localSheetId="8">#REF!</definedName>
    <definedName name="_MAT12" localSheetId="4">#REF!</definedName>
    <definedName name="_MAT12">#REF!</definedName>
    <definedName name="_MAT120" localSheetId="13">#REF!</definedName>
    <definedName name="_MAT120" localSheetId="8">#REF!</definedName>
    <definedName name="_MAT120" localSheetId="4">#REF!</definedName>
    <definedName name="_MAT120">#REF!</definedName>
    <definedName name="_MAT121" localSheetId="13">#REF!</definedName>
    <definedName name="_MAT121" localSheetId="8">#REF!</definedName>
    <definedName name="_MAT121" localSheetId="4">#REF!</definedName>
    <definedName name="_MAT121">#REF!</definedName>
    <definedName name="_MAT122" localSheetId="13">#REF!</definedName>
    <definedName name="_MAT122" localSheetId="8">#REF!</definedName>
    <definedName name="_MAT122" localSheetId="4">#REF!</definedName>
    <definedName name="_MAT122">#REF!</definedName>
    <definedName name="_MAT123" localSheetId="13">#REF!</definedName>
    <definedName name="_MAT123" localSheetId="8">#REF!</definedName>
    <definedName name="_MAT123" localSheetId="4">#REF!</definedName>
    <definedName name="_MAT123">#REF!</definedName>
    <definedName name="_MAT124" localSheetId="13">#REF!</definedName>
    <definedName name="_MAT124" localSheetId="8">#REF!</definedName>
    <definedName name="_MAT124" localSheetId="4">#REF!</definedName>
    <definedName name="_MAT124">#REF!</definedName>
    <definedName name="_MAT125" localSheetId="13">#REF!</definedName>
    <definedName name="_MAT125" localSheetId="8">#REF!</definedName>
    <definedName name="_MAT125" localSheetId="4">#REF!</definedName>
    <definedName name="_MAT125">#REF!</definedName>
    <definedName name="_MAT126" localSheetId="13">#REF!</definedName>
    <definedName name="_MAT126" localSheetId="8">#REF!</definedName>
    <definedName name="_MAT126" localSheetId="4">#REF!</definedName>
    <definedName name="_MAT126">#REF!</definedName>
    <definedName name="_MAT127" localSheetId="13">#REF!</definedName>
    <definedName name="_MAT127" localSheetId="8">#REF!</definedName>
    <definedName name="_MAT127" localSheetId="4">#REF!</definedName>
    <definedName name="_MAT127">#REF!</definedName>
    <definedName name="_MAT128" localSheetId="13">#REF!</definedName>
    <definedName name="_MAT128" localSheetId="8">#REF!</definedName>
    <definedName name="_MAT128" localSheetId="4">#REF!</definedName>
    <definedName name="_MAT128">#REF!</definedName>
    <definedName name="_MAT129" localSheetId="13">#REF!</definedName>
    <definedName name="_MAT129" localSheetId="8">#REF!</definedName>
    <definedName name="_MAT129" localSheetId="4">#REF!</definedName>
    <definedName name="_MAT129">#REF!</definedName>
    <definedName name="_MAT13" localSheetId="13">#REF!</definedName>
    <definedName name="_MAT13" localSheetId="8">#REF!</definedName>
    <definedName name="_MAT13" localSheetId="4">#REF!</definedName>
    <definedName name="_MAT13">#REF!</definedName>
    <definedName name="_MAT130" localSheetId="13">#REF!</definedName>
    <definedName name="_MAT130" localSheetId="8">#REF!</definedName>
    <definedName name="_MAT130" localSheetId="4">#REF!</definedName>
    <definedName name="_MAT130">#REF!</definedName>
    <definedName name="_MAT131" localSheetId="13">#REF!</definedName>
    <definedName name="_MAT131" localSheetId="8">#REF!</definedName>
    <definedName name="_MAT131" localSheetId="4">#REF!</definedName>
    <definedName name="_MAT131">#REF!</definedName>
    <definedName name="_MAT132" localSheetId="13">#REF!</definedName>
    <definedName name="_MAT132" localSheetId="8">#REF!</definedName>
    <definedName name="_MAT132" localSheetId="4">#REF!</definedName>
    <definedName name="_MAT132">#REF!</definedName>
    <definedName name="_MAT133" localSheetId="13">#REF!</definedName>
    <definedName name="_MAT133" localSheetId="8">#REF!</definedName>
    <definedName name="_MAT133" localSheetId="4">#REF!</definedName>
    <definedName name="_MAT133">#REF!</definedName>
    <definedName name="_MAT134" localSheetId="13">#REF!</definedName>
    <definedName name="_MAT134" localSheetId="8">#REF!</definedName>
    <definedName name="_MAT134" localSheetId="4">#REF!</definedName>
    <definedName name="_MAT134">#REF!</definedName>
    <definedName name="_MAT135" localSheetId="13">#REF!</definedName>
    <definedName name="_MAT135" localSheetId="8">#REF!</definedName>
    <definedName name="_MAT135" localSheetId="4">#REF!</definedName>
    <definedName name="_MAT135">#REF!</definedName>
    <definedName name="_MAT136" localSheetId="13">#REF!</definedName>
    <definedName name="_MAT136" localSheetId="8">#REF!</definedName>
    <definedName name="_MAT136" localSheetId="4">#REF!</definedName>
    <definedName name="_MAT136">#REF!</definedName>
    <definedName name="_MAT137" localSheetId="13">#REF!</definedName>
    <definedName name="_MAT137" localSheetId="8">#REF!</definedName>
    <definedName name="_MAT137" localSheetId="4">#REF!</definedName>
    <definedName name="_MAT137">#REF!</definedName>
    <definedName name="_MAT138" localSheetId="13">#REF!</definedName>
    <definedName name="_MAT138" localSheetId="8">#REF!</definedName>
    <definedName name="_MAT138" localSheetId="4">#REF!</definedName>
    <definedName name="_MAT138">#REF!</definedName>
    <definedName name="_MAT139" localSheetId="13">#REF!</definedName>
    <definedName name="_MAT139" localSheetId="8">#REF!</definedName>
    <definedName name="_MAT139" localSheetId="4">#REF!</definedName>
    <definedName name="_MAT139">#REF!</definedName>
    <definedName name="_MAT14" localSheetId="13">#REF!</definedName>
    <definedName name="_MAT14" localSheetId="8">#REF!</definedName>
    <definedName name="_MAT14" localSheetId="4">#REF!</definedName>
    <definedName name="_MAT14">#REF!</definedName>
    <definedName name="_MAT140" localSheetId="13">#REF!</definedName>
    <definedName name="_MAT140" localSheetId="8">#REF!</definedName>
    <definedName name="_MAT140" localSheetId="4">#REF!</definedName>
    <definedName name="_MAT140">#REF!</definedName>
    <definedName name="_MAT141" localSheetId="13">#REF!</definedName>
    <definedName name="_MAT141" localSheetId="8">#REF!</definedName>
    <definedName name="_MAT141" localSheetId="4">#REF!</definedName>
    <definedName name="_MAT141">#REF!</definedName>
    <definedName name="_MAT142" localSheetId="13">#REF!</definedName>
    <definedName name="_MAT142" localSheetId="8">#REF!</definedName>
    <definedName name="_MAT142" localSheetId="4">#REF!</definedName>
    <definedName name="_MAT142">#REF!</definedName>
    <definedName name="_MAT143" localSheetId="13">#REF!</definedName>
    <definedName name="_MAT143" localSheetId="8">#REF!</definedName>
    <definedName name="_MAT143" localSheetId="4">#REF!</definedName>
    <definedName name="_MAT143">#REF!</definedName>
    <definedName name="_MAT144" localSheetId="13">#REF!</definedName>
    <definedName name="_MAT144" localSheetId="8">#REF!</definedName>
    <definedName name="_MAT144" localSheetId="4">#REF!</definedName>
    <definedName name="_MAT144">#REF!</definedName>
    <definedName name="_MAT145" localSheetId="13">#REF!</definedName>
    <definedName name="_MAT145" localSheetId="8">#REF!</definedName>
    <definedName name="_MAT145" localSheetId="4">#REF!</definedName>
    <definedName name="_MAT145">#REF!</definedName>
    <definedName name="_MAT146" localSheetId="13">#REF!</definedName>
    <definedName name="_MAT146" localSheetId="8">#REF!</definedName>
    <definedName name="_MAT146" localSheetId="4">#REF!</definedName>
    <definedName name="_MAT146">#REF!</definedName>
    <definedName name="_MAT147" localSheetId="13">#REF!</definedName>
    <definedName name="_MAT147" localSheetId="8">#REF!</definedName>
    <definedName name="_MAT147" localSheetId="4">#REF!</definedName>
    <definedName name="_MAT147">#REF!</definedName>
    <definedName name="_MAT148" localSheetId="13">#REF!</definedName>
    <definedName name="_MAT148" localSheetId="8">#REF!</definedName>
    <definedName name="_MAT148" localSheetId="4">#REF!</definedName>
    <definedName name="_MAT148">#REF!</definedName>
    <definedName name="_MAT149" localSheetId="13">#REF!</definedName>
    <definedName name="_MAT149" localSheetId="8">#REF!</definedName>
    <definedName name="_MAT149" localSheetId="4">#REF!</definedName>
    <definedName name="_MAT149">#REF!</definedName>
    <definedName name="_MAT15" localSheetId="13">#REF!</definedName>
    <definedName name="_MAT15" localSheetId="8">#REF!</definedName>
    <definedName name="_MAT15" localSheetId="4">#REF!</definedName>
    <definedName name="_MAT15">#REF!</definedName>
    <definedName name="_MAT150" localSheetId="13">#REF!</definedName>
    <definedName name="_MAT150" localSheetId="8">#REF!</definedName>
    <definedName name="_MAT150" localSheetId="4">#REF!</definedName>
    <definedName name="_MAT150">#REF!</definedName>
    <definedName name="_MAT151" localSheetId="13">#REF!</definedName>
    <definedName name="_MAT151" localSheetId="8">#REF!</definedName>
    <definedName name="_MAT151" localSheetId="4">#REF!</definedName>
    <definedName name="_MAT151">#REF!</definedName>
    <definedName name="_MAT152" localSheetId="13">#REF!</definedName>
    <definedName name="_MAT152" localSheetId="8">#REF!</definedName>
    <definedName name="_MAT152" localSheetId="4">#REF!</definedName>
    <definedName name="_MAT152">#REF!</definedName>
    <definedName name="_MAT153" localSheetId="13">#REF!</definedName>
    <definedName name="_MAT153" localSheetId="8">#REF!</definedName>
    <definedName name="_MAT153" localSheetId="4">#REF!</definedName>
    <definedName name="_MAT153">#REF!</definedName>
    <definedName name="_MAT154" localSheetId="13">#REF!</definedName>
    <definedName name="_MAT154" localSheetId="8">#REF!</definedName>
    <definedName name="_MAT154" localSheetId="4">#REF!</definedName>
    <definedName name="_MAT154">#REF!</definedName>
    <definedName name="_MAT155" localSheetId="13">#REF!</definedName>
    <definedName name="_MAT155" localSheetId="8">#REF!</definedName>
    <definedName name="_MAT155" localSheetId="4">#REF!</definedName>
    <definedName name="_MAT155">#REF!</definedName>
    <definedName name="_MAT156" localSheetId="13">#REF!</definedName>
    <definedName name="_MAT156" localSheetId="8">#REF!</definedName>
    <definedName name="_MAT156" localSheetId="4">#REF!</definedName>
    <definedName name="_MAT156">#REF!</definedName>
    <definedName name="_MAT157" localSheetId="13">#REF!</definedName>
    <definedName name="_MAT157" localSheetId="8">#REF!</definedName>
    <definedName name="_MAT157" localSheetId="4">#REF!</definedName>
    <definedName name="_MAT157">#REF!</definedName>
    <definedName name="_MAT158" localSheetId="13">#REF!</definedName>
    <definedName name="_MAT158" localSheetId="8">#REF!</definedName>
    <definedName name="_MAT158" localSheetId="4">#REF!</definedName>
    <definedName name="_MAT158">#REF!</definedName>
    <definedName name="_MAT159" localSheetId="13">#REF!</definedName>
    <definedName name="_MAT159" localSheetId="8">#REF!</definedName>
    <definedName name="_MAT159" localSheetId="4">#REF!</definedName>
    <definedName name="_MAT159">#REF!</definedName>
    <definedName name="_MAT16" localSheetId="13">#REF!</definedName>
    <definedName name="_MAT16" localSheetId="8">#REF!</definedName>
    <definedName name="_MAT16" localSheetId="4">#REF!</definedName>
    <definedName name="_MAT16">#REF!</definedName>
    <definedName name="_MAT160" localSheetId="13">#REF!</definedName>
    <definedName name="_MAT160" localSheetId="8">#REF!</definedName>
    <definedName name="_MAT160" localSheetId="4">#REF!</definedName>
    <definedName name="_MAT160">#REF!</definedName>
    <definedName name="_MAT161" localSheetId="13">#REF!</definedName>
    <definedName name="_MAT161" localSheetId="8">#REF!</definedName>
    <definedName name="_MAT161" localSheetId="4">#REF!</definedName>
    <definedName name="_MAT161">#REF!</definedName>
    <definedName name="_MAT162" localSheetId="13">#REF!</definedName>
    <definedName name="_MAT162" localSheetId="8">#REF!</definedName>
    <definedName name="_MAT162" localSheetId="4">#REF!</definedName>
    <definedName name="_MAT162">#REF!</definedName>
    <definedName name="_MAT163" localSheetId="13">#REF!</definedName>
    <definedName name="_MAT163" localSheetId="8">#REF!</definedName>
    <definedName name="_MAT163" localSheetId="4">#REF!</definedName>
    <definedName name="_MAT163">#REF!</definedName>
    <definedName name="_MAT164" localSheetId="13">#REF!</definedName>
    <definedName name="_MAT164" localSheetId="8">#REF!</definedName>
    <definedName name="_MAT164" localSheetId="4">#REF!</definedName>
    <definedName name="_MAT164">#REF!</definedName>
    <definedName name="_MAT165" localSheetId="13">#REF!</definedName>
    <definedName name="_MAT165" localSheetId="8">#REF!</definedName>
    <definedName name="_MAT165" localSheetId="4">#REF!</definedName>
    <definedName name="_MAT165">#REF!</definedName>
    <definedName name="_MAT166" localSheetId="13">#REF!</definedName>
    <definedName name="_MAT166" localSheetId="8">#REF!</definedName>
    <definedName name="_MAT166" localSheetId="4">#REF!</definedName>
    <definedName name="_MAT166">#REF!</definedName>
    <definedName name="_MAT17" localSheetId="13">#REF!</definedName>
    <definedName name="_MAT17" localSheetId="8">#REF!</definedName>
    <definedName name="_MAT17" localSheetId="4">#REF!</definedName>
    <definedName name="_MAT17">#REF!</definedName>
    <definedName name="_MAT170" localSheetId="13">#REF!</definedName>
    <definedName name="_MAT170" localSheetId="8">#REF!</definedName>
    <definedName name="_MAT170" localSheetId="4">#REF!</definedName>
    <definedName name="_MAT170">#REF!</definedName>
    <definedName name="_MAT171" localSheetId="13">#REF!</definedName>
    <definedName name="_MAT171" localSheetId="8">#REF!</definedName>
    <definedName name="_MAT171" localSheetId="4">#REF!</definedName>
    <definedName name="_MAT171">#REF!</definedName>
    <definedName name="_MAT18" localSheetId="13">#REF!</definedName>
    <definedName name="_MAT18" localSheetId="8">#REF!</definedName>
    <definedName name="_MAT18" localSheetId="4">#REF!</definedName>
    <definedName name="_MAT18">#REF!</definedName>
    <definedName name="_MAT19" localSheetId="13">#REF!</definedName>
    <definedName name="_MAT19" localSheetId="8">#REF!</definedName>
    <definedName name="_MAT19" localSheetId="4">#REF!</definedName>
    <definedName name="_MAT19">#REF!</definedName>
    <definedName name="_MAT2" localSheetId="13">#REF!</definedName>
    <definedName name="_MAT2" localSheetId="8">#REF!</definedName>
    <definedName name="_MAT2" localSheetId="4">#REF!</definedName>
    <definedName name="_MAT2">#REF!</definedName>
    <definedName name="_MAT20" localSheetId="13">#REF!</definedName>
    <definedName name="_MAT20" localSheetId="8">#REF!</definedName>
    <definedName name="_MAT20" localSheetId="4">#REF!</definedName>
    <definedName name="_MAT20">#REF!</definedName>
    <definedName name="_MAT21" localSheetId="13">#REF!</definedName>
    <definedName name="_MAT21" localSheetId="8">#REF!</definedName>
    <definedName name="_MAT21" localSheetId="4">#REF!</definedName>
    <definedName name="_MAT21">#REF!</definedName>
    <definedName name="_MAT22" localSheetId="13">#REF!</definedName>
    <definedName name="_MAT22" localSheetId="8">#REF!</definedName>
    <definedName name="_MAT22" localSheetId="4">#REF!</definedName>
    <definedName name="_MAT22">#REF!</definedName>
    <definedName name="_MAT23" localSheetId="13">#REF!</definedName>
    <definedName name="_MAT23" localSheetId="8">#REF!</definedName>
    <definedName name="_MAT23" localSheetId="4">#REF!</definedName>
    <definedName name="_MAT23">#REF!</definedName>
    <definedName name="_MAT24" localSheetId="13">#REF!</definedName>
    <definedName name="_MAT24" localSheetId="8">#REF!</definedName>
    <definedName name="_MAT24" localSheetId="4">#REF!</definedName>
    <definedName name="_MAT24">#REF!</definedName>
    <definedName name="_MAT25" localSheetId="13">#REF!</definedName>
    <definedName name="_MAT25" localSheetId="8">#REF!</definedName>
    <definedName name="_MAT25" localSheetId="4">#REF!</definedName>
    <definedName name="_MAT25">#REF!</definedName>
    <definedName name="_MAT26" localSheetId="13">#REF!</definedName>
    <definedName name="_MAT26" localSheetId="8">#REF!</definedName>
    <definedName name="_MAT26" localSheetId="4">#REF!</definedName>
    <definedName name="_MAT26">#REF!</definedName>
    <definedName name="_MAT27" localSheetId="13">#REF!</definedName>
    <definedName name="_MAT27" localSheetId="8">#REF!</definedName>
    <definedName name="_MAT27" localSheetId="4">#REF!</definedName>
    <definedName name="_MAT27">#REF!</definedName>
    <definedName name="_MAT28" localSheetId="13">#REF!</definedName>
    <definedName name="_MAT28" localSheetId="8">#REF!</definedName>
    <definedName name="_MAT28" localSheetId="4">#REF!</definedName>
    <definedName name="_MAT28">#REF!</definedName>
    <definedName name="_MAT29" localSheetId="13">#REF!</definedName>
    <definedName name="_MAT29" localSheetId="8">#REF!</definedName>
    <definedName name="_MAT29" localSheetId="4">#REF!</definedName>
    <definedName name="_MAT29">#REF!</definedName>
    <definedName name="_MAT3" localSheetId="13">#REF!</definedName>
    <definedName name="_MAT3" localSheetId="8">#REF!</definedName>
    <definedName name="_MAT3" localSheetId="4">#REF!</definedName>
    <definedName name="_MAT3">#REF!</definedName>
    <definedName name="_MAT30" localSheetId="13">#REF!</definedName>
    <definedName name="_MAT30" localSheetId="8">#REF!</definedName>
    <definedName name="_MAT30" localSheetId="4">#REF!</definedName>
    <definedName name="_MAT30">#REF!</definedName>
    <definedName name="_MAT31" localSheetId="13">#REF!</definedName>
    <definedName name="_MAT31" localSheetId="8">#REF!</definedName>
    <definedName name="_MAT31" localSheetId="4">#REF!</definedName>
    <definedName name="_MAT31">#REF!</definedName>
    <definedName name="_MAT32" localSheetId="13">#REF!</definedName>
    <definedName name="_MAT32" localSheetId="8">#REF!</definedName>
    <definedName name="_MAT32" localSheetId="4">#REF!</definedName>
    <definedName name="_MAT32">#REF!</definedName>
    <definedName name="_MAT33" localSheetId="13">#REF!</definedName>
    <definedName name="_MAT33" localSheetId="8">#REF!</definedName>
    <definedName name="_MAT33" localSheetId="4">#REF!</definedName>
    <definedName name="_MAT33">#REF!</definedName>
    <definedName name="_MAT34" localSheetId="13">#REF!</definedName>
    <definedName name="_MAT34" localSheetId="8">#REF!</definedName>
    <definedName name="_MAT34" localSheetId="4">#REF!</definedName>
    <definedName name="_MAT34">#REF!</definedName>
    <definedName name="_MAT35" localSheetId="13">#REF!</definedName>
    <definedName name="_MAT35" localSheetId="8">#REF!</definedName>
    <definedName name="_MAT35" localSheetId="4">#REF!</definedName>
    <definedName name="_MAT35">#REF!</definedName>
    <definedName name="_MAT36" localSheetId="13">#REF!</definedName>
    <definedName name="_MAT36" localSheetId="8">#REF!</definedName>
    <definedName name="_MAT36" localSheetId="4">#REF!</definedName>
    <definedName name="_MAT36">#REF!</definedName>
    <definedName name="_MAT37" localSheetId="13">#REF!</definedName>
    <definedName name="_MAT37" localSheetId="8">#REF!</definedName>
    <definedName name="_MAT37" localSheetId="4">#REF!</definedName>
    <definedName name="_MAT37">#REF!</definedName>
    <definedName name="_MAT38" localSheetId="13">#REF!</definedName>
    <definedName name="_MAT38" localSheetId="8">#REF!</definedName>
    <definedName name="_MAT38" localSheetId="4">#REF!</definedName>
    <definedName name="_MAT38">#REF!</definedName>
    <definedName name="_MAT39" localSheetId="13">#REF!</definedName>
    <definedName name="_MAT39" localSheetId="8">#REF!</definedName>
    <definedName name="_MAT39" localSheetId="4">#REF!</definedName>
    <definedName name="_MAT39">#REF!</definedName>
    <definedName name="_MAT4" localSheetId="13">#REF!</definedName>
    <definedName name="_MAT4" localSheetId="8">#REF!</definedName>
    <definedName name="_MAT4" localSheetId="4">#REF!</definedName>
    <definedName name="_MAT4">#REF!</definedName>
    <definedName name="_MAT40" localSheetId="13">#REF!</definedName>
    <definedName name="_MAT40" localSheetId="8">#REF!</definedName>
    <definedName name="_MAT40" localSheetId="4">#REF!</definedName>
    <definedName name="_MAT40">#REF!</definedName>
    <definedName name="_MAT41" localSheetId="13">#REF!</definedName>
    <definedName name="_MAT41" localSheetId="8">#REF!</definedName>
    <definedName name="_MAT41" localSheetId="4">#REF!</definedName>
    <definedName name="_MAT41">#REF!</definedName>
    <definedName name="_MAT42" localSheetId="13">#REF!</definedName>
    <definedName name="_MAT42" localSheetId="8">#REF!</definedName>
    <definedName name="_MAT42" localSheetId="4">#REF!</definedName>
    <definedName name="_MAT42">#REF!</definedName>
    <definedName name="_MAT43" localSheetId="13">#REF!</definedName>
    <definedName name="_MAT43" localSheetId="8">#REF!</definedName>
    <definedName name="_MAT43" localSheetId="4">#REF!</definedName>
    <definedName name="_MAT43">#REF!</definedName>
    <definedName name="_MAT44" localSheetId="13">#REF!</definedName>
    <definedName name="_MAT44" localSheetId="8">#REF!</definedName>
    <definedName name="_MAT44" localSheetId="4">#REF!</definedName>
    <definedName name="_MAT44">#REF!</definedName>
    <definedName name="_MAT45" localSheetId="13">#REF!</definedName>
    <definedName name="_MAT45" localSheetId="8">#REF!</definedName>
    <definedName name="_MAT45" localSheetId="4">#REF!</definedName>
    <definedName name="_MAT45">#REF!</definedName>
    <definedName name="_MAT46" localSheetId="13">#REF!</definedName>
    <definedName name="_MAT46" localSheetId="8">#REF!</definedName>
    <definedName name="_MAT46" localSheetId="4">#REF!</definedName>
    <definedName name="_MAT46">#REF!</definedName>
    <definedName name="_MAT47" localSheetId="13">#REF!</definedName>
    <definedName name="_MAT47" localSheetId="8">#REF!</definedName>
    <definedName name="_MAT47" localSheetId="4">#REF!</definedName>
    <definedName name="_MAT47">#REF!</definedName>
    <definedName name="_MAT48" localSheetId="13">#REF!</definedName>
    <definedName name="_MAT48" localSheetId="8">#REF!</definedName>
    <definedName name="_MAT48" localSheetId="4">#REF!</definedName>
    <definedName name="_MAT48">#REF!</definedName>
    <definedName name="_MAT49" localSheetId="13">#REF!</definedName>
    <definedName name="_MAT49" localSheetId="8">#REF!</definedName>
    <definedName name="_MAT49" localSheetId="4">#REF!</definedName>
    <definedName name="_MAT49">#REF!</definedName>
    <definedName name="_MAT5" localSheetId="13">#REF!</definedName>
    <definedName name="_MAT5" localSheetId="8">#REF!</definedName>
    <definedName name="_MAT5" localSheetId="4">#REF!</definedName>
    <definedName name="_MAT5">#REF!</definedName>
    <definedName name="_MAT50" localSheetId="13">#REF!</definedName>
    <definedName name="_MAT50" localSheetId="8">#REF!</definedName>
    <definedName name="_MAT50" localSheetId="4">#REF!</definedName>
    <definedName name="_MAT50">#REF!</definedName>
    <definedName name="_MAT51" localSheetId="13">#REF!</definedName>
    <definedName name="_MAT51" localSheetId="8">#REF!</definedName>
    <definedName name="_MAT51" localSheetId="4">#REF!</definedName>
    <definedName name="_MAT51">#REF!</definedName>
    <definedName name="_MAT52" localSheetId="13">#REF!</definedName>
    <definedName name="_MAT52" localSheetId="8">#REF!</definedName>
    <definedName name="_MAT52" localSheetId="4">#REF!</definedName>
    <definedName name="_MAT52">#REF!</definedName>
    <definedName name="_MAT53" localSheetId="13">#REF!</definedName>
    <definedName name="_MAT53" localSheetId="8">#REF!</definedName>
    <definedName name="_MAT53" localSheetId="4">#REF!</definedName>
    <definedName name="_MAT53">#REF!</definedName>
    <definedName name="_MAT54" localSheetId="13">#REF!</definedName>
    <definedName name="_MAT54" localSheetId="8">#REF!</definedName>
    <definedName name="_MAT54" localSheetId="4">#REF!</definedName>
    <definedName name="_MAT54">#REF!</definedName>
    <definedName name="_MAT55" localSheetId="13">#REF!</definedName>
    <definedName name="_MAT55" localSheetId="8">#REF!</definedName>
    <definedName name="_MAT55" localSheetId="4">#REF!</definedName>
    <definedName name="_MAT55">#REF!</definedName>
    <definedName name="_MAT56" localSheetId="13">#REF!</definedName>
    <definedName name="_MAT56" localSheetId="8">#REF!</definedName>
    <definedName name="_MAT56" localSheetId="4">#REF!</definedName>
    <definedName name="_MAT56">#REF!</definedName>
    <definedName name="_MAT57" localSheetId="13">#REF!</definedName>
    <definedName name="_MAT57" localSheetId="8">#REF!</definedName>
    <definedName name="_MAT57" localSheetId="4">#REF!</definedName>
    <definedName name="_MAT57">#REF!</definedName>
    <definedName name="_MAT58" localSheetId="13">#REF!</definedName>
    <definedName name="_MAT58" localSheetId="8">#REF!</definedName>
    <definedName name="_MAT58" localSheetId="4">#REF!</definedName>
    <definedName name="_MAT58">#REF!</definedName>
    <definedName name="_MAT59" localSheetId="13">#REF!</definedName>
    <definedName name="_MAT59" localSheetId="8">#REF!</definedName>
    <definedName name="_MAT59" localSheetId="4">#REF!</definedName>
    <definedName name="_MAT59">#REF!</definedName>
    <definedName name="_MAT6" localSheetId="13">#REF!</definedName>
    <definedName name="_MAT6" localSheetId="8">#REF!</definedName>
    <definedName name="_MAT6" localSheetId="4">#REF!</definedName>
    <definedName name="_MAT6">#REF!</definedName>
    <definedName name="_MAT60" localSheetId="13">#REF!</definedName>
    <definedName name="_MAT60" localSheetId="8">#REF!</definedName>
    <definedName name="_MAT60" localSheetId="4">#REF!</definedName>
    <definedName name="_MAT60">#REF!</definedName>
    <definedName name="_MAT61" localSheetId="13">#REF!</definedName>
    <definedName name="_MAT61" localSheetId="8">#REF!</definedName>
    <definedName name="_MAT61" localSheetId="4">#REF!</definedName>
    <definedName name="_MAT61">#REF!</definedName>
    <definedName name="_MAT62" localSheetId="13">#REF!</definedName>
    <definedName name="_MAT62" localSheetId="8">#REF!</definedName>
    <definedName name="_MAT62" localSheetId="4">#REF!</definedName>
    <definedName name="_MAT62">#REF!</definedName>
    <definedName name="_MAT63" localSheetId="13">#REF!</definedName>
    <definedName name="_MAT63" localSheetId="8">#REF!</definedName>
    <definedName name="_MAT63" localSheetId="4">#REF!</definedName>
    <definedName name="_MAT63">#REF!</definedName>
    <definedName name="_MAT64" localSheetId="13">#REF!</definedName>
    <definedName name="_MAT64" localSheetId="8">#REF!</definedName>
    <definedName name="_MAT64" localSheetId="4">#REF!</definedName>
    <definedName name="_MAT64">#REF!</definedName>
    <definedName name="_MAT65" localSheetId="13">#REF!</definedName>
    <definedName name="_MAT65" localSheetId="8">#REF!</definedName>
    <definedName name="_MAT65" localSheetId="4">#REF!</definedName>
    <definedName name="_MAT65">#REF!</definedName>
    <definedName name="_MAT66" localSheetId="13">#REF!</definedName>
    <definedName name="_MAT66" localSheetId="8">#REF!</definedName>
    <definedName name="_MAT66" localSheetId="4">#REF!</definedName>
    <definedName name="_MAT66">#REF!</definedName>
    <definedName name="_MAT67" localSheetId="13">#REF!</definedName>
    <definedName name="_MAT67" localSheetId="8">#REF!</definedName>
    <definedName name="_MAT67" localSheetId="4">#REF!</definedName>
    <definedName name="_MAT67">#REF!</definedName>
    <definedName name="_MAT68" localSheetId="13">#REF!</definedName>
    <definedName name="_MAT68" localSheetId="8">#REF!</definedName>
    <definedName name="_MAT68" localSheetId="4">#REF!</definedName>
    <definedName name="_MAT68">#REF!</definedName>
    <definedName name="_MAT69" localSheetId="13">#REF!</definedName>
    <definedName name="_MAT69" localSheetId="8">#REF!</definedName>
    <definedName name="_MAT69" localSheetId="4">#REF!</definedName>
    <definedName name="_MAT69">#REF!</definedName>
    <definedName name="_MAT7" localSheetId="13">#REF!</definedName>
    <definedName name="_MAT7" localSheetId="8">#REF!</definedName>
    <definedName name="_MAT7" localSheetId="4">#REF!</definedName>
    <definedName name="_MAT7">#REF!</definedName>
    <definedName name="_MAT70" localSheetId="13">#REF!</definedName>
    <definedName name="_MAT70" localSheetId="8">#REF!</definedName>
    <definedName name="_MAT70" localSheetId="4">#REF!</definedName>
    <definedName name="_MAT70">#REF!</definedName>
    <definedName name="_MAT71" localSheetId="13">#REF!</definedName>
    <definedName name="_MAT71" localSheetId="8">#REF!</definedName>
    <definedName name="_MAT71" localSheetId="4">#REF!</definedName>
    <definedName name="_MAT71">#REF!</definedName>
    <definedName name="_MAT72" localSheetId="13">#REF!</definedName>
    <definedName name="_MAT72" localSheetId="8">#REF!</definedName>
    <definedName name="_MAT72" localSheetId="4">#REF!</definedName>
    <definedName name="_MAT72">#REF!</definedName>
    <definedName name="_MAT73" localSheetId="13">#REF!</definedName>
    <definedName name="_MAT73" localSheetId="8">#REF!</definedName>
    <definedName name="_MAT73" localSheetId="4">#REF!</definedName>
    <definedName name="_MAT73">#REF!</definedName>
    <definedName name="_MAT74" localSheetId="13">#REF!</definedName>
    <definedName name="_MAT74" localSheetId="8">#REF!</definedName>
    <definedName name="_MAT74" localSheetId="4">#REF!</definedName>
    <definedName name="_MAT74">#REF!</definedName>
    <definedName name="_MAT75" localSheetId="13">#REF!</definedName>
    <definedName name="_MAT75" localSheetId="8">#REF!</definedName>
    <definedName name="_MAT75" localSheetId="4">#REF!</definedName>
    <definedName name="_MAT75">#REF!</definedName>
    <definedName name="_MAT76" localSheetId="13">#REF!</definedName>
    <definedName name="_MAT76" localSheetId="8">#REF!</definedName>
    <definedName name="_MAT76" localSheetId="4">#REF!</definedName>
    <definedName name="_MAT76">#REF!</definedName>
    <definedName name="_MAT77" localSheetId="13">#REF!</definedName>
    <definedName name="_MAT77" localSheetId="8">#REF!</definedName>
    <definedName name="_MAT77" localSheetId="4">#REF!</definedName>
    <definedName name="_MAT77">#REF!</definedName>
    <definedName name="_MAT78" localSheetId="13">#REF!</definedName>
    <definedName name="_MAT78" localSheetId="8">#REF!</definedName>
    <definedName name="_MAT78" localSheetId="4">#REF!</definedName>
    <definedName name="_MAT78">#REF!</definedName>
    <definedName name="_MAT79" localSheetId="13">#REF!</definedName>
    <definedName name="_MAT79" localSheetId="8">#REF!</definedName>
    <definedName name="_MAT79" localSheetId="4">#REF!</definedName>
    <definedName name="_MAT79">#REF!</definedName>
    <definedName name="_MAT8" localSheetId="13">#REF!</definedName>
    <definedName name="_MAT8" localSheetId="8">#REF!</definedName>
    <definedName name="_MAT8" localSheetId="4">#REF!</definedName>
    <definedName name="_MAT8">#REF!</definedName>
    <definedName name="_MAT80" localSheetId="13">#REF!</definedName>
    <definedName name="_MAT80" localSheetId="8">#REF!</definedName>
    <definedName name="_MAT80" localSheetId="4">#REF!</definedName>
    <definedName name="_MAT80">#REF!</definedName>
    <definedName name="_MAT81" localSheetId="13">#REF!</definedName>
    <definedName name="_MAT81" localSheetId="8">#REF!</definedName>
    <definedName name="_MAT81" localSheetId="4">#REF!</definedName>
    <definedName name="_MAT81">#REF!</definedName>
    <definedName name="_MAT82" localSheetId="13">#REF!</definedName>
    <definedName name="_MAT82" localSheetId="8">#REF!</definedName>
    <definedName name="_MAT82" localSheetId="4">#REF!</definedName>
    <definedName name="_MAT82">#REF!</definedName>
    <definedName name="_MAT83" localSheetId="13">#REF!</definedName>
    <definedName name="_MAT83" localSheetId="8">#REF!</definedName>
    <definedName name="_MAT83" localSheetId="4">#REF!</definedName>
    <definedName name="_MAT83">#REF!</definedName>
    <definedName name="_MAT832" localSheetId="13">#REF!</definedName>
    <definedName name="_MAT832" localSheetId="8">#REF!</definedName>
    <definedName name="_MAT832" localSheetId="4">#REF!</definedName>
    <definedName name="_MAT832">#REF!</definedName>
    <definedName name="_MAT84" localSheetId="13">#REF!</definedName>
    <definedName name="_MAT84" localSheetId="8">#REF!</definedName>
    <definedName name="_MAT84" localSheetId="4">#REF!</definedName>
    <definedName name="_MAT84">#REF!</definedName>
    <definedName name="_MAT85" localSheetId="13">#REF!</definedName>
    <definedName name="_MAT85" localSheetId="8">#REF!</definedName>
    <definedName name="_MAT85" localSheetId="4">#REF!</definedName>
    <definedName name="_MAT85">#REF!</definedName>
    <definedName name="_MAT86" localSheetId="13">#REF!</definedName>
    <definedName name="_MAT86" localSheetId="8">#REF!</definedName>
    <definedName name="_MAT86" localSheetId="4">#REF!</definedName>
    <definedName name="_MAT86">#REF!</definedName>
    <definedName name="_MAT87" localSheetId="13">#REF!</definedName>
    <definedName name="_MAT87" localSheetId="8">#REF!</definedName>
    <definedName name="_MAT87" localSheetId="4">#REF!</definedName>
    <definedName name="_MAT87">#REF!</definedName>
    <definedName name="_MAT88" localSheetId="13">#REF!</definedName>
    <definedName name="_MAT88" localSheetId="8">#REF!</definedName>
    <definedName name="_MAT88" localSheetId="4">#REF!</definedName>
    <definedName name="_MAT88">#REF!</definedName>
    <definedName name="_MAT89" localSheetId="13">#REF!</definedName>
    <definedName name="_MAT89" localSheetId="8">#REF!</definedName>
    <definedName name="_MAT89" localSheetId="4">#REF!</definedName>
    <definedName name="_MAT89">#REF!</definedName>
    <definedName name="_MAT9" localSheetId="13">#REF!</definedName>
    <definedName name="_MAT9" localSheetId="8">#REF!</definedName>
    <definedName name="_MAT9" localSheetId="4">#REF!</definedName>
    <definedName name="_MAT9">#REF!</definedName>
    <definedName name="_MAT90" localSheetId="13">#REF!</definedName>
    <definedName name="_MAT90" localSheetId="8">#REF!</definedName>
    <definedName name="_MAT90" localSheetId="4">#REF!</definedName>
    <definedName name="_MAT90">#REF!</definedName>
    <definedName name="_MAT91" localSheetId="13">#REF!</definedName>
    <definedName name="_MAT91" localSheetId="8">#REF!</definedName>
    <definedName name="_MAT91" localSheetId="4">#REF!</definedName>
    <definedName name="_MAT91">#REF!</definedName>
    <definedName name="_MAT92" localSheetId="13">#REF!</definedName>
    <definedName name="_MAT92" localSheetId="8">#REF!</definedName>
    <definedName name="_MAT92" localSheetId="4">#REF!</definedName>
    <definedName name="_MAT92">#REF!</definedName>
    <definedName name="_MAT93" localSheetId="13">#REF!</definedName>
    <definedName name="_MAT93" localSheetId="8">#REF!</definedName>
    <definedName name="_MAT93" localSheetId="4">#REF!</definedName>
    <definedName name="_MAT93">#REF!</definedName>
    <definedName name="_MAT94" localSheetId="13">#REF!</definedName>
    <definedName name="_MAT94" localSheetId="8">#REF!</definedName>
    <definedName name="_MAT94" localSheetId="4">#REF!</definedName>
    <definedName name="_MAT94">#REF!</definedName>
    <definedName name="_MAT95" localSheetId="13">#REF!</definedName>
    <definedName name="_MAT95" localSheetId="8">#REF!</definedName>
    <definedName name="_MAT95" localSheetId="4">#REF!</definedName>
    <definedName name="_MAT95">#REF!</definedName>
    <definedName name="_MAT96" localSheetId="13">#REF!</definedName>
    <definedName name="_MAT96" localSheetId="8">#REF!</definedName>
    <definedName name="_MAT96" localSheetId="4">#REF!</definedName>
    <definedName name="_MAT96">#REF!</definedName>
    <definedName name="_MAT97" localSheetId="13">#REF!</definedName>
    <definedName name="_MAT97" localSheetId="8">#REF!</definedName>
    <definedName name="_MAT97" localSheetId="4">#REF!</definedName>
    <definedName name="_MAT97">#REF!</definedName>
    <definedName name="_MAT98" localSheetId="13">#REF!</definedName>
    <definedName name="_MAT98" localSheetId="8">#REF!</definedName>
    <definedName name="_MAT98" localSheetId="4">#REF!</definedName>
    <definedName name="_MAT98">#REF!</definedName>
    <definedName name="_MAT99" localSheetId="13">#REF!</definedName>
    <definedName name="_MAT99" localSheetId="8">#REF!</definedName>
    <definedName name="_MAT99" localSheetId="4">#REF!</definedName>
    <definedName name="_MAT99">#REF!</definedName>
    <definedName name="_MAY88" localSheetId="13">#REF!</definedName>
    <definedName name="_MAY88" localSheetId="8">#REF!</definedName>
    <definedName name="_MAY88" localSheetId="4">#REF!</definedName>
    <definedName name="_MAY88">#REF!</definedName>
    <definedName name="_MO1" localSheetId="13">#REF!</definedName>
    <definedName name="_MO1" localSheetId="8">#REF!</definedName>
    <definedName name="_MO1" localSheetId="4">#REF!</definedName>
    <definedName name="_MO1">#REF!</definedName>
    <definedName name="_MO10" localSheetId="13">#REF!</definedName>
    <definedName name="_MO10" localSheetId="8">#REF!</definedName>
    <definedName name="_MO10" localSheetId="4">#REF!</definedName>
    <definedName name="_MO10">#REF!</definedName>
    <definedName name="_MO2" localSheetId="13">#REF!</definedName>
    <definedName name="_MO2" localSheetId="8">#REF!</definedName>
    <definedName name="_MO2" localSheetId="4">#REF!</definedName>
    <definedName name="_MO2">#REF!</definedName>
    <definedName name="_MO3" localSheetId="13">#REF!</definedName>
    <definedName name="_MO3" localSheetId="8">#REF!</definedName>
    <definedName name="_MO3" localSheetId="4">#REF!</definedName>
    <definedName name="_MO3">#REF!</definedName>
    <definedName name="_MO4" localSheetId="13">#REF!</definedName>
    <definedName name="_MO4" localSheetId="8">#REF!</definedName>
    <definedName name="_MO4" localSheetId="4">#REF!</definedName>
    <definedName name="_MO4">#REF!</definedName>
    <definedName name="_MO5" localSheetId="13">#REF!</definedName>
    <definedName name="_MO5" localSheetId="8">#REF!</definedName>
    <definedName name="_MO5" localSheetId="4">#REF!</definedName>
    <definedName name="_MO5">#REF!</definedName>
    <definedName name="_MO6" localSheetId="13">#REF!</definedName>
    <definedName name="_MO6" localSheetId="8">#REF!</definedName>
    <definedName name="_MO6" localSheetId="4">#REF!</definedName>
    <definedName name="_MO6">#REF!</definedName>
    <definedName name="_MO7" localSheetId="13">#REF!</definedName>
    <definedName name="_MO7" localSheetId="8">#REF!</definedName>
    <definedName name="_MO7" localSheetId="4">#REF!</definedName>
    <definedName name="_MO7">#REF!</definedName>
    <definedName name="_MO8" localSheetId="13">#REF!</definedName>
    <definedName name="_MO8" localSheetId="8">#REF!</definedName>
    <definedName name="_MO8" localSheetId="4">#REF!</definedName>
    <definedName name="_MO8">#REF!</definedName>
    <definedName name="_MO9" localSheetId="13">#REF!</definedName>
    <definedName name="_MO9" localSheetId="8">#REF!</definedName>
    <definedName name="_MO9" localSheetId="4">#REF!</definedName>
    <definedName name="_MO9">#REF!</definedName>
    <definedName name="_MOR12" localSheetId="13">#REF!</definedName>
    <definedName name="_MOR12" localSheetId="8">#REF!</definedName>
    <definedName name="_MOR12" localSheetId="4">#REF!</definedName>
    <definedName name="_MOR12">#REF!</definedName>
    <definedName name="_MOR13" localSheetId="13">#REF!</definedName>
    <definedName name="_MOR13" localSheetId="8">#REF!</definedName>
    <definedName name="_MOR13" localSheetId="4">#REF!</definedName>
    <definedName name="_MOR13">#REF!</definedName>
    <definedName name="_MOR14" localSheetId="13">#REF!</definedName>
    <definedName name="_MOR14" localSheetId="8">#REF!</definedName>
    <definedName name="_MOR14" localSheetId="4">#REF!</definedName>
    <definedName name="_MOR14">#REF!</definedName>
    <definedName name="_MOR15" localSheetId="13">#REF!</definedName>
    <definedName name="_MOR15" localSheetId="8">#REF!</definedName>
    <definedName name="_MOR15" localSheetId="4">#REF!</definedName>
    <definedName name="_MOR15">#REF!</definedName>
    <definedName name="_MOR16" localSheetId="13">#REF!</definedName>
    <definedName name="_MOR16" localSheetId="8">#REF!</definedName>
    <definedName name="_MOR16" localSheetId="4">#REF!</definedName>
    <definedName name="_MOR16">#REF!</definedName>
    <definedName name="_MOR17" localSheetId="13">#REF!</definedName>
    <definedName name="_MOR17" localSheetId="8">#REF!</definedName>
    <definedName name="_MOR17" localSheetId="4">#REF!</definedName>
    <definedName name="_MOR17">#REF!</definedName>
    <definedName name="_mun2" localSheetId="13">#REF!</definedName>
    <definedName name="_mun2" localSheetId="8">#REF!</definedName>
    <definedName name="_mun2" localSheetId="4">#REF!</definedName>
    <definedName name="_mun2">#REF!</definedName>
    <definedName name="_MV1" localSheetId="13">#REF!</definedName>
    <definedName name="_MV1" localSheetId="8">#REF!</definedName>
    <definedName name="_MV1" localSheetId="4">#REF!</definedName>
    <definedName name="_MV1">#REF!</definedName>
    <definedName name="_MV10" localSheetId="13">#REF!</definedName>
    <definedName name="_MV10" localSheetId="8">#REF!</definedName>
    <definedName name="_MV10" localSheetId="4">#REF!</definedName>
    <definedName name="_MV10">#REF!</definedName>
    <definedName name="_MV11" localSheetId="13">#REF!</definedName>
    <definedName name="_MV11" localSheetId="8">#REF!</definedName>
    <definedName name="_MV11" localSheetId="4">#REF!</definedName>
    <definedName name="_MV11">#REF!</definedName>
    <definedName name="_MV12" localSheetId="13">#REF!</definedName>
    <definedName name="_MV12" localSheetId="8">#REF!</definedName>
    <definedName name="_MV12" localSheetId="4">#REF!</definedName>
    <definedName name="_MV12">#REF!</definedName>
    <definedName name="_MV13" localSheetId="13">#REF!</definedName>
    <definedName name="_MV13" localSheetId="8">#REF!</definedName>
    <definedName name="_MV13" localSheetId="4">#REF!</definedName>
    <definedName name="_MV13">#REF!</definedName>
    <definedName name="_MV14" localSheetId="13">#REF!</definedName>
    <definedName name="_MV14" localSheetId="8">#REF!</definedName>
    <definedName name="_MV14" localSheetId="4">#REF!</definedName>
    <definedName name="_MV14">#REF!</definedName>
    <definedName name="_MV15" localSheetId="13">#REF!</definedName>
    <definedName name="_MV15" localSheetId="8">#REF!</definedName>
    <definedName name="_MV15" localSheetId="4">#REF!</definedName>
    <definedName name="_MV15">#REF!</definedName>
    <definedName name="_MV16" localSheetId="13">#REF!</definedName>
    <definedName name="_MV16" localSheetId="8">#REF!</definedName>
    <definedName name="_MV16" localSheetId="4">#REF!</definedName>
    <definedName name="_MV16">#REF!</definedName>
    <definedName name="_MV17" localSheetId="13">#REF!</definedName>
    <definedName name="_MV17" localSheetId="8">#REF!</definedName>
    <definedName name="_MV17" localSheetId="4">#REF!</definedName>
    <definedName name="_MV17">#REF!</definedName>
    <definedName name="_MV18" localSheetId="13">#REF!</definedName>
    <definedName name="_MV18" localSheetId="8">#REF!</definedName>
    <definedName name="_MV18" localSheetId="4">#REF!</definedName>
    <definedName name="_MV18">#REF!</definedName>
    <definedName name="_MV19" localSheetId="13">#REF!</definedName>
    <definedName name="_MV19" localSheetId="8">#REF!</definedName>
    <definedName name="_MV19" localSheetId="4">#REF!</definedName>
    <definedName name="_MV19">#REF!</definedName>
    <definedName name="_MV2" localSheetId="13">#REF!</definedName>
    <definedName name="_MV2" localSheetId="8">#REF!</definedName>
    <definedName name="_MV2" localSheetId="4">#REF!</definedName>
    <definedName name="_MV2">#REF!</definedName>
    <definedName name="_MV20" localSheetId="13">#REF!</definedName>
    <definedName name="_MV20" localSheetId="8">#REF!</definedName>
    <definedName name="_MV20" localSheetId="4">#REF!</definedName>
    <definedName name="_MV20">#REF!</definedName>
    <definedName name="_MV3" localSheetId="13">#REF!</definedName>
    <definedName name="_MV3" localSheetId="8">#REF!</definedName>
    <definedName name="_MV3" localSheetId="4">#REF!</definedName>
    <definedName name="_MV3">#REF!</definedName>
    <definedName name="_MV4" localSheetId="13">#REF!</definedName>
    <definedName name="_MV4" localSheetId="8">#REF!</definedName>
    <definedName name="_MV4" localSheetId="4">#REF!</definedName>
    <definedName name="_MV4">#REF!</definedName>
    <definedName name="_MV5" localSheetId="13">#REF!</definedName>
    <definedName name="_MV5" localSheetId="8">#REF!</definedName>
    <definedName name="_MV5" localSheetId="4">#REF!</definedName>
    <definedName name="_MV5">#REF!</definedName>
    <definedName name="_MV6" localSheetId="13">#REF!</definedName>
    <definedName name="_MV6" localSheetId="8">#REF!</definedName>
    <definedName name="_MV6" localSheetId="4">#REF!</definedName>
    <definedName name="_MV6">#REF!</definedName>
    <definedName name="_MV7" localSheetId="13">#REF!</definedName>
    <definedName name="_MV7" localSheetId="8">#REF!</definedName>
    <definedName name="_MV7" localSheetId="4">#REF!</definedName>
    <definedName name="_MV7">#REF!</definedName>
    <definedName name="_MV8" localSheetId="13">#REF!</definedName>
    <definedName name="_MV8" localSheetId="8">#REF!</definedName>
    <definedName name="_MV8" localSheetId="4">#REF!</definedName>
    <definedName name="_MV8">#REF!</definedName>
    <definedName name="_MV9" localSheetId="13">#REF!</definedName>
    <definedName name="_MV9" localSheetId="8">#REF!</definedName>
    <definedName name="_MV9" localSheetId="4">#REF!</definedName>
    <definedName name="_MV9">#REF!</definedName>
    <definedName name="_N" localSheetId="13">#REF!</definedName>
    <definedName name="_N" localSheetId="8">#REF!</definedName>
    <definedName name="_N" localSheetId="4">#REF!</definedName>
    <definedName name="_N">#REF!</definedName>
    <definedName name="_n3" localSheetId="8" hidden="1">{"TAB1",#N/A,TRUE,"GENERAL";"TAB2",#N/A,TRUE,"GENERAL";"TAB3",#N/A,TRUE,"GENERAL";"TAB4",#N/A,TRUE,"GENERAL";"TAB5",#N/A,TRUE,"GENERAL"}</definedName>
    <definedName name="_n3" localSheetId="4" hidden="1">{"TAB1",#N/A,TRUE,"GENERAL";"TAB2",#N/A,TRUE,"GENERAL";"TAB3",#N/A,TRUE,"GENERAL";"TAB4",#N/A,TRUE,"GENERAL";"TAB5",#N/A,TRUE,"GENERAL"}</definedName>
    <definedName name="_n3" hidden="1">{"TAB1",#N/A,TRUE,"GENERAL";"TAB2",#N/A,TRUE,"GENERAL";"TAB3",#N/A,TRUE,"GENERAL";"TAB4",#N/A,TRUE,"GENERAL";"TAB5",#N/A,TRUE,"GENERAL"}</definedName>
    <definedName name="_n4" localSheetId="8" hidden="1">{"via1",#N/A,TRUE,"general";"via2",#N/A,TRUE,"general";"via3",#N/A,TRUE,"general"}</definedName>
    <definedName name="_n4" localSheetId="4" hidden="1">{"via1",#N/A,TRUE,"general";"via2",#N/A,TRUE,"general";"via3",#N/A,TRUE,"general"}</definedName>
    <definedName name="_n4" hidden="1">{"via1",#N/A,TRUE,"general";"via2",#N/A,TRUE,"general";"via3",#N/A,TRUE,"general"}</definedName>
    <definedName name="_n5" localSheetId="8" hidden="1">{"TAB1",#N/A,TRUE,"GENERAL";"TAB2",#N/A,TRUE,"GENERAL";"TAB3",#N/A,TRUE,"GENERAL";"TAB4",#N/A,TRUE,"GENERAL";"TAB5",#N/A,TRUE,"GENERAL"}</definedName>
    <definedName name="_n5" localSheetId="4" hidden="1">{"TAB1",#N/A,TRUE,"GENERAL";"TAB2",#N/A,TRUE,"GENERAL";"TAB3",#N/A,TRUE,"GENERAL";"TAB4",#N/A,TRUE,"GENERAL";"TAB5",#N/A,TRUE,"GENERAL"}</definedName>
    <definedName name="_n5" hidden="1">{"TAB1",#N/A,TRUE,"GENERAL";"TAB2",#N/A,TRUE,"GENERAL";"TAB3",#N/A,TRUE,"GENERAL";"TAB4",#N/A,TRUE,"GENERAL";"TAB5",#N/A,TRUE,"GENERAL"}</definedName>
    <definedName name="_NOM1" localSheetId="13">#REF!</definedName>
    <definedName name="_NOM1" localSheetId="8">#REF!</definedName>
    <definedName name="_NOM1" localSheetId="4">#REF!</definedName>
    <definedName name="_NOM1">#REF!</definedName>
    <definedName name="_NOM10" localSheetId="13">#REF!</definedName>
    <definedName name="_NOM10" localSheetId="8">#REF!</definedName>
    <definedName name="_NOM10" localSheetId="4">#REF!</definedName>
    <definedName name="_NOM10">#REF!</definedName>
    <definedName name="_NOM11" localSheetId="13">#REF!</definedName>
    <definedName name="_NOM11" localSheetId="8">#REF!</definedName>
    <definedName name="_NOM11" localSheetId="4">#REF!</definedName>
    <definedName name="_NOM11">#REF!</definedName>
    <definedName name="_NOM12" localSheetId="13">#REF!</definedName>
    <definedName name="_NOM12" localSheetId="8">#REF!</definedName>
    <definedName name="_NOM12" localSheetId="4">#REF!</definedName>
    <definedName name="_NOM12">#REF!</definedName>
    <definedName name="_NOM13" localSheetId="13">#REF!</definedName>
    <definedName name="_NOM13" localSheetId="8">#REF!</definedName>
    <definedName name="_NOM13" localSheetId="4">#REF!</definedName>
    <definedName name="_NOM13">#REF!</definedName>
    <definedName name="_NOM14" localSheetId="13">#REF!</definedName>
    <definedName name="_NOM14" localSheetId="8">#REF!</definedName>
    <definedName name="_NOM14" localSheetId="4">#REF!</definedName>
    <definedName name="_NOM14">#REF!</definedName>
    <definedName name="_NOM15" localSheetId="13">#REF!</definedName>
    <definedName name="_NOM15" localSheetId="8">#REF!</definedName>
    <definedName name="_NOM15" localSheetId="4">#REF!</definedName>
    <definedName name="_NOM15">#REF!</definedName>
    <definedName name="_NOM16" localSheetId="13">#REF!</definedName>
    <definedName name="_NOM16" localSheetId="8">#REF!</definedName>
    <definedName name="_NOM16" localSheetId="4">#REF!</definedName>
    <definedName name="_NOM16">#REF!</definedName>
    <definedName name="_NOM17" localSheetId="13">#REF!</definedName>
    <definedName name="_NOM17" localSheetId="8">#REF!</definedName>
    <definedName name="_NOM17" localSheetId="4">#REF!</definedName>
    <definedName name="_NOM17">#REF!</definedName>
    <definedName name="_NOM18" localSheetId="13">#REF!</definedName>
    <definedName name="_NOM18" localSheetId="8">#REF!</definedName>
    <definedName name="_NOM18" localSheetId="4">#REF!</definedName>
    <definedName name="_NOM18">#REF!</definedName>
    <definedName name="_NOM19" localSheetId="13">#REF!</definedName>
    <definedName name="_NOM19" localSheetId="8">#REF!</definedName>
    <definedName name="_NOM19" localSheetId="4">#REF!</definedName>
    <definedName name="_NOM19">#REF!</definedName>
    <definedName name="_NOM2" localSheetId="13">#REF!</definedName>
    <definedName name="_NOM2" localSheetId="8">#REF!</definedName>
    <definedName name="_NOM2" localSheetId="4">#REF!</definedName>
    <definedName name="_NOM2">#REF!</definedName>
    <definedName name="_NOM20" localSheetId="13">#REF!</definedName>
    <definedName name="_NOM20" localSheetId="8">#REF!</definedName>
    <definedName name="_NOM20" localSheetId="4">#REF!</definedName>
    <definedName name="_NOM20">#REF!</definedName>
    <definedName name="_NOM3" localSheetId="13">#REF!</definedName>
    <definedName name="_NOM3" localSheetId="8">#REF!</definedName>
    <definedName name="_NOM3" localSheetId="4">#REF!</definedName>
    <definedName name="_NOM3">#REF!</definedName>
    <definedName name="_NOM4" localSheetId="13">#REF!</definedName>
    <definedName name="_NOM4" localSheetId="8">#REF!</definedName>
    <definedName name="_NOM4" localSheetId="4">#REF!</definedName>
    <definedName name="_NOM4">#REF!</definedName>
    <definedName name="_NOM5" localSheetId="13">#REF!</definedName>
    <definedName name="_NOM5" localSheetId="8">#REF!</definedName>
    <definedName name="_NOM5" localSheetId="4">#REF!</definedName>
    <definedName name="_NOM5">#REF!</definedName>
    <definedName name="_NOM6" localSheetId="13">#REF!</definedName>
    <definedName name="_NOM6" localSheetId="8">#REF!</definedName>
    <definedName name="_NOM6" localSheetId="4">#REF!</definedName>
    <definedName name="_NOM6">#REF!</definedName>
    <definedName name="_NOM7" localSheetId="13">#REF!</definedName>
    <definedName name="_NOM7" localSheetId="8">#REF!</definedName>
    <definedName name="_NOM7" localSheetId="4">#REF!</definedName>
    <definedName name="_NOM7">#REF!</definedName>
    <definedName name="_NOM8" localSheetId="13">#REF!</definedName>
    <definedName name="_NOM8" localSheetId="8">#REF!</definedName>
    <definedName name="_NOM8" localSheetId="4">#REF!</definedName>
    <definedName name="_NOM8">#REF!</definedName>
    <definedName name="_NOM9" localSheetId="13">#REF!</definedName>
    <definedName name="_NOM9" localSheetId="8">#REF!</definedName>
    <definedName name="_NOM9" localSheetId="4">#REF!</definedName>
    <definedName name="_NOM9">#REF!</definedName>
    <definedName name="_num10" localSheetId="13">#REF!</definedName>
    <definedName name="_num10" localSheetId="8">#REF!</definedName>
    <definedName name="_num10" localSheetId="4">#REF!</definedName>
    <definedName name="_num10">#REF!</definedName>
    <definedName name="_num2" localSheetId="13">#REF!</definedName>
    <definedName name="_num2" localSheetId="8">#REF!</definedName>
    <definedName name="_num2" localSheetId="4">#REF!</definedName>
    <definedName name="_num2">#REF!</definedName>
    <definedName name="_num3" localSheetId="13">#REF!</definedName>
    <definedName name="_num3" localSheetId="8">#REF!</definedName>
    <definedName name="_num3" localSheetId="4">#REF!</definedName>
    <definedName name="_num3">#REF!</definedName>
    <definedName name="_num4" localSheetId="13">#REF!</definedName>
    <definedName name="_num4" localSheetId="8">#REF!</definedName>
    <definedName name="_num4" localSheetId="4">#REF!</definedName>
    <definedName name="_num4">#REF!</definedName>
    <definedName name="_num5" localSheetId="13">#REF!</definedName>
    <definedName name="_num5" localSheetId="8">#REF!</definedName>
    <definedName name="_num5" localSheetId="4">#REF!</definedName>
    <definedName name="_num5">#REF!</definedName>
    <definedName name="_num6" localSheetId="13">#REF!</definedName>
    <definedName name="_num6" localSheetId="8">#REF!</definedName>
    <definedName name="_num6" localSheetId="4">#REF!</definedName>
    <definedName name="_num6">#REF!</definedName>
    <definedName name="_num7" localSheetId="13">#REF!</definedName>
    <definedName name="_num7" localSheetId="8">#REF!</definedName>
    <definedName name="_num7" localSheetId="4">#REF!</definedName>
    <definedName name="_num7">#REF!</definedName>
    <definedName name="_num8" localSheetId="13">#REF!</definedName>
    <definedName name="_num8" localSheetId="8">#REF!</definedName>
    <definedName name="_num8" localSheetId="4">#REF!</definedName>
    <definedName name="_num8">#REF!</definedName>
    <definedName name="_num9" localSheetId="13">#REF!</definedName>
    <definedName name="_num9" localSheetId="8">#REF!</definedName>
    <definedName name="_num9" localSheetId="4">#REF!</definedName>
    <definedName name="_num9">#REF!</definedName>
    <definedName name="_nyn7" localSheetId="8" hidden="1">{"via1",#N/A,TRUE,"general";"via2",#N/A,TRUE,"general";"via3",#N/A,TRUE,"general"}</definedName>
    <definedName name="_nyn7" localSheetId="4" hidden="1">{"via1",#N/A,TRUE,"general";"via2",#N/A,TRUE,"general";"via3",#N/A,TRUE,"general"}</definedName>
    <definedName name="_nyn7" hidden="1">{"via1",#N/A,TRUE,"general";"via2",#N/A,TRUE,"general";"via3",#N/A,TRUE,"general"}</definedName>
    <definedName name="_ñ" localSheetId="13">#REF!</definedName>
    <definedName name="_ñ" localSheetId="8">#REF!</definedName>
    <definedName name="_ñ" localSheetId="4">#REF!</definedName>
    <definedName name="_ñ">#REF!</definedName>
    <definedName name="_o4" localSheetId="8" hidden="1">{"via1",#N/A,TRUE,"general";"via2",#N/A,TRUE,"general";"via3",#N/A,TRUE,"general"}</definedName>
    <definedName name="_o4" localSheetId="4" hidden="1">{"via1",#N/A,TRUE,"general";"via2",#N/A,TRUE,"general";"via3",#N/A,TRUE,"general"}</definedName>
    <definedName name="_o4" hidden="1">{"via1",#N/A,TRUE,"general";"via2",#N/A,TRUE,"general";"via3",#N/A,TRUE,"general"}</definedName>
    <definedName name="_o5" localSheetId="8" hidden="1">{"TAB1",#N/A,TRUE,"GENERAL";"TAB2",#N/A,TRUE,"GENERAL";"TAB3",#N/A,TRUE,"GENERAL";"TAB4",#N/A,TRUE,"GENERAL";"TAB5",#N/A,TRUE,"GENERAL"}</definedName>
    <definedName name="_o5" localSheetId="4" hidden="1">{"TAB1",#N/A,TRUE,"GENERAL";"TAB2",#N/A,TRUE,"GENERAL";"TAB3",#N/A,TRUE,"GENERAL";"TAB4",#N/A,TRUE,"GENERAL";"TAB5",#N/A,TRUE,"GENERAL"}</definedName>
    <definedName name="_o5" hidden="1">{"TAB1",#N/A,TRUE,"GENERAL";"TAB2",#N/A,TRUE,"GENERAL";"TAB3",#N/A,TRUE,"GENERAL";"TAB4",#N/A,TRUE,"GENERAL";"TAB5",#N/A,TRUE,"GENERAL"}</definedName>
    <definedName name="_o6" localSheetId="8" hidden="1">{"TAB1",#N/A,TRUE,"GENERAL";"TAB2",#N/A,TRUE,"GENERAL";"TAB3",#N/A,TRUE,"GENERAL";"TAB4",#N/A,TRUE,"GENERAL";"TAB5",#N/A,TRUE,"GENERAL"}</definedName>
    <definedName name="_o6" localSheetId="4" hidden="1">{"TAB1",#N/A,TRUE,"GENERAL";"TAB2",#N/A,TRUE,"GENERAL";"TAB3",#N/A,TRUE,"GENERAL";"TAB4",#N/A,TRUE,"GENERAL";"TAB5",#N/A,TRUE,"GENERAL"}</definedName>
    <definedName name="_o6" hidden="1">{"TAB1",#N/A,TRUE,"GENERAL";"TAB2",#N/A,TRUE,"GENERAL";"TAB3",#N/A,TRUE,"GENERAL";"TAB4",#N/A,TRUE,"GENERAL";"TAB5",#N/A,TRUE,"GENERAL"}</definedName>
    <definedName name="_o7" localSheetId="8" hidden="1">{"TAB1",#N/A,TRUE,"GENERAL";"TAB2",#N/A,TRUE,"GENERAL";"TAB3",#N/A,TRUE,"GENERAL";"TAB4",#N/A,TRUE,"GENERAL";"TAB5",#N/A,TRUE,"GENERAL"}</definedName>
    <definedName name="_o7" localSheetId="4" hidden="1">{"TAB1",#N/A,TRUE,"GENERAL";"TAB2",#N/A,TRUE,"GENERAL";"TAB3",#N/A,TRUE,"GENERAL";"TAB4",#N/A,TRUE,"GENERAL";"TAB5",#N/A,TRUE,"GENERAL"}</definedName>
    <definedName name="_o7" hidden="1">{"TAB1",#N/A,TRUE,"GENERAL";"TAB2",#N/A,TRUE,"GENERAL";"TAB3",#N/A,TRUE,"GENERAL";"TAB4",#N/A,TRUE,"GENERAL";"TAB5",#N/A,TRUE,"GENERAL"}</definedName>
    <definedName name="_o8" localSheetId="8" hidden="1">{"via1",#N/A,TRUE,"general";"via2",#N/A,TRUE,"general";"via3",#N/A,TRUE,"general"}</definedName>
    <definedName name="_o8" localSheetId="4" hidden="1">{"via1",#N/A,TRUE,"general";"via2",#N/A,TRUE,"general";"via3",#N/A,TRUE,"general"}</definedName>
    <definedName name="_o8" hidden="1">{"via1",#N/A,TRUE,"general";"via2",#N/A,TRUE,"general";"via3",#N/A,TRUE,"general"}</definedName>
    <definedName name="_o9" localSheetId="8" hidden="1">{"TAB1",#N/A,TRUE,"GENERAL";"TAB2",#N/A,TRUE,"GENERAL";"TAB3",#N/A,TRUE,"GENERAL";"TAB4",#N/A,TRUE,"GENERAL";"TAB5",#N/A,TRUE,"GENERAL"}</definedName>
    <definedName name="_o9" localSheetId="4" hidden="1">{"TAB1",#N/A,TRUE,"GENERAL";"TAB2",#N/A,TRUE,"GENERAL";"TAB3",#N/A,TRUE,"GENERAL";"TAB4",#N/A,TRUE,"GENERAL";"TAB5",#N/A,TRUE,"GENERAL"}</definedName>
    <definedName name="_o9" hidden="1">{"TAB1",#N/A,TRUE,"GENERAL";"TAB2",#N/A,TRUE,"GENERAL";"TAB3",#N/A,TRUE,"GENERAL";"TAB4",#N/A,TRUE,"GENERAL";"TAB5",#N/A,TRUE,"GENERAL"}</definedName>
    <definedName name="_oa55" localSheetId="13">#REF!</definedName>
    <definedName name="_oa55" localSheetId="8">#REF!</definedName>
    <definedName name="_oa55" localSheetId="4">#REF!</definedName>
    <definedName name="_oa55">#REF!</definedName>
    <definedName name="_OB" localSheetId="13">#REF!</definedName>
    <definedName name="_OB" localSheetId="8">#REF!</definedName>
    <definedName name="_OB" localSheetId="4">#REF!</definedName>
    <definedName name="_OB">#REF!</definedName>
    <definedName name="_OF" localSheetId="13">#REF!</definedName>
    <definedName name="_OF" localSheetId="8">#REF!</definedName>
    <definedName name="_OF" localSheetId="4">#REF!</definedName>
    <definedName name="_OF">#REF!</definedName>
    <definedName name="_oj1" localSheetId="13">#REF!</definedName>
    <definedName name="_oj1" localSheetId="8">#REF!</definedName>
    <definedName name="_oj1" localSheetId="4">#REF!</definedName>
    <definedName name="_oj1">#REF!</definedName>
    <definedName name="_Order1" localSheetId="8" hidden="1">0</definedName>
    <definedName name="_Order1" localSheetId="4" hidden="1">255</definedName>
    <definedName name="_Order1" hidden="1">0</definedName>
    <definedName name="_Order1_1" hidden="1">0</definedName>
    <definedName name="_Order2" localSheetId="8" hidden="1">255</definedName>
    <definedName name="_Order2" localSheetId="4" hidden="1">255</definedName>
    <definedName name="_Order2" hidden="1">0</definedName>
    <definedName name="_Order2_1" hidden="1">0</definedName>
    <definedName name="_ORO10" localSheetId="13">#REF!</definedName>
    <definedName name="_ORO10" localSheetId="8">#REF!</definedName>
    <definedName name="_ORO10" localSheetId="4">#REF!</definedName>
    <definedName name="_ORO10">#REF!</definedName>
    <definedName name="_ORO11" localSheetId="13">#REF!</definedName>
    <definedName name="_ORO11" localSheetId="8">#REF!</definedName>
    <definedName name="_ORO11" localSheetId="4">#REF!</definedName>
    <definedName name="_ORO11">#REF!</definedName>
    <definedName name="_ORO12" localSheetId="13">#REF!</definedName>
    <definedName name="_ORO12" localSheetId="8">#REF!</definedName>
    <definedName name="_ORO12" localSheetId="4">#REF!</definedName>
    <definedName name="_ORO12">#REF!</definedName>
    <definedName name="_ORO13" localSheetId="13">#REF!</definedName>
    <definedName name="_ORO13" localSheetId="8">#REF!</definedName>
    <definedName name="_ORO13" localSheetId="4">#REF!</definedName>
    <definedName name="_ORO13">#REF!</definedName>
    <definedName name="_ORO14" localSheetId="13">#REF!</definedName>
    <definedName name="_ORO14" localSheetId="8">#REF!</definedName>
    <definedName name="_ORO14" localSheetId="4">#REF!</definedName>
    <definedName name="_ORO14">#REF!</definedName>
    <definedName name="_ORO15" localSheetId="13">#REF!</definedName>
    <definedName name="_ORO15" localSheetId="8">#REF!</definedName>
    <definedName name="_ORO15" localSheetId="4">#REF!</definedName>
    <definedName name="_ORO15">#REF!</definedName>
    <definedName name="_ORO16" localSheetId="13">#REF!</definedName>
    <definedName name="_ORO16" localSheetId="8">#REF!</definedName>
    <definedName name="_ORO16" localSheetId="4">#REF!</definedName>
    <definedName name="_ORO16">#REF!</definedName>
    <definedName name="_ORO17" localSheetId="13">#REF!</definedName>
    <definedName name="_ORO17" localSheetId="8">#REF!</definedName>
    <definedName name="_ORO17" localSheetId="4">#REF!</definedName>
    <definedName name="_ORO17">#REF!</definedName>
    <definedName name="_ORO18" localSheetId="13">#REF!</definedName>
    <definedName name="_ORO18" localSheetId="8">#REF!</definedName>
    <definedName name="_ORO18" localSheetId="4">#REF!</definedName>
    <definedName name="_ORO18">#REF!</definedName>
    <definedName name="_ORO19" localSheetId="13">#REF!</definedName>
    <definedName name="_ORO19" localSheetId="8">#REF!</definedName>
    <definedName name="_ORO19" localSheetId="4">#REF!</definedName>
    <definedName name="_ORO19">#REF!</definedName>
    <definedName name="_p6" localSheetId="8" hidden="1">{"via1",#N/A,TRUE,"general";"via2",#N/A,TRUE,"general";"via3",#N/A,TRUE,"general"}</definedName>
    <definedName name="_p6" localSheetId="4" hidden="1">{"via1",#N/A,TRUE,"general";"via2",#N/A,TRUE,"general";"via3",#N/A,TRUE,"general"}</definedName>
    <definedName name="_p6" hidden="1">{"via1",#N/A,TRUE,"general";"via2",#N/A,TRUE,"general";"via3",#N/A,TRUE,"general"}</definedName>
    <definedName name="_p7" localSheetId="8" hidden="1">{"via1",#N/A,TRUE,"general";"via2",#N/A,TRUE,"general";"via3",#N/A,TRUE,"general"}</definedName>
    <definedName name="_p7" localSheetId="4" hidden="1">{"via1",#N/A,TRUE,"general";"via2",#N/A,TRUE,"general";"via3",#N/A,TRUE,"general"}</definedName>
    <definedName name="_p7" hidden="1">{"via1",#N/A,TRUE,"general";"via2",#N/A,TRUE,"general";"via3",#N/A,TRUE,"general"}</definedName>
    <definedName name="_p8" localSheetId="8" hidden="1">{"TAB1",#N/A,TRUE,"GENERAL";"TAB2",#N/A,TRUE,"GENERAL";"TAB3",#N/A,TRUE,"GENERAL";"TAB4",#N/A,TRUE,"GENERAL";"TAB5",#N/A,TRUE,"GENERAL"}</definedName>
    <definedName name="_p8" localSheetId="4" hidden="1">{"TAB1",#N/A,TRUE,"GENERAL";"TAB2",#N/A,TRUE,"GENERAL";"TAB3",#N/A,TRUE,"GENERAL";"TAB4",#N/A,TRUE,"GENERAL";"TAB5",#N/A,TRUE,"GENERAL"}</definedName>
    <definedName name="_p8" hidden="1">{"TAB1",#N/A,TRUE,"GENERAL";"TAB2",#N/A,TRUE,"GENERAL";"TAB3",#N/A,TRUE,"GENERAL";"TAB4",#N/A,TRUE,"GENERAL";"TAB5",#N/A,TRUE,"GENERAL"}</definedName>
    <definedName name="_Pa1" localSheetId="13">#REF!</definedName>
    <definedName name="_Pa1" localSheetId="8">#REF!</definedName>
    <definedName name="_Pa1" localSheetId="4">#REF!</definedName>
    <definedName name="_Pa1">#REF!</definedName>
    <definedName name="_Pa2" localSheetId="13">#REF!</definedName>
    <definedName name="_Pa2" localSheetId="8">#REF!</definedName>
    <definedName name="_Pa2" localSheetId="4">#REF!</definedName>
    <definedName name="_Pa2">#REF!</definedName>
    <definedName name="_Pa3" localSheetId="13">#REF!</definedName>
    <definedName name="_Pa3" localSheetId="8">#REF!</definedName>
    <definedName name="_Pa3" localSheetId="4">#REF!</definedName>
    <definedName name="_Pa3">#REF!</definedName>
    <definedName name="_Pa4" localSheetId="13">#REF!</definedName>
    <definedName name="_Pa4" localSheetId="8">#REF!</definedName>
    <definedName name="_Pa4" localSheetId="4">#REF!</definedName>
    <definedName name="_Pa4">#REF!</definedName>
    <definedName name="_PAL" localSheetId="13">#REF!</definedName>
    <definedName name="_PAL" localSheetId="8">#REF!</definedName>
    <definedName name="_PAL" localSheetId="4">#REF!</definedName>
    <definedName name="_PAL">#REF!</definedName>
    <definedName name="_Parse_Out" localSheetId="13" hidden="1">#REF!</definedName>
    <definedName name="_Parse_Out" localSheetId="8" hidden="1">#REF!</definedName>
    <definedName name="_Parse_Out" localSheetId="4" hidden="1">#REF!</definedName>
    <definedName name="_Parse_Out" hidden="1">#REF!</definedName>
    <definedName name="_PG1" localSheetId="13">#REF!</definedName>
    <definedName name="_PG1" localSheetId="8">#REF!</definedName>
    <definedName name="_PG1" localSheetId="4">#REF!</definedName>
    <definedName name="_PG1">#REF!</definedName>
    <definedName name="_PJ50" localSheetId="13">#REF!</definedName>
    <definedName name="_PJ50" localSheetId="8">#REF!</definedName>
    <definedName name="_PJ50" localSheetId="4">#REF!</definedName>
    <definedName name="_PJ50">#REF!</definedName>
    <definedName name="_pj51" localSheetId="13">#REF!</definedName>
    <definedName name="_pj51" localSheetId="8">#REF!</definedName>
    <definedName name="_pj51" localSheetId="4">#REF!</definedName>
    <definedName name="_pj51">#REF!</definedName>
    <definedName name="_PMT5671" localSheetId="13">#REF!</definedName>
    <definedName name="_PMT5671" localSheetId="8">#REF!</definedName>
    <definedName name="_PMT5671" localSheetId="4">#REF!</definedName>
    <definedName name="_PMT5671">#REF!</definedName>
    <definedName name="_PMT5805" localSheetId="13">#REF!</definedName>
    <definedName name="_PMT5805" localSheetId="8">#REF!</definedName>
    <definedName name="_PMT5805" localSheetId="4">#REF!</definedName>
    <definedName name="_PMT5805">#REF!</definedName>
    <definedName name="_PMT5806" localSheetId="13">#REF!</definedName>
    <definedName name="_PMT5806" localSheetId="8">#REF!</definedName>
    <definedName name="_PMT5806" localSheetId="4">#REF!</definedName>
    <definedName name="_PMT5806">#REF!</definedName>
    <definedName name="_PMT5815" localSheetId="13">#REF!</definedName>
    <definedName name="_PMT5815" localSheetId="8">#REF!</definedName>
    <definedName name="_PMT5815" localSheetId="4">#REF!</definedName>
    <definedName name="_PMT5815">#REF!</definedName>
    <definedName name="_PMT5820" localSheetId="13">#REF!</definedName>
    <definedName name="_PMT5820" localSheetId="8">#REF!</definedName>
    <definedName name="_PMT5820" localSheetId="4">#REF!</definedName>
    <definedName name="_PMT5820">#REF!</definedName>
    <definedName name="_POR1" localSheetId="13">#REF!</definedName>
    <definedName name="_POR1" localSheetId="8">#REF!</definedName>
    <definedName name="_POR1" localSheetId="4">#REF!</definedName>
    <definedName name="_POR1">#REF!</definedName>
    <definedName name="_POR2" localSheetId="13">#REF!</definedName>
    <definedName name="_POR2" localSheetId="8">#REF!</definedName>
    <definedName name="_POR2" localSheetId="4">#REF!</definedName>
    <definedName name="_POR2">#REF!</definedName>
    <definedName name="_POR3" localSheetId="13">#REF!</definedName>
    <definedName name="_POR3" localSheetId="8">#REF!</definedName>
    <definedName name="_POR3" localSheetId="4">#REF!</definedName>
    <definedName name="_POR3">#REF!</definedName>
    <definedName name="_POR4" localSheetId="13">#REF!</definedName>
    <definedName name="_POR4" localSheetId="8">#REF!</definedName>
    <definedName name="_POR4" localSheetId="4">#REF!</definedName>
    <definedName name="_POR4">#REF!</definedName>
    <definedName name="_POR5" localSheetId="13">#REF!</definedName>
    <definedName name="_POR5" localSheetId="8">#REF!</definedName>
    <definedName name="_POR5" localSheetId="4">#REF!</definedName>
    <definedName name="_POR5">#REF!</definedName>
    <definedName name="_PRE1" localSheetId="13">#REF!</definedName>
    <definedName name="_PRE1" localSheetId="8">#REF!</definedName>
    <definedName name="_PRE1" localSheetId="4">#REF!</definedName>
    <definedName name="_PRE1">#REF!</definedName>
    <definedName name="_PRE12" localSheetId="13">#REF!</definedName>
    <definedName name="_PRE12" localSheetId="8">#REF!</definedName>
    <definedName name="_PRE12" localSheetId="4">#REF!</definedName>
    <definedName name="_PRE12">#REF!</definedName>
    <definedName name="_puertametalica22x245" localSheetId="13">#REF!</definedName>
    <definedName name="_puertametalica22x245" localSheetId="8">#REF!</definedName>
    <definedName name="_puertametalica22x245" localSheetId="4">#REF!</definedName>
    <definedName name="_puertametalica22x245">#REF!</definedName>
    <definedName name="_pvc4" localSheetId="13">#REF!</definedName>
    <definedName name="_pvc4" localSheetId="8">#REF!</definedName>
    <definedName name="_pvc4" localSheetId="4">#REF!</definedName>
    <definedName name="_pvc4">#REF!</definedName>
    <definedName name="_PZ15" localSheetId="13">#REF!</definedName>
    <definedName name="_PZ15" localSheetId="8">#REF!</definedName>
    <definedName name="_PZ15" localSheetId="4">#REF!</definedName>
    <definedName name="_PZ15">#REF!</definedName>
    <definedName name="_PZ20" localSheetId="13">#REF!</definedName>
    <definedName name="_PZ20" localSheetId="8">#REF!</definedName>
    <definedName name="_PZ20" localSheetId="4">#REF!</definedName>
    <definedName name="_PZ20">#REF!</definedName>
    <definedName name="_PZ30" localSheetId="13">#REF!</definedName>
    <definedName name="_PZ30" localSheetId="8">#REF!</definedName>
    <definedName name="_PZ30" localSheetId="4">#REF!</definedName>
    <definedName name="_PZ30">#REF!</definedName>
    <definedName name="_PZ40" localSheetId="13">#REF!</definedName>
    <definedName name="_PZ40" localSheetId="8">#REF!</definedName>
    <definedName name="_PZ40" localSheetId="4">#REF!</definedName>
    <definedName name="_PZ40">#REF!</definedName>
    <definedName name="_PZ50" localSheetId="13">#REF!</definedName>
    <definedName name="_PZ50" localSheetId="8">#REF!</definedName>
    <definedName name="_PZ50" localSheetId="4">#REF!</definedName>
    <definedName name="_PZ50">#REF!</definedName>
    <definedName name="_r" localSheetId="13">#REF!</definedName>
    <definedName name="_r" localSheetId="8">#REF!</definedName>
    <definedName name="_r" localSheetId="4">#REF!</definedName>
    <definedName name="_r">#REF!</definedName>
    <definedName name="_r4r" localSheetId="8" hidden="1">{"via1",#N/A,TRUE,"general";"via2",#N/A,TRUE,"general";"via3",#N/A,TRUE,"general"}</definedName>
    <definedName name="_r4r" localSheetId="4" hidden="1">{"via1",#N/A,TRUE,"general";"via2",#N/A,TRUE,"general";"via3",#N/A,TRUE,"general"}</definedName>
    <definedName name="_r4r" hidden="1">{"via1",#N/A,TRUE,"general";"via2",#N/A,TRUE,"general";"via3",#N/A,TRUE,"general"}</definedName>
    <definedName name="_R84JH" localSheetId="13">#REF!</definedName>
    <definedName name="_R84JH" localSheetId="8">#REF!</definedName>
    <definedName name="_R84JH" localSheetId="4">#REF!</definedName>
    <definedName name="_R84JH">#REF!</definedName>
    <definedName name="_RAN1" localSheetId="13">#REF!</definedName>
    <definedName name="_RAN1" localSheetId="8">#REF!</definedName>
    <definedName name="_RAN1" localSheetId="4">#REF!</definedName>
    <definedName name="_RAN1">#REF!</definedName>
    <definedName name="_RAS" localSheetId="13">#REF!</definedName>
    <definedName name="_RAS" localSheetId="8">#REF!</definedName>
    <definedName name="_RAS" localSheetId="4">#REF!</definedName>
    <definedName name="_RAS">#REF!</definedName>
    <definedName name="_rc" localSheetId="13">#REF!</definedName>
    <definedName name="_rc" localSheetId="8">#REF!</definedName>
    <definedName name="_rc" localSheetId="4">#REF!</definedName>
    <definedName name="_rc">#REF!</definedName>
    <definedName name="_RD43" localSheetId="13">#REF!</definedName>
    <definedName name="_RD43" localSheetId="8">#REF!</definedName>
    <definedName name="_RD43" localSheetId="4">#REF!</definedName>
    <definedName name="_RD43">#REF!</definedName>
    <definedName name="_RD63" localSheetId="13">#REF!</definedName>
    <definedName name="_RD63" localSheetId="8">#REF!</definedName>
    <definedName name="_RD63" localSheetId="4">#REF!</definedName>
    <definedName name="_RD63">#REF!</definedName>
    <definedName name="_RD64" localSheetId="13">#REF!</definedName>
    <definedName name="_RD64" localSheetId="8">#REF!</definedName>
    <definedName name="_RD64" localSheetId="4">#REF!</definedName>
    <definedName name="_RD64">#REF!</definedName>
    <definedName name="_RD83" localSheetId="13">#REF!</definedName>
    <definedName name="_RD83" localSheetId="8">#REF!</definedName>
    <definedName name="_RD83" localSheetId="4">#REF!</definedName>
    <definedName name="_RD83">#REF!</definedName>
    <definedName name="_RD84" localSheetId="13">#REF!</definedName>
    <definedName name="_RD84" localSheetId="8">#REF!</definedName>
    <definedName name="_RD84" localSheetId="4">#REF!</definedName>
    <definedName name="_RD84">#REF!</definedName>
    <definedName name="_RD86" localSheetId="13">#REF!</definedName>
    <definedName name="_RD86" localSheetId="8">#REF!</definedName>
    <definedName name="_RD86" localSheetId="4">#REF!</definedName>
    <definedName name="_RD86">#REF!</definedName>
    <definedName name="_RDE216" localSheetId="13">#REF!</definedName>
    <definedName name="_RDE216" localSheetId="8">#REF!</definedName>
    <definedName name="_RDE216" localSheetId="4">#REF!</definedName>
    <definedName name="_RDE216">#REF!</definedName>
    <definedName name="_RDE266" localSheetId="13">#REF!</definedName>
    <definedName name="_RDE266" localSheetId="8">#REF!</definedName>
    <definedName name="_RDE266" localSheetId="4">#REF!</definedName>
    <definedName name="_RDE266">#REF!</definedName>
    <definedName name="_RDE3256" localSheetId="13">#REF!</definedName>
    <definedName name="_RDE3256" localSheetId="8">#REF!</definedName>
    <definedName name="_RDE3256" localSheetId="4">#REF!</definedName>
    <definedName name="_RDE3256">#REF!</definedName>
    <definedName name="_RDE416" localSheetId="13">#REF!</definedName>
    <definedName name="_RDE416" localSheetId="8">#REF!</definedName>
    <definedName name="_RDE416" localSheetId="4">#REF!</definedName>
    <definedName name="_RDE416">#REF!</definedName>
    <definedName name="_RDE512" localSheetId="13">#REF!</definedName>
    <definedName name="_RDE512" localSheetId="8">#REF!</definedName>
    <definedName name="_RDE512" localSheetId="4">#REF!</definedName>
    <definedName name="_RDE512">#REF!</definedName>
    <definedName name="_RDE513" localSheetId="13">#REF!</definedName>
    <definedName name="_RDE513" localSheetId="8">#REF!</definedName>
    <definedName name="_RDE513" localSheetId="4">#REF!</definedName>
    <definedName name="_RDE513">#REF!</definedName>
    <definedName name="_ref4" localSheetId="13">#REF!</definedName>
    <definedName name="_ref4" localSheetId="8">#REF!</definedName>
    <definedName name="_ref4" localSheetId="4">#REF!</definedName>
    <definedName name="_ref4">#REF!</definedName>
    <definedName name="_ref60" localSheetId="13">#REF!</definedName>
    <definedName name="_ref60" localSheetId="8">#REF!</definedName>
    <definedName name="_ref60" localSheetId="4">#REF!</definedName>
    <definedName name="_ref60">#REF!</definedName>
    <definedName name="_Regression_Out" localSheetId="13" hidden="1">#REF!</definedName>
    <definedName name="_Regression_Out" localSheetId="8" hidden="1">#REF!</definedName>
    <definedName name="_Regression_Out" localSheetId="4" hidden="1">#REF!</definedName>
    <definedName name="_Regression_Out" hidden="1">#REF!</definedName>
    <definedName name="_Regression_X" localSheetId="13" hidden="1">#REF!</definedName>
    <definedName name="_Regression_X" localSheetId="8" hidden="1">#REF!</definedName>
    <definedName name="_Regression_X" localSheetId="4" hidden="1">#REF!</definedName>
    <definedName name="_Regression_X" hidden="1">#REF!</definedName>
    <definedName name="_Regression_Y" localSheetId="13" hidden="1">#REF!</definedName>
    <definedName name="_Regression_Y" localSheetId="8" hidden="1">#REF!</definedName>
    <definedName name="_Regression_Y" localSheetId="4" hidden="1">#REF!</definedName>
    <definedName name="_Regression_Y" hidden="1">#REF!</definedName>
    <definedName name="_REWQ" localSheetId="13">#REF!</definedName>
    <definedName name="_REWQ" localSheetId="8">#REF!</definedName>
    <definedName name="_REWQ" localSheetId="4">#REF!</definedName>
    <definedName name="_REWQ">#REF!</definedName>
    <definedName name="_REWQ1" localSheetId="13">#REF!</definedName>
    <definedName name="_REWQ1" localSheetId="8">#REF!</definedName>
    <definedName name="_REWQ1" localSheetId="4">#REF!</definedName>
    <definedName name="_REWQ1">#REF!</definedName>
    <definedName name="_rtu6" localSheetId="8" hidden="1">{"via1",#N/A,TRUE,"general";"via2",#N/A,TRUE,"general";"via3",#N/A,TRUE,"general"}</definedName>
    <definedName name="_rtu6" localSheetId="4" hidden="1">{"via1",#N/A,TRUE,"general";"via2",#N/A,TRUE,"general";"via3",#N/A,TRUE,"general"}</definedName>
    <definedName name="_rtu6" hidden="1">{"via1",#N/A,TRUE,"general";"via2",#N/A,TRUE,"general";"via3",#N/A,TRUE,"general"}</definedName>
    <definedName name="_S" localSheetId="13" hidden="1">#REF!</definedName>
    <definedName name="_S" localSheetId="8" hidden="1">#REF!</definedName>
    <definedName name="_S" localSheetId="4" hidden="1">#REF!</definedName>
    <definedName name="_S" hidden="1">#REF!</definedName>
    <definedName name="_s1" localSheetId="8" hidden="1">{"via1",#N/A,TRUE,"general";"via2",#N/A,TRUE,"general";"via3",#N/A,TRUE,"general"}</definedName>
    <definedName name="_s1" localSheetId="4" hidden="1">{"via1",#N/A,TRUE,"general";"via2",#N/A,TRUE,"general";"via3",#N/A,TRUE,"general"}</definedName>
    <definedName name="_s1" hidden="1">{"via1",#N/A,TRUE,"general";"via2",#N/A,TRUE,"general";"via3",#N/A,TRUE,"general"}</definedName>
    <definedName name="_s2" localSheetId="8" hidden="1">{"TAB1",#N/A,TRUE,"GENERAL";"TAB2",#N/A,TRUE,"GENERAL";"TAB3",#N/A,TRUE,"GENERAL";"TAB4",#N/A,TRUE,"GENERAL";"TAB5",#N/A,TRUE,"GENERAL"}</definedName>
    <definedName name="_s2" localSheetId="4" hidden="1">{"TAB1",#N/A,TRUE,"GENERAL";"TAB2",#N/A,TRUE,"GENERAL";"TAB3",#N/A,TRUE,"GENERAL";"TAB4",#N/A,TRUE,"GENERAL";"TAB5",#N/A,TRUE,"GENERAL"}</definedName>
    <definedName name="_s2" hidden="1">{"TAB1",#N/A,TRUE,"GENERAL";"TAB2",#N/A,TRUE,"GENERAL";"TAB3",#N/A,TRUE,"GENERAL";"TAB4",#N/A,TRUE,"GENERAL";"TAB5",#N/A,TRUE,"GENERAL"}</definedName>
    <definedName name="_s3" localSheetId="8" hidden="1">{"TAB1",#N/A,TRUE,"GENERAL";"TAB2",#N/A,TRUE,"GENERAL";"TAB3",#N/A,TRUE,"GENERAL";"TAB4",#N/A,TRUE,"GENERAL";"TAB5",#N/A,TRUE,"GENERAL"}</definedName>
    <definedName name="_s3" localSheetId="4" hidden="1">{"TAB1",#N/A,TRUE,"GENERAL";"TAB2",#N/A,TRUE,"GENERAL";"TAB3",#N/A,TRUE,"GENERAL";"TAB4",#N/A,TRUE,"GENERAL";"TAB5",#N/A,TRUE,"GENERAL"}</definedName>
    <definedName name="_s3" hidden="1">{"TAB1",#N/A,TRUE,"GENERAL";"TAB2",#N/A,TRUE,"GENERAL";"TAB3",#N/A,TRUE,"GENERAL";"TAB4",#N/A,TRUE,"GENERAL";"TAB5",#N/A,TRUE,"GENERAL"}</definedName>
    <definedName name="_s4" localSheetId="8" hidden="1">{"via1",#N/A,TRUE,"general";"via2",#N/A,TRUE,"general";"via3",#N/A,TRUE,"general"}</definedName>
    <definedName name="_s4" localSheetId="4" hidden="1">{"via1",#N/A,TRUE,"general";"via2",#N/A,TRUE,"general";"via3",#N/A,TRUE,"general"}</definedName>
    <definedName name="_s4" hidden="1">{"via1",#N/A,TRUE,"general";"via2",#N/A,TRUE,"general";"via3",#N/A,TRUE,"general"}</definedName>
    <definedName name="_s5" localSheetId="8" hidden="1">{"via1",#N/A,TRUE,"general";"via2",#N/A,TRUE,"general";"via3",#N/A,TRUE,"general"}</definedName>
    <definedName name="_s5" localSheetId="4" hidden="1">{"via1",#N/A,TRUE,"general";"via2",#N/A,TRUE,"general";"via3",#N/A,TRUE,"general"}</definedName>
    <definedName name="_s5" hidden="1">{"via1",#N/A,TRUE,"general";"via2",#N/A,TRUE,"general";"via3",#N/A,TRUE,"general"}</definedName>
    <definedName name="_s6" localSheetId="8" hidden="1">{"TAB1",#N/A,TRUE,"GENERAL";"TAB2",#N/A,TRUE,"GENERAL";"TAB3",#N/A,TRUE,"GENERAL";"TAB4",#N/A,TRUE,"GENERAL";"TAB5",#N/A,TRUE,"GENERAL"}</definedName>
    <definedName name="_s6" localSheetId="4" hidden="1">{"TAB1",#N/A,TRUE,"GENERAL";"TAB2",#N/A,TRUE,"GENERAL";"TAB3",#N/A,TRUE,"GENERAL";"TAB4",#N/A,TRUE,"GENERAL";"TAB5",#N/A,TRUE,"GENERAL"}</definedName>
    <definedName name="_s6" hidden="1">{"TAB1",#N/A,TRUE,"GENERAL";"TAB2",#N/A,TRUE,"GENERAL";"TAB3",#N/A,TRUE,"GENERAL";"TAB4",#N/A,TRUE,"GENERAL";"TAB5",#N/A,TRUE,"GENERAL"}</definedName>
    <definedName name="_s7" localSheetId="8" hidden="1">{"via1",#N/A,TRUE,"general";"via2",#N/A,TRUE,"general";"via3",#N/A,TRUE,"general"}</definedName>
    <definedName name="_s7" localSheetId="4" hidden="1">{"via1",#N/A,TRUE,"general";"via2",#N/A,TRUE,"general";"via3",#N/A,TRUE,"general"}</definedName>
    <definedName name="_s7" hidden="1">{"via1",#N/A,TRUE,"general";"via2",#N/A,TRUE,"general";"via3",#N/A,TRUE,"general"}</definedName>
    <definedName name="_sac1" localSheetId="13">#REF!</definedName>
    <definedName name="_sac1" localSheetId="8">#REF!</definedName>
    <definedName name="_sac1" localSheetId="4">#REF!</definedName>
    <definedName name="_sac1">#REF!</definedName>
    <definedName name="_SAL1" localSheetId="13">#REF!</definedName>
    <definedName name="_SAL1" localSheetId="8">#REF!</definedName>
    <definedName name="_SAL1" localSheetId="4">#REF!</definedName>
    <definedName name="_SAL1">#REF!</definedName>
    <definedName name="_SBC1" localSheetId="13">#REF!</definedName>
    <definedName name="_SBC1" localSheetId="8">#REF!</definedName>
    <definedName name="_SBC1" localSheetId="4">#REF!</definedName>
    <definedName name="_SBC1">#REF!</definedName>
    <definedName name="_SBC3" localSheetId="13">#REF!</definedName>
    <definedName name="_SBC3" localSheetId="8">#REF!</definedName>
    <definedName name="_SBC3" localSheetId="4">#REF!</definedName>
    <definedName name="_SBC3">#REF!</definedName>
    <definedName name="_SBC5" localSheetId="13">#REF!</definedName>
    <definedName name="_SBC5" localSheetId="8">#REF!</definedName>
    <definedName name="_SBC5" localSheetId="4">#REF!</definedName>
    <definedName name="_SBC5">#REF!</definedName>
    <definedName name="_scenchg1" localSheetId="13" hidden="1">#REF!</definedName>
    <definedName name="_scenchg1" localSheetId="8" hidden="1">#REF!</definedName>
    <definedName name="_scenchg1" localSheetId="4" hidden="1">#REF!</definedName>
    <definedName name="_scenchg1" hidden="1">#REF!</definedName>
    <definedName name="_SCx15" localSheetId="13">#REF!</definedName>
    <definedName name="_SCx15" localSheetId="8">#REF!</definedName>
    <definedName name="_SCx15" localSheetId="4">#REF!</definedName>
    <definedName name="_SCx15">#REF!</definedName>
    <definedName name="_SOR1" localSheetId="13">#REF!</definedName>
    <definedName name="_SOR1" localSheetId="8">#REF!</definedName>
    <definedName name="_SOR1" localSheetId="4">#REF!</definedName>
    <definedName name="_SOR1">#REF!</definedName>
    <definedName name="_SOR2" localSheetId="13">#REF!</definedName>
    <definedName name="_SOR2" localSheetId="8">#REF!</definedName>
    <definedName name="_SOR2" localSheetId="4">#REF!</definedName>
    <definedName name="_SOR2">#REF!</definedName>
    <definedName name="_Sort" localSheetId="13" hidden="1">#REF!</definedName>
    <definedName name="_Sort" localSheetId="8" hidden="1">#REF!</definedName>
    <definedName name="_Sort" localSheetId="4" hidden="1">#REF!</definedName>
    <definedName name="_Sort" hidden="1">#REF!</definedName>
    <definedName name="_srn001" localSheetId="13">#REF!</definedName>
    <definedName name="_srn001" localSheetId="8">#REF!</definedName>
    <definedName name="_srn001" localSheetId="4">#REF!</definedName>
    <definedName name="_srn001">#REF!</definedName>
    <definedName name="_SY106" localSheetId="13">#REF!</definedName>
    <definedName name="_SY106" localSheetId="8">#REF!</definedName>
    <definedName name="_SY106" localSheetId="4">#REF!</definedName>
    <definedName name="_SY106">#REF!</definedName>
    <definedName name="_SY126" localSheetId="13">#REF!</definedName>
    <definedName name="_SY126" localSheetId="8">#REF!</definedName>
    <definedName name="_SY126" localSheetId="4">#REF!</definedName>
    <definedName name="_SY126">#REF!</definedName>
    <definedName name="_SY166" localSheetId="13">#REF!</definedName>
    <definedName name="_SY166" localSheetId="8">#REF!</definedName>
    <definedName name="_SY166" localSheetId="4">#REF!</definedName>
    <definedName name="_SY166">#REF!</definedName>
    <definedName name="_SY186" localSheetId="13">#REF!</definedName>
    <definedName name="_SY186" localSheetId="8">#REF!</definedName>
    <definedName name="_SY186" localSheetId="4">#REF!</definedName>
    <definedName name="_SY186">#REF!</definedName>
    <definedName name="_SY206" localSheetId="13">#REF!</definedName>
    <definedName name="_SY206" localSheetId="8">#REF!</definedName>
    <definedName name="_SY206" localSheetId="4">#REF!</definedName>
    <definedName name="_SY206">#REF!</definedName>
    <definedName name="_SY86" localSheetId="13">#REF!</definedName>
    <definedName name="_SY86" localSheetId="8">#REF!</definedName>
    <definedName name="_SY86" localSheetId="4">#REF!</definedName>
    <definedName name="_SY86">#REF!</definedName>
    <definedName name="_t3" localSheetId="8" hidden="1">{"TAB1",#N/A,TRUE,"GENERAL";"TAB2",#N/A,TRUE,"GENERAL";"TAB3",#N/A,TRUE,"GENERAL";"TAB4",#N/A,TRUE,"GENERAL";"TAB5",#N/A,TRUE,"GENERAL"}</definedName>
    <definedName name="_t3" localSheetId="4" hidden="1">{"TAB1",#N/A,TRUE,"GENERAL";"TAB2",#N/A,TRUE,"GENERAL";"TAB3",#N/A,TRUE,"GENERAL";"TAB4",#N/A,TRUE,"GENERAL";"TAB5",#N/A,TRUE,"GENERAL"}</definedName>
    <definedName name="_t3" hidden="1">{"TAB1",#N/A,TRUE,"GENERAL";"TAB2",#N/A,TRUE,"GENERAL";"TAB3",#N/A,TRUE,"GENERAL";"TAB4",#N/A,TRUE,"GENERAL";"TAB5",#N/A,TRUE,"GENERAL"}</definedName>
    <definedName name="_t4" localSheetId="8" hidden="1">{"via1",#N/A,TRUE,"general";"via2",#N/A,TRUE,"general";"via3",#N/A,TRUE,"general"}</definedName>
    <definedName name="_t4" localSheetId="4" hidden="1">{"via1",#N/A,TRUE,"general";"via2",#N/A,TRUE,"general";"via3",#N/A,TRUE,"general"}</definedName>
    <definedName name="_t4" hidden="1">{"via1",#N/A,TRUE,"general";"via2",#N/A,TRUE,"general";"via3",#N/A,TRUE,"general"}</definedName>
    <definedName name="_t5" localSheetId="8" hidden="1">{"TAB1",#N/A,TRUE,"GENERAL";"TAB2",#N/A,TRUE,"GENERAL";"TAB3",#N/A,TRUE,"GENERAL";"TAB4",#N/A,TRUE,"GENERAL";"TAB5",#N/A,TRUE,"GENERAL"}</definedName>
    <definedName name="_t5" localSheetId="4" hidden="1">{"TAB1",#N/A,TRUE,"GENERAL";"TAB2",#N/A,TRUE,"GENERAL";"TAB3",#N/A,TRUE,"GENERAL";"TAB4",#N/A,TRUE,"GENERAL";"TAB5",#N/A,TRUE,"GENERAL"}</definedName>
    <definedName name="_t5" hidden="1">{"TAB1",#N/A,TRUE,"GENERAL";"TAB2",#N/A,TRUE,"GENERAL";"TAB3",#N/A,TRUE,"GENERAL";"TAB4",#N/A,TRUE,"GENERAL";"TAB5",#N/A,TRUE,"GENERAL"}</definedName>
    <definedName name="_t6" localSheetId="8" hidden="1">{"via1",#N/A,TRUE,"general";"via2",#N/A,TRUE,"general";"via3",#N/A,TRUE,"general"}</definedName>
    <definedName name="_t6" localSheetId="4" hidden="1">{"via1",#N/A,TRUE,"general";"via2",#N/A,TRUE,"general";"via3",#N/A,TRUE,"general"}</definedName>
    <definedName name="_t6" hidden="1">{"via1",#N/A,TRUE,"general";"via2",#N/A,TRUE,"general";"via3",#N/A,TRUE,"general"}</definedName>
    <definedName name="_t66" localSheetId="8" hidden="1">{"TAB1",#N/A,TRUE,"GENERAL";"TAB2",#N/A,TRUE,"GENERAL";"TAB3",#N/A,TRUE,"GENERAL";"TAB4",#N/A,TRUE,"GENERAL";"TAB5",#N/A,TRUE,"GENERAL"}</definedName>
    <definedName name="_t66" localSheetId="4" hidden="1">{"TAB1",#N/A,TRUE,"GENERAL";"TAB2",#N/A,TRUE,"GENERAL";"TAB3",#N/A,TRUE,"GENERAL";"TAB4",#N/A,TRUE,"GENERAL";"TAB5",#N/A,TRUE,"GENERAL"}</definedName>
    <definedName name="_t66" hidden="1">{"TAB1",#N/A,TRUE,"GENERAL";"TAB2",#N/A,TRUE,"GENERAL";"TAB3",#N/A,TRUE,"GENERAL";"TAB4",#N/A,TRUE,"GENERAL";"TAB5",#N/A,TRUE,"GENERAL"}</definedName>
    <definedName name="_t7" localSheetId="8" hidden="1">{"via1",#N/A,TRUE,"general";"via2",#N/A,TRUE,"general";"via3",#N/A,TRUE,"general"}</definedName>
    <definedName name="_t7" localSheetId="4" hidden="1">{"via1",#N/A,TRUE,"general";"via2",#N/A,TRUE,"general";"via3",#N/A,TRUE,"general"}</definedName>
    <definedName name="_t7" hidden="1">{"via1",#N/A,TRUE,"general";"via2",#N/A,TRUE,"general";"via3",#N/A,TRUE,"general"}</definedName>
    <definedName name="_t77" localSheetId="8" hidden="1">{"TAB1",#N/A,TRUE,"GENERAL";"TAB2",#N/A,TRUE,"GENERAL";"TAB3",#N/A,TRUE,"GENERAL";"TAB4",#N/A,TRUE,"GENERAL";"TAB5",#N/A,TRUE,"GENERAL"}</definedName>
    <definedName name="_t77" localSheetId="4" hidden="1">{"TAB1",#N/A,TRUE,"GENERAL";"TAB2",#N/A,TRUE,"GENERAL";"TAB3",#N/A,TRUE,"GENERAL";"TAB4",#N/A,TRUE,"GENERAL";"TAB5",#N/A,TRUE,"GENERAL"}</definedName>
    <definedName name="_t77" hidden="1">{"TAB1",#N/A,TRUE,"GENERAL";"TAB2",#N/A,TRUE,"GENERAL";"TAB3",#N/A,TRUE,"GENERAL";"TAB4",#N/A,TRUE,"GENERAL";"TAB5",#N/A,TRUE,"GENERAL"}</definedName>
    <definedName name="_t8" localSheetId="8" hidden="1">{"TAB1",#N/A,TRUE,"GENERAL";"TAB2",#N/A,TRUE,"GENERAL";"TAB3",#N/A,TRUE,"GENERAL";"TAB4",#N/A,TRUE,"GENERAL";"TAB5",#N/A,TRUE,"GENERAL"}</definedName>
    <definedName name="_t8" localSheetId="4" hidden="1">{"TAB1",#N/A,TRUE,"GENERAL";"TAB2",#N/A,TRUE,"GENERAL";"TAB3",#N/A,TRUE,"GENERAL";"TAB4",#N/A,TRUE,"GENERAL";"TAB5",#N/A,TRUE,"GENERAL"}</definedName>
    <definedName name="_t8" hidden="1">{"TAB1",#N/A,TRUE,"GENERAL";"TAB2",#N/A,TRUE,"GENERAL";"TAB3",#N/A,TRUE,"GENERAL";"TAB4",#N/A,TRUE,"GENERAL";"TAB5",#N/A,TRUE,"GENERAL"}</definedName>
    <definedName name="_t88" localSheetId="8" hidden="1">{"via1",#N/A,TRUE,"general";"via2",#N/A,TRUE,"general";"via3",#N/A,TRUE,"general"}</definedName>
    <definedName name="_t88" localSheetId="4" hidden="1">{"via1",#N/A,TRUE,"general";"via2",#N/A,TRUE,"general";"via3",#N/A,TRUE,"general"}</definedName>
    <definedName name="_t88" hidden="1">{"via1",#N/A,TRUE,"general";"via2",#N/A,TRUE,"general";"via3",#N/A,TRUE,"general"}</definedName>
    <definedName name="_t9" localSheetId="8" hidden="1">{"TAB1",#N/A,TRUE,"GENERAL";"TAB2",#N/A,TRUE,"GENERAL";"TAB3",#N/A,TRUE,"GENERAL";"TAB4",#N/A,TRUE,"GENERAL";"TAB5",#N/A,TRUE,"GENERAL"}</definedName>
    <definedName name="_t9" localSheetId="4" hidden="1">{"TAB1",#N/A,TRUE,"GENERAL";"TAB2",#N/A,TRUE,"GENERAL";"TAB3",#N/A,TRUE,"GENERAL";"TAB4",#N/A,TRUE,"GENERAL";"TAB5",#N/A,TRUE,"GENERAL"}</definedName>
    <definedName name="_t9" hidden="1">{"TAB1",#N/A,TRUE,"GENERAL";"TAB2",#N/A,TRUE,"GENERAL";"TAB3",#N/A,TRUE,"GENERAL";"TAB4",#N/A,TRUE,"GENERAL";"TAB5",#N/A,TRUE,"GENERAL"}</definedName>
    <definedName name="_t99" localSheetId="8" hidden="1">{"via1",#N/A,TRUE,"general";"via2",#N/A,TRUE,"general";"via3",#N/A,TRUE,"general"}</definedName>
    <definedName name="_t99" localSheetId="4" hidden="1">{"via1",#N/A,TRUE,"general";"via2",#N/A,TRUE,"general";"via3",#N/A,TRUE,"general"}</definedName>
    <definedName name="_t99" hidden="1">{"via1",#N/A,TRUE,"general";"via2",#N/A,TRUE,"general";"via3",#N/A,TRUE,"general"}</definedName>
    <definedName name="_TA1" localSheetId="13">#REF!</definedName>
    <definedName name="_TA1" localSheetId="8">#REF!</definedName>
    <definedName name="_TA1" localSheetId="4">#REF!</definedName>
    <definedName name="_TA1">#REF!</definedName>
    <definedName name="_TA2" localSheetId="13">#REF!</definedName>
    <definedName name="_TA2" localSheetId="8">#REF!</definedName>
    <definedName name="_TA2" localSheetId="4">#REF!</definedName>
    <definedName name="_TA2">#REF!</definedName>
    <definedName name="_TA3" localSheetId="13">#REF!</definedName>
    <definedName name="_TA3" localSheetId="8">#REF!</definedName>
    <definedName name="_TA3" localSheetId="4">#REF!</definedName>
    <definedName name="_TA3">#REF!</definedName>
    <definedName name="_TA4" localSheetId="13">#REF!</definedName>
    <definedName name="_TA4" localSheetId="8">#REF!</definedName>
    <definedName name="_TA4" localSheetId="4">#REF!</definedName>
    <definedName name="_TA4">#REF!</definedName>
    <definedName name="_TA5" localSheetId="13">#REF!</definedName>
    <definedName name="_TA5" localSheetId="8">#REF!</definedName>
    <definedName name="_TA5" localSheetId="4">#REF!</definedName>
    <definedName name="_TA5">#REF!</definedName>
    <definedName name="_TA6" localSheetId="13">#REF!</definedName>
    <definedName name="_TA6" localSheetId="8">#REF!</definedName>
    <definedName name="_TA6" localSheetId="4">#REF!</definedName>
    <definedName name="_TA6">#REF!</definedName>
    <definedName name="_TA7" localSheetId="13">#REF!</definedName>
    <definedName name="_TA7" localSheetId="8">#REF!</definedName>
    <definedName name="_TA7" localSheetId="4">#REF!</definedName>
    <definedName name="_TA7">#REF!</definedName>
    <definedName name="_TA8" localSheetId="13">#REF!</definedName>
    <definedName name="_TA8" localSheetId="8">#REF!</definedName>
    <definedName name="_TA8" localSheetId="4">#REF!</definedName>
    <definedName name="_TA8">#REF!</definedName>
    <definedName name="_TA9" localSheetId="13">#REF!</definedName>
    <definedName name="_TA9" localSheetId="8">#REF!</definedName>
    <definedName name="_TA9" localSheetId="4">#REF!</definedName>
    <definedName name="_TA9">#REF!</definedName>
    <definedName name="_tab1" localSheetId="13">#REF!</definedName>
    <definedName name="_tab1" localSheetId="8">#REF!</definedName>
    <definedName name="_tab1" localSheetId="4">#REF!</definedName>
    <definedName name="_tab1">#REF!</definedName>
    <definedName name="_tab2" localSheetId="13">#REF!</definedName>
    <definedName name="_tab2" localSheetId="8">#REF!</definedName>
    <definedName name="_tab2" localSheetId="4">#REF!</definedName>
    <definedName name="_tab2">#REF!</definedName>
    <definedName name="_tab3" localSheetId="13">#REF!</definedName>
    <definedName name="_tab3" localSheetId="8">#REF!</definedName>
    <definedName name="_tab3" localSheetId="4">#REF!</definedName>
    <definedName name="_tab3">#REF!</definedName>
    <definedName name="_TAB4" localSheetId="13">#REF!</definedName>
    <definedName name="_TAB4" localSheetId="8">#REF!</definedName>
    <definedName name="_TAB4" localSheetId="4">#REF!</definedName>
    <definedName name="_TAB4">#REF!</definedName>
    <definedName name="_TC212" localSheetId="13">#REF!</definedName>
    <definedName name="_TC212" localSheetId="8">#REF!</definedName>
    <definedName name="_TC212" localSheetId="4">#REF!</definedName>
    <definedName name="_TC212">#REF!</definedName>
    <definedName name="_TD02" localSheetId="8">[0]!ERR</definedName>
    <definedName name="_TD02" localSheetId="4">[0]!ERR</definedName>
    <definedName name="_TD02">[0]!ERR</definedName>
    <definedName name="_TD02_1">#NAME?</definedName>
    <definedName name="_TD02_2">#NAME?</definedName>
    <definedName name="_TD02_4">#NAME?</definedName>
    <definedName name="_TD02_6">#NAME?</definedName>
    <definedName name="_TD02_7">#NAME?</definedName>
    <definedName name="_TD02_8">#NAME?</definedName>
    <definedName name="_TE10" localSheetId="13">#REF!</definedName>
    <definedName name="_TE10" localSheetId="8">#REF!</definedName>
    <definedName name="_TE10" localSheetId="4">#REF!</definedName>
    <definedName name="_TE10">#REF!</definedName>
    <definedName name="_TE103" localSheetId="13">#REF!</definedName>
    <definedName name="_TE103" localSheetId="8">#REF!</definedName>
    <definedName name="_TE103" localSheetId="4">#REF!</definedName>
    <definedName name="_TE103">#REF!</definedName>
    <definedName name="_TE104" localSheetId="13">#REF!</definedName>
    <definedName name="_TE104" localSheetId="8">#REF!</definedName>
    <definedName name="_TE104" localSheetId="4">#REF!</definedName>
    <definedName name="_TE104">#REF!</definedName>
    <definedName name="_TE106" localSheetId="13">#REF!</definedName>
    <definedName name="_TE106" localSheetId="8">#REF!</definedName>
    <definedName name="_TE106" localSheetId="4">#REF!</definedName>
    <definedName name="_TE106">#REF!</definedName>
    <definedName name="_TE108" localSheetId="13">#REF!</definedName>
    <definedName name="_TE108" localSheetId="8">#REF!</definedName>
    <definedName name="_TE108" localSheetId="4">#REF!</definedName>
    <definedName name="_TE108">#REF!</definedName>
    <definedName name="_TE12" localSheetId="13">#REF!</definedName>
    <definedName name="_TE12" localSheetId="8">#REF!</definedName>
    <definedName name="_TE12" localSheetId="4">#REF!</definedName>
    <definedName name="_TE12">#REF!</definedName>
    <definedName name="_TE1210" localSheetId="13">#REF!</definedName>
    <definedName name="_TE1210" localSheetId="8">#REF!</definedName>
    <definedName name="_TE1210" localSheetId="4">#REF!</definedName>
    <definedName name="_TE1210">#REF!</definedName>
    <definedName name="_TE123" localSheetId="13">#REF!</definedName>
    <definedName name="_TE123" localSheetId="8">#REF!</definedName>
    <definedName name="_TE123" localSheetId="4">#REF!</definedName>
    <definedName name="_TE123">#REF!</definedName>
    <definedName name="_TE124" localSheetId="13">#REF!</definedName>
    <definedName name="_TE124" localSheetId="8">#REF!</definedName>
    <definedName name="_TE124" localSheetId="4">#REF!</definedName>
    <definedName name="_TE124">#REF!</definedName>
    <definedName name="_TE126" localSheetId="13">#REF!</definedName>
    <definedName name="_TE126" localSheetId="8">#REF!</definedName>
    <definedName name="_TE126" localSheetId="4">#REF!</definedName>
    <definedName name="_TE126">#REF!</definedName>
    <definedName name="_TE128" localSheetId="13">#REF!</definedName>
    <definedName name="_TE128" localSheetId="8">#REF!</definedName>
    <definedName name="_TE128" localSheetId="4">#REF!</definedName>
    <definedName name="_TE128">#REF!</definedName>
    <definedName name="_TE3" localSheetId="13">#REF!</definedName>
    <definedName name="_TE3" localSheetId="8">#REF!</definedName>
    <definedName name="_TE3" localSheetId="4">#REF!</definedName>
    <definedName name="_TE3">#REF!</definedName>
    <definedName name="_TE4" localSheetId="13">#REF!</definedName>
    <definedName name="_TE4" localSheetId="8">#REF!</definedName>
    <definedName name="_TE4" localSheetId="4">#REF!</definedName>
    <definedName name="_TE4">#REF!</definedName>
    <definedName name="_TE43" localSheetId="13">#REF!</definedName>
    <definedName name="_TE43" localSheetId="8">#REF!</definedName>
    <definedName name="_TE43" localSheetId="4">#REF!</definedName>
    <definedName name="_TE43">#REF!</definedName>
    <definedName name="_TE6" localSheetId="13">#REF!</definedName>
    <definedName name="_TE6" localSheetId="8">#REF!</definedName>
    <definedName name="_TE6" localSheetId="4">#REF!</definedName>
    <definedName name="_TE6">#REF!</definedName>
    <definedName name="_TE63" localSheetId="13">#REF!</definedName>
    <definedName name="_TE63" localSheetId="8">#REF!</definedName>
    <definedName name="_TE63" localSheetId="4">#REF!</definedName>
    <definedName name="_TE63">#REF!</definedName>
    <definedName name="_TE64" localSheetId="13">#REF!</definedName>
    <definedName name="_TE64" localSheetId="8">#REF!</definedName>
    <definedName name="_TE64" localSheetId="4">#REF!</definedName>
    <definedName name="_TE64">#REF!</definedName>
    <definedName name="_TE8" localSheetId="13">#REF!</definedName>
    <definedName name="_TE8" localSheetId="8">#REF!</definedName>
    <definedName name="_TE8" localSheetId="4">#REF!</definedName>
    <definedName name="_TE8">#REF!</definedName>
    <definedName name="_TE83" localSheetId="13">#REF!</definedName>
    <definedName name="_TE83" localSheetId="8">#REF!</definedName>
    <definedName name="_TE83" localSheetId="4">#REF!</definedName>
    <definedName name="_TE83">#REF!</definedName>
    <definedName name="_TE84" localSheetId="13">#REF!</definedName>
    <definedName name="_TE84" localSheetId="8">#REF!</definedName>
    <definedName name="_TE84" localSheetId="4">#REF!</definedName>
    <definedName name="_TE84">#REF!</definedName>
    <definedName name="_TE86" localSheetId="13">#REF!</definedName>
    <definedName name="_TE86" localSheetId="8">#REF!</definedName>
    <definedName name="_TE86" localSheetId="4">#REF!</definedName>
    <definedName name="_TE86">#REF!</definedName>
    <definedName name="_TEE3" localSheetId="13">#REF!</definedName>
    <definedName name="_TEE3" localSheetId="8">#REF!</definedName>
    <definedName name="_TEE3" localSheetId="4">#REF!</definedName>
    <definedName name="_TEE3">#REF!</definedName>
    <definedName name="_TEE4" localSheetId="13">#REF!</definedName>
    <definedName name="_TEE4" localSheetId="8">#REF!</definedName>
    <definedName name="_TEE4" localSheetId="4">#REF!</definedName>
    <definedName name="_TEE4">#REF!</definedName>
    <definedName name="_TEE6" localSheetId="13">#REF!</definedName>
    <definedName name="_TEE6" localSheetId="8">#REF!</definedName>
    <definedName name="_TEE6" localSheetId="4">#REF!</definedName>
    <definedName name="_TEE6">#REF!</definedName>
    <definedName name="_TEP44" localSheetId="13">#REF!</definedName>
    <definedName name="_TEP44" localSheetId="8">#REF!</definedName>
    <definedName name="_TEP44" localSheetId="4">#REF!</definedName>
    <definedName name="_TEP44">#REF!</definedName>
    <definedName name="_Toc13145443" localSheetId="13">#REF!</definedName>
    <definedName name="_Toc13145443" localSheetId="8">#REF!</definedName>
    <definedName name="_Toc13145443" localSheetId="4">#REF!</definedName>
    <definedName name="_Toc13145443">#REF!</definedName>
    <definedName name="_Toc329176943" localSheetId="13">#REF!</definedName>
    <definedName name="_Toc329176943" localSheetId="8">#REF!</definedName>
    <definedName name="_Toc329176943" localSheetId="4">#REF!</definedName>
    <definedName name="_Toc329176943">#REF!</definedName>
    <definedName name="_Toc329176945" localSheetId="13">#REF!</definedName>
    <definedName name="_Toc329176945" localSheetId="8">#REF!</definedName>
    <definedName name="_Toc329176945" localSheetId="4">#REF!</definedName>
    <definedName name="_Toc329176945">#REF!</definedName>
    <definedName name="_TP10" localSheetId="13">#REF!</definedName>
    <definedName name="_TP10" localSheetId="8">#REF!</definedName>
    <definedName name="_TP10" localSheetId="4">#REF!</definedName>
    <definedName name="_TP10">#REF!</definedName>
    <definedName name="_TP12" localSheetId="13">#REF!</definedName>
    <definedName name="_TP12" localSheetId="8">#REF!</definedName>
    <definedName name="_TP12" localSheetId="4">#REF!</definedName>
    <definedName name="_TP12">#REF!</definedName>
    <definedName name="_TP3" localSheetId="13">#REF!</definedName>
    <definedName name="_TP3" localSheetId="8">#REF!</definedName>
    <definedName name="_TP3" localSheetId="4">#REF!</definedName>
    <definedName name="_TP3">#REF!</definedName>
    <definedName name="_TP4" localSheetId="13">#REF!</definedName>
    <definedName name="_TP4" localSheetId="8">#REF!</definedName>
    <definedName name="_TP4" localSheetId="4">#REF!</definedName>
    <definedName name="_TP4">#REF!</definedName>
    <definedName name="_TP6" localSheetId="13">#REF!</definedName>
    <definedName name="_TP6" localSheetId="8">#REF!</definedName>
    <definedName name="_TP6" localSheetId="4">#REF!</definedName>
    <definedName name="_TP6">#REF!</definedName>
    <definedName name="_TP8" localSheetId="13">#REF!</definedName>
    <definedName name="_TP8" localSheetId="8">#REF!</definedName>
    <definedName name="_TP8" localSheetId="4">#REF!</definedName>
    <definedName name="_TP8">#REF!</definedName>
    <definedName name="_TPF12" localSheetId="13">#REF!</definedName>
    <definedName name="_TPF12" localSheetId="8">#REF!</definedName>
    <definedName name="_TPF12" localSheetId="4">#REF!</definedName>
    <definedName name="_TPF12">#REF!</definedName>
    <definedName name="_TS10" localSheetId="13">#REF!</definedName>
    <definedName name="_TS10" localSheetId="8">#REF!</definedName>
    <definedName name="_TS10" localSheetId="4">#REF!</definedName>
    <definedName name="_TS10">#REF!</definedName>
    <definedName name="_TS12" localSheetId="13">#REF!</definedName>
    <definedName name="_TS12" localSheetId="8">#REF!</definedName>
    <definedName name="_TS12" localSheetId="4">#REF!</definedName>
    <definedName name="_TS12">#REF!</definedName>
    <definedName name="_TS16" localSheetId="13">#REF!</definedName>
    <definedName name="_TS16" localSheetId="8">#REF!</definedName>
    <definedName name="_TS16" localSheetId="4">#REF!</definedName>
    <definedName name="_TS16">#REF!</definedName>
    <definedName name="_TS18" localSheetId="13">#REF!</definedName>
    <definedName name="_TS18" localSheetId="8">#REF!</definedName>
    <definedName name="_TS18" localSheetId="4">#REF!</definedName>
    <definedName name="_TS18">#REF!</definedName>
    <definedName name="_TS20" localSheetId="13">#REF!</definedName>
    <definedName name="_TS20" localSheetId="8">#REF!</definedName>
    <definedName name="_TS20" localSheetId="4">#REF!</definedName>
    <definedName name="_TS20">#REF!</definedName>
    <definedName name="_TS24" localSheetId="13">#REF!</definedName>
    <definedName name="_TS24" localSheetId="8">#REF!</definedName>
    <definedName name="_TS24" localSheetId="4">#REF!</definedName>
    <definedName name="_TS24">#REF!</definedName>
    <definedName name="_TS27" localSheetId="13">#REF!</definedName>
    <definedName name="_TS27" localSheetId="8">#REF!</definedName>
    <definedName name="_TS27" localSheetId="4">#REF!</definedName>
    <definedName name="_TS27">#REF!</definedName>
    <definedName name="_TS30" localSheetId="13">#REF!</definedName>
    <definedName name="_TS30" localSheetId="8">#REF!</definedName>
    <definedName name="_TS30" localSheetId="4">#REF!</definedName>
    <definedName name="_TS30">#REF!</definedName>
    <definedName name="_TS33" localSheetId="13">#REF!</definedName>
    <definedName name="_TS33" localSheetId="8">#REF!</definedName>
    <definedName name="_TS33" localSheetId="4">#REF!</definedName>
    <definedName name="_TS33">#REF!</definedName>
    <definedName name="_TS36" localSheetId="13">#REF!</definedName>
    <definedName name="_TS36" localSheetId="8">#REF!</definedName>
    <definedName name="_TS36" localSheetId="4">#REF!</definedName>
    <definedName name="_TS36">#REF!</definedName>
    <definedName name="_TS39" localSheetId="13">#REF!</definedName>
    <definedName name="_TS39" localSheetId="8">#REF!</definedName>
    <definedName name="_TS39" localSheetId="4">#REF!</definedName>
    <definedName name="_TS39">#REF!</definedName>
    <definedName name="_TS42" localSheetId="13">#REF!</definedName>
    <definedName name="_TS42" localSheetId="8">#REF!</definedName>
    <definedName name="_TS42" localSheetId="4">#REF!</definedName>
    <definedName name="_TS42">#REF!</definedName>
    <definedName name="_TS45" localSheetId="13">#REF!</definedName>
    <definedName name="_TS45" localSheetId="8">#REF!</definedName>
    <definedName name="_TS45" localSheetId="4">#REF!</definedName>
    <definedName name="_TS45">#REF!</definedName>
    <definedName name="_TS6" localSheetId="13">#REF!</definedName>
    <definedName name="_TS6" localSheetId="8">#REF!</definedName>
    <definedName name="_TS6" localSheetId="4">#REF!</definedName>
    <definedName name="_TS6">#REF!</definedName>
    <definedName name="_TS8" localSheetId="13">#REF!</definedName>
    <definedName name="_TS8" localSheetId="8">#REF!</definedName>
    <definedName name="_TS8" localSheetId="4">#REF!</definedName>
    <definedName name="_TS8">#REF!</definedName>
    <definedName name="_TUB1" localSheetId="13">#REF!,#REF!</definedName>
    <definedName name="_TUB1" localSheetId="8">#REF!,#REF!</definedName>
    <definedName name="_TUB1" localSheetId="4">#REF!,#REF!</definedName>
    <definedName name="_TUB1">#REF!,#REF!</definedName>
    <definedName name="_TUB3" localSheetId="13">#REF!</definedName>
    <definedName name="_TUB3" localSheetId="8">#REF!</definedName>
    <definedName name="_TUB3" localSheetId="4">#REF!</definedName>
    <definedName name="_TUB3">#REF!</definedName>
    <definedName name="_tuberia_250_mm" localSheetId="13">#REF!</definedName>
    <definedName name="_tuberia_250_mm" localSheetId="8">#REF!</definedName>
    <definedName name="_tuberia_250_mm" localSheetId="4">#REF!</definedName>
    <definedName name="_tuberia_250_mm">#REF!</definedName>
    <definedName name="_TUZ22" localSheetId="13">#REF!</definedName>
    <definedName name="_TUZ22" localSheetId="8">#REF!</definedName>
    <definedName name="_TUZ22" localSheetId="4">#REF!</definedName>
    <definedName name="_TUZ22">#REF!</definedName>
    <definedName name="_TUZ36" localSheetId="13">#REF!</definedName>
    <definedName name="_TUZ36" localSheetId="8">#REF!</definedName>
    <definedName name="_TUZ36" localSheetId="4">#REF!</definedName>
    <definedName name="_TUZ36">#REF!</definedName>
    <definedName name="_TZ2110" localSheetId="13">#REF!</definedName>
    <definedName name="_TZ2110" localSheetId="8">#REF!</definedName>
    <definedName name="_TZ2110" localSheetId="4">#REF!</definedName>
    <definedName name="_TZ2110">#REF!</definedName>
    <definedName name="_TZ214" localSheetId="13">#REF!</definedName>
    <definedName name="_TZ214" localSheetId="8">#REF!</definedName>
    <definedName name="_TZ214" localSheetId="4">#REF!</definedName>
    <definedName name="_TZ214">#REF!</definedName>
    <definedName name="_TZ216" localSheetId="13">#REF!</definedName>
    <definedName name="_TZ216" localSheetId="8">#REF!</definedName>
    <definedName name="_TZ216" localSheetId="4">#REF!</definedName>
    <definedName name="_TZ216">#REF!</definedName>
    <definedName name="_TZ268" localSheetId="13">#REF!</definedName>
    <definedName name="_TZ268" localSheetId="8">#REF!</definedName>
    <definedName name="_TZ268" localSheetId="4">#REF!</definedName>
    <definedName name="_TZ268">#REF!</definedName>
    <definedName name="_TZ323" localSheetId="13">#REF!</definedName>
    <definedName name="_TZ323" localSheetId="8">#REF!</definedName>
    <definedName name="_TZ323" localSheetId="4">#REF!</definedName>
    <definedName name="_TZ323">#REF!</definedName>
    <definedName name="_TZ324" localSheetId="13">#REF!</definedName>
    <definedName name="_TZ324" localSheetId="8">#REF!</definedName>
    <definedName name="_TZ324" localSheetId="4">#REF!</definedName>
    <definedName name="_TZ324">#REF!</definedName>
    <definedName name="_u4" localSheetId="8" hidden="1">{"TAB1",#N/A,TRUE,"GENERAL";"TAB2",#N/A,TRUE,"GENERAL";"TAB3",#N/A,TRUE,"GENERAL";"TAB4",#N/A,TRUE,"GENERAL";"TAB5",#N/A,TRUE,"GENERAL"}</definedName>
    <definedName name="_u4" localSheetId="4" hidden="1">{"TAB1",#N/A,TRUE,"GENERAL";"TAB2",#N/A,TRUE,"GENERAL";"TAB3",#N/A,TRUE,"GENERAL";"TAB4",#N/A,TRUE,"GENERAL";"TAB5",#N/A,TRUE,"GENERAL"}</definedName>
    <definedName name="_u4" hidden="1">{"TAB1",#N/A,TRUE,"GENERAL";"TAB2",#N/A,TRUE,"GENERAL";"TAB3",#N/A,TRUE,"GENERAL";"TAB4",#N/A,TRUE,"GENERAL";"TAB5",#N/A,TRUE,"GENERAL"}</definedName>
    <definedName name="_u5" localSheetId="8" hidden="1">{"TAB1",#N/A,TRUE,"GENERAL";"TAB2",#N/A,TRUE,"GENERAL";"TAB3",#N/A,TRUE,"GENERAL";"TAB4",#N/A,TRUE,"GENERAL";"TAB5",#N/A,TRUE,"GENERAL"}</definedName>
    <definedName name="_u5" localSheetId="4" hidden="1">{"TAB1",#N/A,TRUE,"GENERAL";"TAB2",#N/A,TRUE,"GENERAL";"TAB3",#N/A,TRUE,"GENERAL";"TAB4",#N/A,TRUE,"GENERAL";"TAB5",#N/A,TRUE,"GENERAL"}</definedName>
    <definedName name="_u5" hidden="1">{"TAB1",#N/A,TRUE,"GENERAL";"TAB2",#N/A,TRUE,"GENERAL";"TAB3",#N/A,TRUE,"GENERAL";"TAB4",#N/A,TRUE,"GENERAL";"TAB5",#N/A,TRUE,"GENERAL"}</definedName>
    <definedName name="_u6" localSheetId="8" hidden="1">{"TAB1",#N/A,TRUE,"GENERAL";"TAB2",#N/A,TRUE,"GENERAL";"TAB3",#N/A,TRUE,"GENERAL";"TAB4",#N/A,TRUE,"GENERAL";"TAB5",#N/A,TRUE,"GENERAL"}</definedName>
    <definedName name="_u6" localSheetId="4" hidden="1">{"TAB1",#N/A,TRUE,"GENERAL";"TAB2",#N/A,TRUE,"GENERAL";"TAB3",#N/A,TRUE,"GENERAL";"TAB4",#N/A,TRUE,"GENERAL";"TAB5",#N/A,TRUE,"GENERAL"}</definedName>
    <definedName name="_u6" hidden="1">{"TAB1",#N/A,TRUE,"GENERAL";"TAB2",#N/A,TRUE,"GENERAL";"TAB3",#N/A,TRUE,"GENERAL";"TAB4",#N/A,TRUE,"GENERAL";"TAB5",#N/A,TRUE,"GENERAL"}</definedName>
    <definedName name="_u7" localSheetId="8" hidden="1">{"via1",#N/A,TRUE,"general";"via2",#N/A,TRUE,"general";"via3",#N/A,TRUE,"general"}</definedName>
    <definedName name="_u7" localSheetId="4" hidden="1">{"via1",#N/A,TRUE,"general";"via2",#N/A,TRUE,"general";"via3",#N/A,TRUE,"general"}</definedName>
    <definedName name="_u7" hidden="1">{"via1",#N/A,TRUE,"general";"via2",#N/A,TRUE,"general";"via3",#N/A,TRUE,"general"}</definedName>
    <definedName name="_u8" localSheetId="8" hidden="1">{"TAB1",#N/A,TRUE,"GENERAL";"TAB2",#N/A,TRUE,"GENERAL";"TAB3",#N/A,TRUE,"GENERAL";"TAB4",#N/A,TRUE,"GENERAL";"TAB5",#N/A,TRUE,"GENERAL"}</definedName>
    <definedName name="_u8" localSheetId="4" hidden="1">{"TAB1",#N/A,TRUE,"GENERAL";"TAB2",#N/A,TRUE,"GENERAL";"TAB3",#N/A,TRUE,"GENERAL";"TAB4",#N/A,TRUE,"GENERAL";"TAB5",#N/A,TRUE,"GENERAL"}</definedName>
    <definedName name="_u8" hidden="1">{"TAB1",#N/A,TRUE,"GENERAL";"TAB2",#N/A,TRUE,"GENERAL";"TAB3",#N/A,TRUE,"GENERAL";"TAB4",#N/A,TRUE,"GENERAL";"TAB5",#N/A,TRUE,"GENERAL"}</definedName>
    <definedName name="_u9" localSheetId="8" hidden="1">{"TAB1",#N/A,TRUE,"GENERAL";"TAB2",#N/A,TRUE,"GENERAL";"TAB3",#N/A,TRUE,"GENERAL";"TAB4",#N/A,TRUE,"GENERAL";"TAB5",#N/A,TRUE,"GENERAL"}</definedName>
    <definedName name="_u9" localSheetId="4" hidden="1">{"TAB1",#N/A,TRUE,"GENERAL";"TAB2",#N/A,TRUE,"GENERAL";"TAB3",#N/A,TRUE,"GENERAL";"TAB4",#N/A,TRUE,"GENERAL";"TAB5",#N/A,TRUE,"GENERAL"}</definedName>
    <definedName name="_u9" hidden="1">{"TAB1",#N/A,TRUE,"GENERAL";"TAB2",#N/A,TRUE,"GENERAL";"TAB3",#N/A,TRUE,"GENERAL";"TAB4",#N/A,TRUE,"GENERAL";"TAB5",#N/A,TRUE,"GENERAL"}</definedName>
    <definedName name="_U92016" localSheetId="13">#REF!</definedName>
    <definedName name="_U92016" localSheetId="8">#REF!</definedName>
    <definedName name="_U92016" localSheetId="4">#REF!</definedName>
    <definedName name="_U92016">#REF!</definedName>
    <definedName name="_U92017" localSheetId="13">#REF!</definedName>
    <definedName name="_U92017" localSheetId="8">#REF!</definedName>
    <definedName name="_U92017" localSheetId="4">#REF!</definedName>
    <definedName name="_U92017">#REF!</definedName>
    <definedName name="_U92018" localSheetId="13">#REF!</definedName>
    <definedName name="_U92018" localSheetId="8">#REF!</definedName>
    <definedName name="_U92018" localSheetId="4">#REF!</definedName>
    <definedName name="_U92018">#REF!</definedName>
    <definedName name="_UG3" localSheetId="13">#REF!</definedName>
    <definedName name="_UG3" localSheetId="8">#REF!</definedName>
    <definedName name="_UG3" localSheetId="4">#REF!</definedName>
    <definedName name="_UG3">#REF!</definedName>
    <definedName name="_UG4" localSheetId="13">#REF!</definedName>
    <definedName name="_UG4" localSheetId="8">#REF!</definedName>
    <definedName name="_UG4" localSheetId="4">#REF!</definedName>
    <definedName name="_UG4">#REF!</definedName>
    <definedName name="_UG6" localSheetId="13">#REF!</definedName>
    <definedName name="_UG6" localSheetId="8">#REF!</definedName>
    <definedName name="_UG6" localSheetId="4">#REF!</definedName>
    <definedName name="_UG6">#REF!</definedName>
    <definedName name="_UG8" localSheetId="13">#REF!</definedName>
    <definedName name="_UG8" localSheetId="8">#REF!</definedName>
    <definedName name="_UG8" localSheetId="4">#REF!</definedName>
    <definedName name="_UG8">#REF!</definedName>
    <definedName name="_UNI1" localSheetId="13">#REF!</definedName>
    <definedName name="_UNI1" localSheetId="8">#REF!</definedName>
    <definedName name="_UNI1" localSheetId="4">#REF!</definedName>
    <definedName name="_UNI1">#REF!</definedName>
    <definedName name="_ur7" localSheetId="8" hidden="1">{"TAB1",#N/A,TRUE,"GENERAL";"TAB2",#N/A,TRUE,"GENERAL";"TAB3",#N/A,TRUE,"GENERAL";"TAB4",#N/A,TRUE,"GENERAL";"TAB5",#N/A,TRUE,"GENERAL"}</definedName>
    <definedName name="_ur7" localSheetId="4" hidden="1">{"TAB1",#N/A,TRUE,"GENERAL";"TAB2",#N/A,TRUE,"GENERAL";"TAB3",#N/A,TRUE,"GENERAL";"TAB4",#N/A,TRUE,"GENERAL";"TAB5",#N/A,TRUE,"GENERAL"}</definedName>
    <definedName name="_ur7" hidden="1">{"TAB1",#N/A,TRUE,"GENERAL";"TAB2",#N/A,TRUE,"GENERAL";"TAB3",#N/A,TRUE,"GENERAL";"TAB4",#N/A,TRUE,"GENERAL";"TAB5",#N/A,TRUE,"GENERAL"}</definedName>
    <definedName name="_URA10" localSheetId="13">#REF!</definedName>
    <definedName name="_URA10" localSheetId="8">#REF!</definedName>
    <definedName name="_URA10" localSheetId="4">#REF!</definedName>
    <definedName name="_URA10">#REF!</definedName>
    <definedName name="_URA12" localSheetId="13">#REF!</definedName>
    <definedName name="_URA12" localSheetId="8">#REF!</definedName>
    <definedName name="_URA12" localSheetId="4">#REF!</definedName>
    <definedName name="_URA12">#REF!</definedName>
    <definedName name="_URA3" localSheetId="13">#REF!</definedName>
    <definedName name="_URA3" localSheetId="8">#REF!</definedName>
    <definedName name="_URA3" localSheetId="4">#REF!</definedName>
    <definedName name="_URA3">#REF!</definedName>
    <definedName name="_URA4" localSheetId="13">#REF!</definedName>
    <definedName name="_URA4" localSheetId="8">#REF!</definedName>
    <definedName name="_URA4" localSheetId="4">#REF!</definedName>
    <definedName name="_URA4">#REF!</definedName>
    <definedName name="_URA6" localSheetId="13">#REF!</definedName>
    <definedName name="_URA6" localSheetId="8">#REF!</definedName>
    <definedName name="_URA6" localSheetId="4">#REF!</definedName>
    <definedName name="_URA6">#REF!</definedName>
    <definedName name="_URA8" localSheetId="13">#REF!</definedName>
    <definedName name="_URA8" localSheetId="8">#REF!</definedName>
    <definedName name="_URA8" localSheetId="4">#REF!</definedName>
    <definedName name="_URA8">#REF!</definedName>
    <definedName name="_URE10" localSheetId="13">#REF!</definedName>
    <definedName name="_URE10" localSheetId="8">#REF!</definedName>
    <definedName name="_URE10" localSheetId="4">#REF!</definedName>
    <definedName name="_URE10">#REF!</definedName>
    <definedName name="_URE12" localSheetId="13">#REF!</definedName>
    <definedName name="_URE12" localSheetId="8">#REF!</definedName>
    <definedName name="_URE12" localSheetId="4">#REF!</definedName>
    <definedName name="_URE12">#REF!</definedName>
    <definedName name="_URE3" localSheetId="13">#REF!</definedName>
    <definedName name="_URE3" localSheetId="8">#REF!</definedName>
    <definedName name="_URE3" localSheetId="4">#REF!</definedName>
    <definedName name="_URE3">#REF!</definedName>
    <definedName name="_URE4" localSheetId="13">#REF!</definedName>
    <definedName name="_URE4" localSheetId="8">#REF!</definedName>
    <definedName name="_URE4" localSheetId="4">#REF!</definedName>
    <definedName name="_URE4">#REF!</definedName>
    <definedName name="_URE6" localSheetId="13">#REF!</definedName>
    <definedName name="_URE6" localSheetId="8">#REF!</definedName>
    <definedName name="_URE6" localSheetId="4">#REF!</definedName>
    <definedName name="_URE6">#REF!</definedName>
    <definedName name="_URE8" localSheetId="13">#REF!</definedName>
    <definedName name="_URE8" localSheetId="8">#REF!</definedName>
    <definedName name="_URE8" localSheetId="4">#REF!</definedName>
    <definedName name="_URE8">#REF!</definedName>
    <definedName name="_us24" localSheetId="13">#REF!</definedName>
    <definedName name="_us24" localSheetId="8">#REF!</definedName>
    <definedName name="_us24" localSheetId="4">#REF!</definedName>
    <definedName name="_us24">#REF!</definedName>
    <definedName name="_US27" localSheetId="13">#REF!</definedName>
    <definedName name="_US27" localSheetId="8">#REF!</definedName>
    <definedName name="_US27" localSheetId="4">#REF!</definedName>
    <definedName name="_US27">#REF!</definedName>
    <definedName name="_US30" localSheetId="13">#REF!</definedName>
    <definedName name="_US30" localSheetId="8">#REF!</definedName>
    <definedName name="_US30" localSheetId="4">#REF!</definedName>
    <definedName name="_US30">#REF!</definedName>
    <definedName name="_US33" localSheetId="13">#REF!</definedName>
    <definedName name="_US33" localSheetId="8">#REF!</definedName>
    <definedName name="_US33" localSheetId="4">#REF!</definedName>
    <definedName name="_US33">#REF!</definedName>
    <definedName name="_US36" localSheetId="13">#REF!</definedName>
    <definedName name="_US36" localSheetId="8">#REF!</definedName>
    <definedName name="_US36" localSheetId="4">#REF!</definedName>
    <definedName name="_US36">#REF!</definedName>
    <definedName name="_US39" localSheetId="13">#REF!</definedName>
    <definedName name="_US39" localSheetId="8">#REF!</definedName>
    <definedName name="_US39" localSheetId="4">#REF!</definedName>
    <definedName name="_US39">#REF!</definedName>
    <definedName name="_US42" localSheetId="13">#REF!</definedName>
    <definedName name="_US42" localSheetId="8">#REF!</definedName>
    <definedName name="_US42" localSheetId="4">#REF!</definedName>
    <definedName name="_US42">#REF!</definedName>
    <definedName name="_US45" localSheetId="13">#REF!</definedName>
    <definedName name="_US45" localSheetId="8">#REF!</definedName>
    <definedName name="_US45" localSheetId="4">#REF!</definedName>
    <definedName name="_US45">#REF!</definedName>
    <definedName name="_V1" localSheetId="13">#REF!</definedName>
    <definedName name="_V1" localSheetId="8">#REF!</definedName>
    <definedName name="_V1" localSheetId="4">#REF!</definedName>
    <definedName name="_V1">#REF!</definedName>
    <definedName name="_v2" localSheetId="8" hidden="1">{"via1",#N/A,TRUE,"general";"via2",#N/A,TRUE,"general";"via3",#N/A,TRUE,"general"}</definedName>
    <definedName name="_v2" localSheetId="4" hidden="1">{"via1",#N/A,TRUE,"general";"via2",#N/A,TRUE,"general";"via3",#N/A,TRUE,"general"}</definedName>
    <definedName name="_v2" hidden="1">{"via1",#N/A,TRUE,"general";"via2",#N/A,TRUE,"general";"via3",#N/A,TRUE,"general"}</definedName>
    <definedName name="_v3" localSheetId="8" hidden="1">{"TAB1",#N/A,TRUE,"GENERAL";"TAB2",#N/A,TRUE,"GENERAL";"TAB3",#N/A,TRUE,"GENERAL";"TAB4",#N/A,TRUE,"GENERAL";"TAB5",#N/A,TRUE,"GENERAL"}</definedName>
    <definedName name="_v3" localSheetId="4" hidden="1">{"TAB1",#N/A,TRUE,"GENERAL";"TAB2",#N/A,TRUE,"GENERAL";"TAB3",#N/A,TRUE,"GENERAL";"TAB4",#N/A,TRUE,"GENERAL";"TAB5",#N/A,TRUE,"GENERAL"}</definedName>
    <definedName name="_v3" hidden="1">{"TAB1",#N/A,TRUE,"GENERAL";"TAB2",#N/A,TRUE,"GENERAL";"TAB3",#N/A,TRUE,"GENERAL";"TAB4",#N/A,TRUE,"GENERAL";"TAB5",#N/A,TRUE,"GENERAL"}</definedName>
    <definedName name="_v4" localSheetId="8" hidden="1">{"TAB1",#N/A,TRUE,"GENERAL";"TAB2",#N/A,TRUE,"GENERAL";"TAB3",#N/A,TRUE,"GENERAL";"TAB4",#N/A,TRUE,"GENERAL";"TAB5",#N/A,TRUE,"GENERAL"}</definedName>
    <definedName name="_v4" localSheetId="4" hidden="1">{"TAB1",#N/A,TRUE,"GENERAL";"TAB2",#N/A,TRUE,"GENERAL";"TAB3",#N/A,TRUE,"GENERAL";"TAB4",#N/A,TRUE,"GENERAL";"TAB5",#N/A,TRUE,"GENERAL"}</definedName>
    <definedName name="_v4" hidden="1">{"TAB1",#N/A,TRUE,"GENERAL";"TAB2",#N/A,TRUE,"GENERAL";"TAB3",#N/A,TRUE,"GENERAL";"TAB4",#N/A,TRUE,"GENERAL";"TAB5",#N/A,TRUE,"GENERAL"}</definedName>
    <definedName name="_v5" localSheetId="8" hidden="1">{"TAB1",#N/A,TRUE,"GENERAL";"TAB2",#N/A,TRUE,"GENERAL";"TAB3",#N/A,TRUE,"GENERAL";"TAB4",#N/A,TRUE,"GENERAL";"TAB5",#N/A,TRUE,"GENERAL"}</definedName>
    <definedName name="_v5" localSheetId="4" hidden="1">{"TAB1",#N/A,TRUE,"GENERAL";"TAB2",#N/A,TRUE,"GENERAL";"TAB3",#N/A,TRUE,"GENERAL";"TAB4",#N/A,TRUE,"GENERAL";"TAB5",#N/A,TRUE,"GENERAL"}</definedName>
    <definedName name="_v5" hidden="1">{"TAB1",#N/A,TRUE,"GENERAL";"TAB2",#N/A,TRUE,"GENERAL";"TAB3",#N/A,TRUE,"GENERAL";"TAB4",#N/A,TRUE,"GENERAL";"TAB5",#N/A,TRUE,"GENERAL"}</definedName>
    <definedName name="_v6" localSheetId="8" hidden="1">{"TAB1",#N/A,TRUE,"GENERAL";"TAB2",#N/A,TRUE,"GENERAL";"TAB3",#N/A,TRUE,"GENERAL";"TAB4",#N/A,TRUE,"GENERAL";"TAB5",#N/A,TRUE,"GENERAL"}</definedName>
    <definedName name="_v6" localSheetId="4" hidden="1">{"TAB1",#N/A,TRUE,"GENERAL";"TAB2",#N/A,TRUE,"GENERAL";"TAB3",#N/A,TRUE,"GENERAL";"TAB4",#N/A,TRUE,"GENERAL";"TAB5",#N/A,TRUE,"GENERAL"}</definedName>
    <definedName name="_v6" hidden="1">{"TAB1",#N/A,TRUE,"GENERAL";"TAB2",#N/A,TRUE,"GENERAL";"TAB3",#N/A,TRUE,"GENERAL";"TAB4",#N/A,TRUE,"GENERAL";"TAB5",#N/A,TRUE,"GENERAL"}</definedName>
    <definedName name="_v7" localSheetId="8" hidden="1">{"via1",#N/A,TRUE,"general";"via2",#N/A,TRUE,"general";"via3",#N/A,TRUE,"general"}</definedName>
    <definedName name="_v7" localSheetId="4" hidden="1">{"via1",#N/A,TRUE,"general";"via2",#N/A,TRUE,"general";"via3",#N/A,TRUE,"general"}</definedName>
    <definedName name="_v7" hidden="1">{"via1",#N/A,TRUE,"general";"via2",#N/A,TRUE,"general";"via3",#N/A,TRUE,"general"}</definedName>
    <definedName name="_v8" localSheetId="8" hidden="1">{"TAB1",#N/A,TRUE,"GENERAL";"TAB2",#N/A,TRUE,"GENERAL";"TAB3",#N/A,TRUE,"GENERAL";"TAB4",#N/A,TRUE,"GENERAL";"TAB5",#N/A,TRUE,"GENERAL"}</definedName>
    <definedName name="_v8" localSheetId="4" hidden="1">{"TAB1",#N/A,TRUE,"GENERAL";"TAB2",#N/A,TRUE,"GENERAL";"TAB3",#N/A,TRUE,"GENERAL";"TAB4",#N/A,TRUE,"GENERAL";"TAB5",#N/A,TRUE,"GENERAL"}</definedName>
    <definedName name="_v8" hidden="1">{"TAB1",#N/A,TRUE,"GENERAL";"TAB2",#N/A,TRUE,"GENERAL";"TAB3",#N/A,TRUE,"GENERAL";"TAB4",#N/A,TRUE,"GENERAL";"TAB5",#N/A,TRUE,"GENERAL"}</definedName>
    <definedName name="_v9" localSheetId="8" hidden="1">{"TAB1",#N/A,TRUE,"GENERAL";"TAB2",#N/A,TRUE,"GENERAL";"TAB3",#N/A,TRUE,"GENERAL";"TAB4",#N/A,TRUE,"GENERAL";"TAB5",#N/A,TRUE,"GENERAL"}</definedName>
    <definedName name="_v9" localSheetId="4" hidden="1">{"TAB1",#N/A,TRUE,"GENERAL";"TAB2",#N/A,TRUE,"GENERAL";"TAB3",#N/A,TRUE,"GENERAL";"TAB4",#N/A,TRUE,"GENERAL";"TAB5",#N/A,TRUE,"GENERAL"}</definedName>
    <definedName name="_v9" hidden="1">{"TAB1",#N/A,TRUE,"GENERAL";"TAB2",#N/A,TRUE,"GENERAL";"TAB3",#N/A,TRUE,"GENERAL";"TAB4",#N/A,TRUE,"GENERAL";"TAB5",#N/A,TRUE,"GENERAL"}</definedName>
    <definedName name="_VAL3" localSheetId="13">#REF!</definedName>
    <definedName name="_VAL3" localSheetId="8">#REF!</definedName>
    <definedName name="_VAL3" localSheetId="4">#REF!</definedName>
    <definedName name="_VAL3">#REF!</definedName>
    <definedName name="_VCE10" localSheetId="13">#REF!</definedName>
    <definedName name="_VCE10" localSheetId="8">#REF!</definedName>
    <definedName name="_VCE10" localSheetId="4">#REF!</definedName>
    <definedName name="_VCE10">#REF!</definedName>
    <definedName name="_VCE3" localSheetId="13">#REF!</definedName>
    <definedName name="_VCE3" localSheetId="8">#REF!</definedName>
    <definedName name="_VCE3" localSheetId="4">#REF!</definedName>
    <definedName name="_VCE3">#REF!</definedName>
    <definedName name="_VCE4" localSheetId="13">#REF!</definedName>
    <definedName name="_VCE4" localSheetId="8">#REF!</definedName>
    <definedName name="_VCE4" localSheetId="4">#REF!</definedName>
    <definedName name="_VCE4">#REF!</definedName>
    <definedName name="_VCE6" localSheetId="13">#REF!</definedName>
    <definedName name="_VCE6" localSheetId="8">#REF!</definedName>
    <definedName name="_VCE6" localSheetId="4">#REF!</definedName>
    <definedName name="_VCE6">#REF!</definedName>
    <definedName name="_VCE8" localSheetId="13">#REF!</definedName>
    <definedName name="_VCE8" localSheetId="8">#REF!</definedName>
    <definedName name="_VCE8" localSheetId="4">#REF!</definedName>
    <definedName name="_VCE8">#REF!</definedName>
    <definedName name="_vfv4" localSheetId="8" hidden="1">{"via1",#N/A,TRUE,"general";"via2",#N/A,TRUE,"general";"via3",#N/A,TRUE,"general"}</definedName>
    <definedName name="_vfv4" localSheetId="4" hidden="1">{"via1",#N/A,TRUE,"general";"via2",#N/A,TRUE,"general";"via3",#N/A,TRUE,"general"}</definedName>
    <definedName name="_vfv4" hidden="1">{"via1",#N/A,TRUE,"general";"via2",#N/A,TRUE,"general";"via3",#N/A,TRUE,"general"}</definedName>
    <definedName name="_Vol1" localSheetId="13">#REF!</definedName>
    <definedName name="_Vol1" localSheetId="8">#REF!</definedName>
    <definedName name="_Vol1" localSheetId="4">#REF!</definedName>
    <definedName name="_Vol1">#REF!</definedName>
    <definedName name="_X">#NAME?</definedName>
    <definedName name="_X_1">#NAME?</definedName>
    <definedName name="_X_10">#N/A</definedName>
    <definedName name="_X_2">#NAME?</definedName>
    <definedName name="_X_3">#N/A</definedName>
    <definedName name="_X_3_1">#NAME?</definedName>
    <definedName name="_X_4">#NAME?</definedName>
    <definedName name="_X_4_1">#NAME?</definedName>
    <definedName name="_X_5">#NAME?</definedName>
    <definedName name="_X_5_1">#NAME?</definedName>
    <definedName name="_X_6">#NAME?</definedName>
    <definedName name="_X_6_1">#NAME?</definedName>
    <definedName name="_X_7">#NAME?</definedName>
    <definedName name="_X_8">#NAME?</definedName>
    <definedName name="_X_9">#N/A</definedName>
    <definedName name="_x1" localSheetId="8" hidden="1">{"TAB1",#N/A,TRUE,"GENERAL";"TAB2",#N/A,TRUE,"GENERAL";"TAB3",#N/A,TRUE,"GENERAL";"TAB4",#N/A,TRUE,"GENERAL";"TAB5",#N/A,TRUE,"GENERAL"}</definedName>
    <definedName name="_x1" localSheetId="4" hidden="1">{"TAB1",#N/A,TRUE,"GENERAL";"TAB2",#N/A,TRUE,"GENERAL";"TAB3",#N/A,TRUE,"GENERAL";"TAB4",#N/A,TRUE,"GENERAL";"TAB5",#N/A,TRUE,"GENERAL"}</definedName>
    <definedName name="_x1" hidden="1">{"TAB1",#N/A,TRUE,"GENERAL";"TAB2",#N/A,TRUE,"GENERAL";"TAB3",#N/A,TRUE,"GENERAL";"TAB4",#N/A,TRUE,"GENERAL";"TAB5",#N/A,TRUE,"GENERAL"}</definedName>
    <definedName name="_x2" localSheetId="8" hidden="1">{"via1",#N/A,TRUE,"general";"via2",#N/A,TRUE,"general";"via3",#N/A,TRUE,"general"}</definedName>
    <definedName name="_x2" localSheetId="4" hidden="1">{"via1",#N/A,TRUE,"general";"via2",#N/A,TRUE,"general";"via3",#N/A,TRUE,"general"}</definedName>
    <definedName name="_x2" hidden="1">{"via1",#N/A,TRUE,"general";"via2",#N/A,TRUE,"general";"via3",#N/A,TRUE,"general"}</definedName>
    <definedName name="_x3" localSheetId="8" hidden="1">{"via1",#N/A,TRUE,"general";"via2",#N/A,TRUE,"general";"via3",#N/A,TRUE,"general"}</definedName>
    <definedName name="_x3" localSheetId="4" hidden="1">{"via1",#N/A,TRUE,"general";"via2",#N/A,TRUE,"general";"via3",#N/A,TRUE,"general"}</definedName>
    <definedName name="_x3" hidden="1">{"via1",#N/A,TRUE,"general";"via2",#N/A,TRUE,"general";"via3",#N/A,TRUE,"general"}</definedName>
    <definedName name="_x4" localSheetId="8" hidden="1">{"via1",#N/A,TRUE,"general";"via2",#N/A,TRUE,"general";"via3",#N/A,TRUE,"general"}</definedName>
    <definedName name="_x4" localSheetId="4" hidden="1">{"via1",#N/A,TRUE,"general";"via2",#N/A,TRUE,"general";"via3",#N/A,TRUE,"general"}</definedName>
    <definedName name="_x4" hidden="1">{"via1",#N/A,TRUE,"general";"via2",#N/A,TRUE,"general";"via3",#N/A,TRUE,"general"}</definedName>
    <definedName name="_x5" localSheetId="8" hidden="1">{"TAB1",#N/A,TRUE,"GENERAL";"TAB2",#N/A,TRUE,"GENERAL";"TAB3",#N/A,TRUE,"GENERAL";"TAB4",#N/A,TRUE,"GENERAL";"TAB5",#N/A,TRUE,"GENERAL"}</definedName>
    <definedName name="_x5" localSheetId="4" hidden="1">{"TAB1",#N/A,TRUE,"GENERAL";"TAB2",#N/A,TRUE,"GENERAL";"TAB3",#N/A,TRUE,"GENERAL";"TAB4",#N/A,TRUE,"GENERAL";"TAB5",#N/A,TRUE,"GENERAL"}</definedName>
    <definedName name="_x5" hidden="1">{"TAB1",#N/A,TRUE,"GENERAL";"TAB2",#N/A,TRUE,"GENERAL";"TAB3",#N/A,TRUE,"GENERAL";"TAB4",#N/A,TRUE,"GENERAL";"TAB5",#N/A,TRUE,"GENERAL"}</definedName>
    <definedName name="_x6" localSheetId="8" hidden="1">{"TAB1",#N/A,TRUE,"GENERAL";"TAB2",#N/A,TRUE,"GENERAL";"TAB3",#N/A,TRUE,"GENERAL";"TAB4",#N/A,TRUE,"GENERAL";"TAB5",#N/A,TRUE,"GENERAL"}</definedName>
    <definedName name="_x6" localSheetId="4" hidden="1">{"TAB1",#N/A,TRUE,"GENERAL";"TAB2",#N/A,TRUE,"GENERAL";"TAB3",#N/A,TRUE,"GENERAL";"TAB4",#N/A,TRUE,"GENERAL";"TAB5",#N/A,TRUE,"GENERAL"}</definedName>
    <definedName name="_x6" hidden="1">{"TAB1",#N/A,TRUE,"GENERAL";"TAB2",#N/A,TRUE,"GENERAL";"TAB3",#N/A,TRUE,"GENERAL";"TAB4",#N/A,TRUE,"GENERAL";"TAB5",#N/A,TRUE,"GENERAL"}</definedName>
    <definedName name="_x7" localSheetId="8" hidden="1">{"TAB1",#N/A,TRUE,"GENERAL";"TAB2",#N/A,TRUE,"GENERAL";"TAB3",#N/A,TRUE,"GENERAL";"TAB4",#N/A,TRUE,"GENERAL";"TAB5",#N/A,TRUE,"GENERAL"}</definedName>
    <definedName name="_x7" localSheetId="4" hidden="1">{"TAB1",#N/A,TRUE,"GENERAL";"TAB2",#N/A,TRUE,"GENERAL";"TAB3",#N/A,TRUE,"GENERAL";"TAB4",#N/A,TRUE,"GENERAL";"TAB5",#N/A,TRUE,"GENERAL"}</definedName>
    <definedName name="_x7" hidden="1">{"TAB1",#N/A,TRUE,"GENERAL";"TAB2",#N/A,TRUE,"GENERAL";"TAB3",#N/A,TRUE,"GENERAL";"TAB4",#N/A,TRUE,"GENERAL";"TAB5",#N/A,TRUE,"GENERAL"}</definedName>
    <definedName name="_x8" localSheetId="8" hidden="1">{"via1",#N/A,TRUE,"general";"via2",#N/A,TRUE,"general";"via3",#N/A,TRUE,"general"}</definedName>
    <definedName name="_x8" localSheetId="4" hidden="1">{"via1",#N/A,TRUE,"general";"via2",#N/A,TRUE,"general";"via3",#N/A,TRUE,"general"}</definedName>
    <definedName name="_x8" hidden="1">{"via1",#N/A,TRUE,"general";"via2",#N/A,TRUE,"general";"via3",#N/A,TRUE,"general"}</definedName>
    <definedName name="_x9" localSheetId="8" hidden="1">{"TAB1",#N/A,TRUE,"GENERAL";"TAB2",#N/A,TRUE,"GENERAL";"TAB3",#N/A,TRUE,"GENERAL";"TAB4",#N/A,TRUE,"GENERAL";"TAB5",#N/A,TRUE,"GENERAL"}</definedName>
    <definedName name="_x9" localSheetId="4" hidden="1">{"TAB1",#N/A,TRUE,"GENERAL";"TAB2",#N/A,TRUE,"GENERAL";"TAB3",#N/A,TRUE,"GENERAL";"TAB4",#N/A,TRUE,"GENERAL";"TAB5",#N/A,TRUE,"GENERAL"}</definedName>
    <definedName name="_x9" hidden="1">{"TAB1",#N/A,TRUE,"GENERAL";"TAB2",#N/A,TRUE,"GENERAL";"TAB3",#N/A,TRUE,"GENERAL";"TAB4",#N/A,TRUE,"GENERAL";"TAB5",#N/A,TRUE,"GENERAL"}</definedName>
    <definedName name="_y2" localSheetId="8" hidden="1">{"TAB1",#N/A,TRUE,"GENERAL";"TAB2",#N/A,TRUE,"GENERAL";"TAB3",#N/A,TRUE,"GENERAL";"TAB4",#N/A,TRUE,"GENERAL";"TAB5",#N/A,TRUE,"GENERAL"}</definedName>
    <definedName name="_y2" localSheetId="4" hidden="1">{"TAB1",#N/A,TRUE,"GENERAL";"TAB2",#N/A,TRUE,"GENERAL";"TAB3",#N/A,TRUE,"GENERAL";"TAB4",#N/A,TRUE,"GENERAL";"TAB5",#N/A,TRUE,"GENERAL"}</definedName>
    <definedName name="_y2" hidden="1">{"TAB1",#N/A,TRUE,"GENERAL";"TAB2",#N/A,TRUE,"GENERAL";"TAB3",#N/A,TRUE,"GENERAL";"TAB4",#N/A,TRUE,"GENERAL";"TAB5",#N/A,TRUE,"GENERAL"}</definedName>
    <definedName name="_y3" localSheetId="8" hidden="1">{"via1",#N/A,TRUE,"general";"via2",#N/A,TRUE,"general";"via3",#N/A,TRUE,"general"}</definedName>
    <definedName name="_y3" localSheetId="4" hidden="1">{"via1",#N/A,TRUE,"general";"via2",#N/A,TRUE,"general";"via3",#N/A,TRUE,"general"}</definedName>
    <definedName name="_y3" hidden="1">{"via1",#N/A,TRUE,"general";"via2",#N/A,TRUE,"general";"via3",#N/A,TRUE,"general"}</definedName>
    <definedName name="_y4" localSheetId="8" hidden="1">{"via1",#N/A,TRUE,"general";"via2",#N/A,TRUE,"general";"via3",#N/A,TRUE,"general"}</definedName>
    <definedName name="_y4" localSheetId="4" hidden="1">{"via1",#N/A,TRUE,"general";"via2",#N/A,TRUE,"general";"via3",#N/A,TRUE,"general"}</definedName>
    <definedName name="_y4" hidden="1">{"via1",#N/A,TRUE,"general";"via2",#N/A,TRUE,"general";"via3",#N/A,TRUE,"general"}</definedName>
    <definedName name="_y5" localSheetId="8" hidden="1">{"TAB1",#N/A,TRUE,"GENERAL";"TAB2",#N/A,TRUE,"GENERAL";"TAB3",#N/A,TRUE,"GENERAL";"TAB4",#N/A,TRUE,"GENERAL";"TAB5",#N/A,TRUE,"GENERAL"}</definedName>
    <definedName name="_y5" localSheetId="4" hidden="1">{"TAB1",#N/A,TRUE,"GENERAL";"TAB2",#N/A,TRUE,"GENERAL";"TAB3",#N/A,TRUE,"GENERAL";"TAB4",#N/A,TRUE,"GENERAL";"TAB5",#N/A,TRUE,"GENERAL"}</definedName>
    <definedName name="_y5" hidden="1">{"TAB1",#N/A,TRUE,"GENERAL";"TAB2",#N/A,TRUE,"GENERAL";"TAB3",#N/A,TRUE,"GENERAL";"TAB4",#N/A,TRUE,"GENERAL";"TAB5",#N/A,TRUE,"GENERAL"}</definedName>
    <definedName name="_y6" localSheetId="8" hidden="1">{"via1",#N/A,TRUE,"general";"via2",#N/A,TRUE,"general";"via3",#N/A,TRUE,"general"}</definedName>
    <definedName name="_y6" localSheetId="4" hidden="1">{"via1",#N/A,TRUE,"general";"via2",#N/A,TRUE,"general";"via3",#N/A,TRUE,"general"}</definedName>
    <definedName name="_y6" hidden="1">{"via1",#N/A,TRUE,"general";"via2",#N/A,TRUE,"general";"via3",#N/A,TRUE,"general"}</definedName>
    <definedName name="_y7" localSheetId="8" hidden="1">{"via1",#N/A,TRUE,"general";"via2",#N/A,TRUE,"general";"via3",#N/A,TRUE,"general"}</definedName>
    <definedName name="_y7" localSheetId="4" hidden="1">{"via1",#N/A,TRUE,"general";"via2",#N/A,TRUE,"general";"via3",#N/A,TRUE,"general"}</definedName>
    <definedName name="_y7" hidden="1">{"via1",#N/A,TRUE,"general";"via2",#N/A,TRUE,"general";"via3",#N/A,TRUE,"general"}</definedName>
    <definedName name="_y8" localSheetId="8" hidden="1">{"via1",#N/A,TRUE,"general";"via2",#N/A,TRUE,"general";"via3",#N/A,TRUE,"general"}</definedName>
    <definedName name="_y8" localSheetId="4" hidden="1">{"via1",#N/A,TRUE,"general";"via2",#N/A,TRUE,"general";"via3",#N/A,TRUE,"general"}</definedName>
    <definedName name="_y8" hidden="1">{"via1",#N/A,TRUE,"general";"via2",#N/A,TRUE,"general";"via3",#N/A,TRUE,"general"}</definedName>
    <definedName name="_y9" localSheetId="8" hidden="1">{"TAB1",#N/A,TRUE,"GENERAL";"TAB2",#N/A,TRUE,"GENERAL";"TAB3",#N/A,TRUE,"GENERAL";"TAB4",#N/A,TRUE,"GENERAL";"TAB5",#N/A,TRUE,"GENERAL"}</definedName>
    <definedName name="_y9" localSheetId="4" hidden="1">{"TAB1",#N/A,TRUE,"GENERAL";"TAB2",#N/A,TRUE,"GENERAL";"TAB3",#N/A,TRUE,"GENERAL";"TAB4",#N/A,TRUE,"GENERAL";"TAB5",#N/A,TRUE,"GENERAL"}</definedName>
    <definedName name="_y9" hidden="1">{"TAB1",#N/A,TRUE,"GENERAL";"TAB2",#N/A,TRUE,"GENERAL";"TAB3",#N/A,TRUE,"GENERAL";"TAB4",#N/A,TRUE,"GENERAL";"TAB5",#N/A,TRUE,"GENERAL"}</definedName>
    <definedName name="_z" localSheetId="8">#REF!</definedName>
    <definedName name="_z" localSheetId="4">#REF!</definedName>
    <definedName name="_Z">#NAME?</definedName>
    <definedName name="_Z_1">#NAME?</definedName>
    <definedName name="_Z_10">#N/A</definedName>
    <definedName name="_Z_2">#NAME?</definedName>
    <definedName name="_Z_3">#N/A</definedName>
    <definedName name="_Z_3_1">#NAME?</definedName>
    <definedName name="_Z_4">#NAME?</definedName>
    <definedName name="_Z_4_1">#NAME?</definedName>
    <definedName name="_Z_5">#NAME?</definedName>
    <definedName name="_Z_5_1">#NAME?</definedName>
    <definedName name="_Z_6">#NAME?</definedName>
    <definedName name="_Z_6_1">#NAME?</definedName>
    <definedName name="_Z_7">#NAME?</definedName>
    <definedName name="_Z_8">#NAME?</definedName>
    <definedName name="_Z_9">#N/A</definedName>
    <definedName name="_z1" localSheetId="8" hidden="1">{"TAB1",#N/A,TRUE,"GENERAL";"TAB2",#N/A,TRUE,"GENERAL";"TAB3",#N/A,TRUE,"GENERAL";"TAB4",#N/A,TRUE,"GENERAL";"TAB5",#N/A,TRUE,"GENERAL"}</definedName>
    <definedName name="_z1" localSheetId="4" hidden="1">{"TAB1",#N/A,TRUE,"GENERAL";"TAB2",#N/A,TRUE,"GENERAL";"TAB3",#N/A,TRUE,"GENERAL";"TAB4",#N/A,TRUE,"GENERAL";"TAB5",#N/A,TRUE,"GENERAL"}</definedName>
    <definedName name="_z1" hidden="1">{"TAB1",#N/A,TRUE,"GENERAL";"TAB2",#N/A,TRUE,"GENERAL";"TAB3",#N/A,TRUE,"GENERAL";"TAB4",#N/A,TRUE,"GENERAL";"TAB5",#N/A,TRUE,"GENERAL"}</definedName>
    <definedName name="_z2" localSheetId="8" hidden="1">{"via1",#N/A,TRUE,"general";"via2",#N/A,TRUE,"general";"via3",#N/A,TRUE,"general"}</definedName>
    <definedName name="_z2" localSheetId="4" hidden="1">{"via1",#N/A,TRUE,"general";"via2",#N/A,TRUE,"general";"via3",#N/A,TRUE,"general"}</definedName>
    <definedName name="_z2" hidden="1">{"via1",#N/A,TRUE,"general";"via2",#N/A,TRUE,"general";"via3",#N/A,TRUE,"general"}</definedName>
    <definedName name="_z3" localSheetId="8" hidden="1">{"via1",#N/A,TRUE,"general";"via2",#N/A,TRUE,"general";"via3",#N/A,TRUE,"general"}</definedName>
    <definedName name="_z3" localSheetId="4" hidden="1">{"via1",#N/A,TRUE,"general";"via2",#N/A,TRUE,"general";"via3",#N/A,TRUE,"general"}</definedName>
    <definedName name="_z3" hidden="1">{"via1",#N/A,TRUE,"general";"via2",#N/A,TRUE,"general";"via3",#N/A,TRUE,"general"}</definedName>
    <definedName name="_z4" localSheetId="8" hidden="1">{"TAB1",#N/A,TRUE,"GENERAL";"TAB2",#N/A,TRUE,"GENERAL";"TAB3",#N/A,TRUE,"GENERAL";"TAB4",#N/A,TRUE,"GENERAL";"TAB5",#N/A,TRUE,"GENERAL"}</definedName>
    <definedName name="_z4" localSheetId="4" hidden="1">{"TAB1",#N/A,TRUE,"GENERAL";"TAB2",#N/A,TRUE,"GENERAL";"TAB3",#N/A,TRUE,"GENERAL";"TAB4",#N/A,TRUE,"GENERAL";"TAB5",#N/A,TRUE,"GENERAL"}</definedName>
    <definedName name="_z4" hidden="1">{"TAB1",#N/A,TRUE,"GENERAL";"TAB2",#N/A,TRUE,"GENERAL";"TAB3",#N/A,TRUE,"GENERAL";"TAB4",#N/A,TRUE,"GENERAL";"TAB5",#N/A,TRUE,"GENERAL"}</definedName>
    <definedName name="_z5" localSheetId="8" hidden="1">{"via1",#N/A,TRUE,"general";"via2",#N/A,TRUE,"general";"via3",#N/A,TRUE,"general"}</definedName>
    <definedName name="_z5" localSheetId="4" hidden="1">{"via1",#N/A,TRUE,"general";"via2",#N/A,TRUE,"general";"via3",#N/A,TRUE,"general"}</definedName>
    <definedName name="_z5" hidden="1">{"via1",#N/A,TRUE,"general";"via2",#N/A,TRUE,"general";"via3",#N/A,TRUE,"general"}</definedName>
    <definedName name="_z6" localSheetId="8" hidden="1">{"TAB1",#N/A,TRUE,"GENERAL";"TAB2",#N/A,TRUE,"GENERAL";"TAB3",#N/A,TRUE,"GENERAL";"TAB4",#N/A,TRUE,"GENERAL";"TAB5",#N/A,TRUE,"GENERAL"}</definedName>
    <definedName name="_z6" localSheetId="4" hidden="1">{"TAB1",#N/A,TRUE,"GENERAL";"TAB2",#N/A,TRUE,"GENERAL";"TAB3",#N/A,TRUE,"GENERAL";"TAB4",#N/A,TRUE,"GENERAL";"TAB5",#N/A,TRUE,"GENERAL"}</definedName>
    <definedName name="_z6" hidden="1">{"TAB1",#N/A,TRUE,"GENERAL";"TAB2",#N/A,TRUE,"GENERAL";"TAB3",#N/A,TRUE,"GENERAL";"TAB4",#N/A,TRUE,"GENERAL";"TAB5",#N/A,TRUE,"GENERAL"}</definedName>
    <definedName name="A" localSheetId="13">#REF!</definedName>
    <definedName name="A" localSheetId="8">#REF!</definedName>
    <definedName name="A" localSheetId="4">#REF!</definedName>
    <definedName name="A">#REF!</definedName>
    <definedName name="A.1" localSheetId="13">#REF!</definedName>
    <definedName name="A.1" localSheetId="8">#REF!</definedName>
    <definedName name="A.1" localSheetId="4">#REF!</definedName>
    <definedName name="A.1">#REF!</definedName>
    <definedName name="a_6">#NAME?</definedName>
    <definedName name="a_7">#NAME?</definedName>
    <definedName name="a_8">#NAME?</definedName>
    <definedName name="A_ARCINIEGAS" localSheetId="13">#REF!</definedName>
    <definedName name="A_ARCINIEGAS" localSheetId="8">#REF!</definedName>
    <definedName name="A_ARCINIEGAS" localSheetId="4">#REF!</definedName>
    <definedName name="A_ARCINIEGAS">#REF!</definedName>
    <definedName name="a_BASICOS" localSheetId="13">#REF!</definedName>
    <definedName name="a_BASICOS" localSheetId="8">#REF!</definedName>
    <definedName name="a_BASICOS" localSheetId="4">#REF!</definedName>
    <definedName name="a_BASICOS">#REF!</definedName>
    <definedName name="a_CIMENTACION" localSheetId="13">#REF!</definedName>
    <definedName name="a_CIMENTACION" localSheetId="8">#REF!</definedName>
    <definedName name="a_CIMENTACION" localSheetId="4">#REF!</definedName>
    <definedName name="a_CIMENTACION">#REF!</definedName>
    <definedName name="A_IMPRESIÓN_IM" localSheetId="13">#REF!</definedName>
    <definedName name="A_impresión_IM" localSheetId="8">#REF!</definedName>
    <definedName name="A_impresión_IM" localSheetId="4">#REF!</definedName>
    <definedName name="A_IMPRESIÓN_IM">#REF!</definedName>
    <definedName name="A_impresión_IM_2" localSheetId="13">#REF!</definedName>
    <definedName name="A_impresión_IM_2" localSheetId="8">#REF!</definedName>
    <definedName name="A_impresión_IM_2" localSheetId="4">#REF!</definedName>
    <definedName name="A_impresión_IM_2">#REF!</definedName>
    <definedName name="a_PREELIMINAR" localSheetId="13">#REF!</definedName>
    <definedName name="a_PREELIMINAR" localSheetId="8">#REF!</definedName>
    <definedName name="a_PREELIMINAR" localSheetId="4">#REF!</definedName>
    <definedName name="a_PREELIMINAR">#REF!</definedName>
    <definedName name="A0" localSheetId="13">#REF!</definedName>
    <definedName name="A0" localSheetId="8">#REF!</definedName>
    <definedName name="A0" localSheetId="4">#REF!</definedName>
    <definedName name="A0">#REF!</definedName>
    <definedName name="A100.9" localSheetId="13">#REF!</definedName>
    <definedName name="A100.9" localSheetId="8">#REF!</definedName>
    <definedName name="A100.9" localSheetId="4">#REF!</definedName>
    <definedName name="A100.9">#REF!</definedName>
    <definedName name="A2151334" localSheetId="13">#REF!</definedName>
    <definedName name="A2151334" localSheetId="8">#REF!</definedName>
    <definedName name="A2151334" localSheetId="4">#REF!</definedName>
    <definedName name="A2151334">#REF!</definedName>
    <definedName name="a2a" localSheetId="8" hidden="1">{"TAB1",#N/A,TRUE,"GENERAL";"TAB2",#N/A,TRUE,"GENERAL";"TAB3",#N/A,TRUE,"GENERAL";"TAB4",#N/A,TRUE,"GENERAL";"TAB5",#N/A,TRUE,"GENERAL"}</definedName>
    <definedName name="a2a" localSheetId="4" hidden="1">{"TAB1",#N/A,TRUE,"GENERAL";"TAB2",#N/A,TRUE,"GENERAL";"TAB3",#N/A,TRUE,"GENERAL";"TAB4",#N/A,TRUE,"GENERAL";"TAB5",#N/A,TRUE,"GENERAL"}</definedName>
    <definedName name="a2a" hidden="1">{"TAB1",#N/A,TRUE,"GENERAL";"TAB2",#N/A,TRUE,"GENERAL";"TAB3",#N/A,TRUE,"GENERAL";"TAB4",#N/A,TRUE,"GENERAL";"TAB5",#N/A,TRUE,"GENERAL"}</definedName>
    <definedName name="A31Plano" localSheetId="13">#REF!</definedName>
    <definedName name="A31Plano" localSheetId="8">#REF!</definedName>
    <definedName name="A31Plano" localSheetId="4">#REF!</definedName>
    <definedName name="A31Plano">#REF!</definedName>
    <definedName name="A40LI" localSheetId="13">#REF!</definedName>
    <definedName name="A40LI" localSheetId="8">#REF!</definedName>
    <definedName name="A40LI" localSheetId="4">#REF!</definedName>
    <definedName name="A40LI">#REF!</definedName>
    <definedName name="A60FI" localSheetId="13">#REF!</definedName>
    <definedName name="A60FI" localSheetId="8">#REF!</definedName>
    <definedName name="A60FI" localSheetId="4">#REF!</definedName>
    <definedName name="A60FI">#REF!</definedName>
    <definedName name="a6d" localSheetId="8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localSheetId="4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6d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aa" localSheetId="13">#REF!</definedName>
    <definedName name="aa" localSheetId="8">#N/A</definedName>
    <definedName name="aa" localSheetId="4">#REF!</definedName>
    <definedName name="aa">#REF!</definedName>
    <definedName name="aa_2">#NAME?</definedName>
    <definedName name="aa_4">#NAME?</definedName>
    <definedName name="AAA" localSheetId="13">#REF!</definedName>
    <definedName name="AAA" localSheetId="8">#REF!</definedName>
    <definedName name="AAA" localSheetId="4">#REF!</definedName>
    <definedName name="AAA">#REF!</definedName>
    <definedName name="AAA_1">#NAME?</definedName>
    <definedName name="AAA_10">#N/A</definedName>
    <definedName name="AAA_2">#NAME?</definedName>
    <definedName name="AAA_3">#N/A</definedName>
    <definedName name="AAA_3_1">#NAME?</definedName>
    <definedName name="AAA_4">#NAME?</definedName>
    <definedName name="AAA_4_1">#NAME?</definedName>
    <definedName name="AAA_5">#NAME?</definedName>
    <definedName name="AAA_5_1">#NAME?</definedName>
    <definedName name="AAA_6">#NAME?</definedName>
    <definedName name="AAA_6_1">#NAME?</definedName>
    <definedName name="AAA_7">#NAME?</definedName>
    <definedName name="AAA_8">#NAME?</definedName>
    <definedName name="AAA_9">#N/A</definedName>
    <definedName name="AAAA" localSheetId="13">#REF!</definedName>
    <definedName name="AAAA" localSheetId="8">#REF!</definedName>
    <definedName name="AAAA" localSheetId="4">#REF!</definedName>
    <definedName name="AAAA">#REF!</definedName>
    <definedName name="AAAAA" localSheetId="13">#REF!</definedName>
    <definedName name="AAAAA" localSheetId="8">#REF!</definedName>
    <definedName name="AAAAA" localSheetId="4">#REF!</definedName>
    <definedName name="AAAAA">#REF!</definedName>
    <definedName name="aaaaaa" localSheetId="13">#REF!</definedName>
    <definedName name="aaaaaa" localSheetId="8">#REF!</definedName>
    <definedName name="aaaaaa" localSheetId="4">#REF!</definedName>
    <definedName name="aaaaaa">#REF!</definedName>
    <definedName name="AAAAAAAAAA" localSheetId="13">#REF!</definedName>
    <definedName name="AAAAAAAAAA" localSheetId="8">#REF!</definedName>
    <definedName name="AAAAAAAAAA" localSheetId="4">#REF!</definedName>
    <definedName name="AAAAAAAAAA">#REF!</definedName>
    <definedName name="AAAAAAAAAAAAAAAAAAAA" localSheetId="13">#REF!</definedName>
    <definedName name="AAAAAAAAAAAAAAAAAAAA" localSheetId="8">#REF!</definedName>
    <definedName name="AAAAAAAAAAAAAAAAAAAA" localSheetId="4">#REF!</definedName>
    <definedName name="AAAAAAAAAAAAAAAAAAAA">#REF!</definedName>
    <definedName name="AAAAAAAAAAAAAAAAAAFFFFFFFFFFFFFFF" localSheetId="13">#REF!</definedName>
    <definedName name="AAAAAAAAAAAAAAAAAAFFFFFFFFFFFFFFF" localSheetId="8">#REF!</definedName>
    <definedName name="AAAAAAAAAAAAAAAAAAFFFFFFFFFFFFFFF" localSheetId="4">#REF!</definedName>
    <definedName name="AAAAAAAAAAAAAAAAAAFFFFFFFFFFFFFFF">#REF!</definedName>
    <definedName name="aaaaas" localSheetId="8" hidden="1">{"TAB1",#N/A,TRUE,"GENERAL";"TAB2",#N/A,TRUE,"GENERAL";"TAB3",#N/A,TRUE,"GENERAL";"TAB4",#N/A,TRUE,"GENERAL";"TAB5",#N/A,TRUE,"GENERAL"}</definedName>
    <definedName name="aaaaas" localSheetId="4" hidden="1">{"TAB1",#N/A,TRUE,"GENERAL";"TAB2",#N/A,TRUE,"GENERAL";"TAB3",#N/A,TRUE,"GENERAL";"TAB4",#N/A,TRUE,"GENERAL";"TAB5",#N/A,TRUE,"GENERAL"}</definedName>
    <definedName name="aaaaas" hidden="1">{"TAB1",#N/A,TRUE,"GENERAL";"TAB2",#N/A,TRUE,"GENERAL";"TAB3",#N/A,TRUE,"GENERAL";"TAB4",#N/A,TRUE,"GENERAL";"TAB5",#N/A,TRUE,"GENERAL"}</definedName>
    <definedName name="AAAZ" localSheetId="13">#REF!</definedName>
    <definedName name="AAAZ" localSheetId="8">#REF!</definedName>
    <definedName name="AAAZ" localSheetId="4">#REF!</definedName>
    <definedName name="AAAZ">#REF!</definedName>
    <definedName name="AAC" localSheetId="13">#REF!</definedName>
    <definedName name="AAC" localSheetId="8">#REF!</definedName>
    <definedName name="AAC" localSheetId="4">#REF!</definedName>
    <definedName name="AAC">#REF!</definedName>
    <definedName name="AADOQUINVEH" localSheetId="13">#REF!</definedName>
    <definedName name="AADOQUINVEH" localSheetId="8">#REF!</definedName>
    <definedName name="AADOQUINVEH" localSheetId="4">#REF!</definedName>
    <definedName name="AADOQUINVEH">#REF!</definedName>
    <definedName name="AANDENES" localSheetId="13">#REF!</definedName>
    <definedName name="AANDENES" localSheetId="8">#REF!</definedName>
    <definedName name="AANDENES" localSheetId="4">#REF!</definedName>
    <definedName name="AANDENES">#REF!</definedName>
    <definedName name="AAQ" localSheetId="13">#REF!</definedName>
    <definedName name="AAQ" localSheetId="8">#REF!</definedName>
    <definedName name="AAQ" localSheetId="4">#REF!</definedName>
    <definedName name="AAQ">#REF!</definedName>
    <definedName name="aas" localSheetId="8">#REF!</definedName>
    <definedName name="aas" localSheetId="4">#REF!</definedName>
    <definedName name="aas" hidden="1">{"TAB1",#N/A,TRUE,"GENERAL";"TAB2",#N/A,TRUE,"GENERAL";"TAB3",#N/A,TRUE,"GENERAL";"TAB4",#N/A,TRUE,"GENERAL";"TAB5",#N/A,TRUE,"GENERAL"}</definedName>
    <definedName name="aasas" localSheetId="13">#REF!</definedName>
    <definedName name="aasas" localSheetId="8">#REF!</definedName>
    <definedName name="aasas" localSheetId="4">#REF!</definedName>
    <definedName name="aasas">#REF!</definedName>
    <definedName name="aasasa">#N/A</definedName>
    <definedName name="ab" localSheetId="13">#REF!</definedName>
    <definedName name="ab" localSheetId="8">#REF!</definedName>
    <definedName name="AB" localSheetId="4" hidden="1">{#N/A,#N/A,TRUE,"INGENIERIA";#N/A,#N/A,TRUE,"COMPRAS";#N/A,#N/A,TRUE,"DIRECCION";#N/A,#N/A,TRUE,"RESUMEN"}</definedName>
    <definedName name="ab">#REF!</definedName>
    <definedName name="abc" localSheetId="13">#REF!</definedName>
    <definedName name="abc" localSheetId="8">#REF!</definedName>
    <definedName name="abc" localSheetId="4">#REF!</definedName>
    <definedName name="abc">#REF!</definedName>
    <definedName name="ABCD" localSheetId="13">#REF!</definedName>
    <definedName name="ABCD" localSheetId="8">#REF!</definedName>
    <definedName name="ABCD" localSheetId="4">#REF!</definedName>
    <definedName name="ABCD">#REF!</definedName>
    <definedName name="abd" localSheetId="13">#REF!</definedName>
    <definedName name="abd" localSheetId="8">#REF!</definedName>
    <definedName name="abd" localSheetId="4">#REF!</definedName>
    <definedName name="abd">#REF!</definedName>
    <definedName name="ABFIN" localSheetId="13">#REF!</definedName>
    <definedName name="ABFIN" localSheetId="8">#REF!</definedName>
    <definedName name="ABFIN" localSheetId="4">#REF!</definedName>
    <definedName name="ABFIN">#REF!</definedName>
    <definedName name="ABG" localSheetId="13">#REF!</definedName>
    <definedName name="ABG" localSheetId="8">#REF!</definedName>
    <definedName name="ABG" localSheetId="4">#REF!</definedName>
    <definedName name="ABG">#REF!</definedName>
    <definedName name="ABIN" localSheetId="13">#REF!</definedName>
    <definedName name="ABIN" localSheetId="8">#REF!</definedName>
    <definedName name="ABIN" localSheetId="4">#REF!</definedName>
    <definedName name="ABIN">#REF!</definedName>
    <definedName name="ABNA" localSheetId="13">#REF!</definedName>
    <definedName name="ABNA" localSheetId="8">#REF!</definedName>
    <definedName name="ABNA" localSheetId="4">#REF!</definedName>
    <definedName name="ABNA">#REF!</definedName>
    <definedName name="ABR" localSheetId="13">#REF!</definedName>
    <definedName name="ABR" localSheetId="8">#REF!</definedName>
    <definedName name="ABR" localSheetId="4">#REF!</definedName>
    <definedName name="ABR">#REF!</definedName>
    <definedName name="ABRAZADERA_DOBLE_ALA_1_5" localSheetId="13">#REF!</definedName>
    <definedName name="ABRAZADERA_DOBLE_ALA_1_5" localSheetId="8">#REF!</definedName>
    <definedName name="ABRAZADERA_DOBLE_ALA_1_5" localSheetId="4">#REF!</definedName>
    <definedName name="ABRAZADERA_DOBLE_ALA_1_5">#REF!</definedName>
    <definedName name="ABRIL" localSheetId="13">#REF!</definedName>
    <definedName name="ABRIL" localSheetId="8">#REF!</definedName>
    <definedName name="ABRIL" localSheetId="4">#REF!</definedName>
    <definedName name="ABRIL">#REF!</definedName>
    <definedName name="absc" localSheetId="8">#N/A</definedName>
    <definedName name="absc" localSheetId="4">#REF!</definedName>
    <definedName name="absc">#N/A</definedName>
    <definedName name="absc_" localSheetId="13">#REF!</definedName>
    <definedName name="absc_" localSheetId="8">#REF!</definedName>
    <definedName name="absc_" localSheetId="4">#REF!</definedName>
    <definedName name="absc_">#REF!</definedName>
    <definedName name="absc_1" localSheetId="13">#REF!</definedName>
    <definedName name="absc_1" localSheetId="8">#REF!</definedName>
    <definedName name="absc_1" localSheetId="4">#REF!</definedName>
    <definedName name="absc_1">#REF!</definedName>
    <definedName name="absc1" localSheetId="13">#REF!</definedName>
    <definedName name="ABSC1" localSheetId="8">#REF!</definedName>
    <definedName name="absc1" localSheetId="4">#REF!</definedName>
    <definedName name="absc1">#REF!</definedName>
    <definedName name="ABSC2" localSheetId="13">#REF!</definedName>
    <definedName name="ABSC2" localSheetId="8">#REF!</definedName>
    <definedName name="ABSC2" localSheetId="4">#REF!</definedName>
    <definedName name="ABSC2">#REF!</definedName>
    <definedName name="ABSCF" localSheetId="13">#REF!</definedName>
    <definedName name="ABSCF" localSheetId="8">#REF!</definedName>
    <definedName name="ABSCF" localSheetId="4">#REF!</definedName>
    <definedName name="ABSCF">#REF!</definedName>
    <definedName name="ABSCI" localSheetId="13">#REF!</definedName>
    <definedName name="ABSCI" localSheetId="8">#REF!</definedName>
    <definedName name="ABSCI" localSheetId="4">#REF!</definedName>
    <definedName name="ABSCI">#REF!</definedName>
    <definedName name="AC" localSheetId="8">#N/A</definedName>
    <definedName name="AC" localSheetId="4">#N/A</definedName>
    <definedName name="AC" hidden="1">{#N/A,#N/A,TRUE,"INGENIERIA";#N/A,#N/A,TRUE,"COMPRAS";#N/A,#N/A,TRUE,"DIRECCION";#N/A,#N/A,TRUE,"RESUMEN"}</definedName>
    <definedName name="ACADE" localSheetId="13">'2.1'!efwef</definedName>
    <definedName name="ACADE" localSheetId="8">'FACTOR MULTIPLICADOR'!efwef</definedName>
    <definedName name="ACADE" localSheetId="4">'INTERVENTORIA '!efwef</definedName>
    <definedName name="ACADE">[0]!efwef</definedName>
    <definedName name="ACADEMIA" localSheetId="13">#REF!</definedName>
    <definedName name="ACADEMIA" localSheetId="8">#REF!</definedName>
    <definedName name="ACADEMIA" localSheetId="4">#REF!</definedName>
    <definedName name="ACADEMIA">#REF!</definedName>
    <definedName name="ACALZADA" localSheetId="13">#REF!</definedName>
    <definedName name="ACALZADA" localSheetId="8">#REF!</definedName>
    <definedName name="ACALZADA" localSheetId="4">#REF!</definedName>
    <definedName name="ACALZADA">#REF!</definedName>
    <definedName name="acarg1" localSheetId="13">#REF!</definedName>
    <definedName name="acarg1" localSheetId="8">#REF!</definedName>
    <definedName name="acarg1" localSheetId="4">#REF!</definedName>
    <definedName name="acarg1">#REF!</definedName>
    <definedName name="acarg2" localSheetId="13">#REF!</definedName>
    <definedName name="acarg2" localSheetId="8">#REF!</definedName>
    <definedName name="acarg2" localSheetId="4">#REF!</definedName>
    <definedName name="acarg2">#REF!</definedName>
    <definedName name="acarg3" localSheetId="13">#REF!</definedName>
    <definedName name="acarg3" localSheetId="8">#REF!</definedName>
    <definedName name="acarg3" localSheetId="4">#REF!</definedName>
    <definedName name="acarg3">#REF!</definedName>
    <definedName name="Acarreo" localSheetId="13">#REF!</definedName>
    <definedName name="Acarreo" localSheetId="8">#REF!</definedName>
    <definedName name="Acarreo" localSheetId="4">#REF!</definedName>
    <definedName name="Acarreo">#REF!</definedName>
    <definedName name="ACCE2" localSheetId="13">#REF!</definedName>
    <definedName name="ACCE2" localSheetId="8">#REF!</definedName>
    <definedName name="ACCE2" localSheetId="4">#REF!</definedName>
    <definedName name="ACCE2">#REF!</definedName>
    <definedName name="ACCE4" localSheetId="13">#REF!</definedName>
    <definedName name="ACCE4" localSheetId="8">#REF!</definedName>
    <definedName name="ACCE4" localSheetId="4">#REF!</definedName>
    <definedName name="ACCE4">#REF!</definedName>
    <definedName name="ACCE6" localSheetId="13">#REF!</definedName>
    <definedName name="ACCE6" localSheetId="8">#REF!</definedName>
    <definedName name="ACCE6" localSheetId="4">#REF!</definedName>
    <definedName name="ACCE6">#REF!</definedName>
    <definedName name="ACCEPRE12" localSheetId="13">#REF!</definedName>
    <definedName name="ACCEPRE12" localSheetId="8">#REF!</definedName>
    <definedName name="ACCEPRE12" localSheetId="4">#REF!</definedName>
    <definedName name="ACCEPRE12">#REF!</definedName>
    <definedName name="ACCESAN2" localSheetId="13">#REF!</definedName>
    <definedName name="ACCESAN2" localSheetId="8">#REF!</definedName>
    <definedName name="ACCESAN2" localSheetId="4">#REF!</definedName>
    <definedName name="ACCESAN2">#REF!</definedName>
    <definedName name="ACCESAN3" localSheetId="13">#REF!</definedName>
    <definedName name="ACCESAN3" localSheetId="8">#REF!</definedName>
    <definedName name="ACCESAN3" localSheetId="4">#REF!</definedName>
    <definedName name="ACCESAN3">#REF!</definedName>
    <definedName name="ACCESAN4" localSheetId="13">#REF!</definedName>
    <definedName name="ACCESAN4" localSheetId="8">#REF!</definedName>
    <definedName name="ACCESAN4" localSheetId="4">#REF!</definedName>
    <definedName name="ACCESAN4">#REF!</definedName>
    <definedName name="ACCESORIO_CODO" localSheetId="13">#REF!</definedName>
    <definedName name="ACCESORIO_CODO" localSheetId="8">#REF!</definedName>
    <definedName name="ACCESORIO_CODO" localSheetId="4">#REF!</definedName>
    <definedName name="ACCESORIO_CODO">#REF!</definedName>
    <definedName name="ACCESORIO_CODO_10" localSheetId="13">#REF!</definedName>
    <definedName name="ACCESORIO_CODO_10" localSheetId="8">#REF!</definedName>
    <definedName name="ACCESORIO_CODO_10" localSheetId="4">#REF!</definedName>
    <definedName name="ACCESORIO_CODO_10">#REF!</definedName>
    <definedName name="ACCESORIO_SANITARIO_3" localSheetId="13">#REF!</definedName>
    <definedName name="ACCESORIO_SANITARIO_3" localSheetId="8">#REF!</definedName>
    <definedName name="ACCESORIO_SANITARIO_3" localSheetId="4">#REF!</definedName>
    <definedName name="ACCESORIO_SANITARIO_3">#REF!</definedName>
    <definedName name="ACCESORIO_SANITARIO_4" localSheetId="13">#REF!</definedName>
    <definedName name="ACCESORIO_SANITARIO_4" localSheetId="8">#REF!</definedName>
    <definedName name="ACCESORIO_SANITARIO_4" localSheetId="4">#REF!</definedName>
    <definedName name="ACCESORIO_SANITARIO_4">#REF!</definedName>
    <definedName name="accesoriopre12" localSheetId="13">#REF!</definedName>
    <definedName name="accesoriopre12" localSheetId="8">#REF!</definedName>
    <definedName name="accesoriopre12" localSheetId="4">#REF!</definedName>
    <definedName name="accesoriopre12">#REF!</definedName>
    <definedName name="ACCESORIOPVC2" localSheetId="13">#REF!</definedName>
    <definedName name="ACCESORIOPVC2" localSheetId="8">#REF!</definedName>
    <definedName name="ACCESORIOPVC2" localSheetId="4">#REF!</definedName>
    <definedName name="ACCESORIOPVC2">#REF!</definedName>
    <definedName name="ACCESORIOPVC3" localSheetId="13">#REF!</definedName>
    <definedName name="ACCESORIOPVC3" localSheetId="8">#REF!</definedName>
    <definedName name="ACCESORIOPVC3" localSheetId="4">#REF!</definedName>
    <definedName name="ACCESORIOPVC3">#REF!</definedName>
    <definedName name="ACCESORIOPVC4" localSheetId="13">#REF!</definedName>
    <definedName name="ACCESORIOPVC4" localSheetId="8">#REF!</definedName>
    <definedName name="ACCESORIOPVC4" localSheetId="4">#REF!</definedName>
    <definedName name="ACCESORIOPVC4">#REF!</definedName>
    <definedName name="ACCESORIOS" localSheetId="13">#REF!</definedName>
    <definedName name="ACCESORIOS" localSheetId="8">#REF!</definedName>
    <definedName name="ACCESORIOS" localSheetId="4">#REF!</definedName>
    <definedName name="ACCESORIOS">#REF!</definedName>
    <definedName name="ACCESORIOS_CONDUIT_1" localSheetId="13">#REF!</definedName>
    <definedName name="ACCESORIOS_CONDUIT_1" localSheetId="8">#REF!</definedName>
    <definedName name="ACCESORIOS_CONDUIT_1" localSheetId="4">#REF!</definedName>
    <definedName name="ACCESORIOS_CONDUIT_1">#REF!</definedName>
    <definedName name="ACCESORIOS_CONDUIT_1_2" localSheetId="13">#REF!</definedName>
    <definedName name="ACCESORIOS_CONDUIT_1_2" localSheetId="8">#REF!</definedName>
    <definedName name="ACCESORIOS_CONDUIT_1_2" localSheetId="4">#REF!</definedName>
    <definedName name="ACCESORIOS_CONDUIT_1_2">#REF!</definedName>
    <definedName name="ACCESORIOS_CONDUIT_3_4" localSheetId="13">#REF!</definedName>
    <definedName name="ACCESORIOS_CONDUIT_3_4" localSheetId="8">#REF!</definedName>
    <definedName name="ACCESORIOS_CONDUIT_3_4" localSheetId="4">#REF!</definedName>
    <definedName name="ACCESORIOS_CONDUIT_3_4">#REF!</definedName>
    <definedName name="Accesorios_de_1_2" localSheetId="13">#REF!</definedName>
    <definedName name="Accesorios_de_1_2" localSheetId="8">#REF!</definedName>
    <definedName name="Accesorios_de_1_2" localSheetId="4">#REF!</definedName>
    <definedName name="Accesorios_de_1_2">#REF!</definedName>
    <definedName name="Accesorios_de_3_4" localSheetId="13">#REF!</definedName>
    <definedName name="Accesorios_de_3_4" localSheetId="8">#REF!</definedName>
    <definedName name="Accesorios_de_3_4" localSheetId="4">#REF!</definedName>
    <definedName name="Accesorios_de_3_4">#REF!</definedName>
    <definedName name="Accesorios_de_fijacion" localSheetId="13">#REF!</definedName>
    <definedName name="Accesorios_de_fijacion" localSheetId="8">#REF!</definedName>
    <definedName name="Accesorios_de_fijacion" localSheetId="4">#REF!</definedName>
    <definedName name="Accesorios_de_fijacion">#REF!</definedName>
    <definedName name="ACCESORIOS_INSTALACION_SANITARIO___LAVAMANOS" localSheetId="13">#REF!</definedName>
    <definedName name="ACCESORIOS_INSTALACION_SANITARIO___LAVAMANOS" localSheetId="8">#REF!</definedName>
    <definedName name="ACCESORIOS_INSTALACION_SANITARIO___LAVAMANOS" localSheetId="4">#REF!</definedName>
    <definedName name="ACCESORIOS_INSTALACION_SANITARIO___LAVAMANOS">#REF!</definedName>
    <definedName name="ACCESORIOS_PARA_TANQUE_ALMACENAMIENTO_2000_LTS" localSheetId="13">#REF!</definedName>
    <definedName name="ACCESORIOS_PARA_TANQUE_ALMACENAMIENTO_2000_LTS" localSheetId="8">#REF!</definedName>
    <definedName name="ACCESORIOS_PARA_TANQUE_ALMACENAMIENTO_2000_LTS" localSheetId="4">#REF!</definedName>
    <definedName name="ACCESORIOS_PARA_TANQUE_ALMACENAMIENTO_2000_LTS">#REF!</definedName>
    <definedName name="ACCESORIOS_PRESION_PVC_PUNTO_1_2" localSheetId="13">#REF!</definedName>
    <definedName name="ACCESORIOS_PRESION_PVC_PUNTO_1_2" localSheetId="8">#REF!</definedName>
    <definedName name="ACCESORIOS_PRESION_PVC_PUNTO_1_2" localSheetId="4">#REF!</definedName>
    <definedName name="ACCESORIOS_PRESION_PVC_PUNTO_1_2">#REF!</definedName>
    <definedName name="Accesorios_PVC_1_2" localSheetId="13">#REF!</definedName>
    <definedName name="Accesorios_PVC_1_2" localSheetId="8">#REF!</definedName>
    <definedName name="Accesorios_PVC_1_2" localSheetId="4">#REF!</definedName>
    <definedName name="Accesorios_PVC_1_2">#REF!</definedName>
    <definedName name="Accesorios_PVC_11_4" localSheetId="13">#REF!</definedName>
    <definedName name="Accesorios_PVC_11_4" localSheetId="8">#REF!</definedName>
    <definedName name="Accesorios_PVC_11_4" localSheetId="4">#REF!</definedName>
    <definedName name="Accesorios_PVC_11_4">#REF!</definedName>
    <definedName name="Accesorios_PVC_3_4" localSheetId="13">#REF!</definedName>
    <definedName name="Accesorios_PVC_3_4" localSheetId="8">#REF!</definedName>
    <definedName name="Accesorios_PVC_3_4" localSheetId="4">#REF!</definedName>
    <definedName name="Accesorios_PVC_3_4">#REF!</definedName>
    <definedName name="ACCESORIOS_PVC_AGUAS_LLUVIAS_3" localSheetId="13">#REF!</definedName>
    <definedName name="ACCESORIOS_PVC_AGUAS_LLUVIAS_3" localSheetId="8">#REF!</definedName>
    <definedName name="ACCESORIOS_PVC_AGUAS_LLUVIAS_3" localSheetId="4">#REF!</definedName>
    <definedName name="ACCESORIOS_PVC_AGUAS_LLUVIAS_3">#REF!</definedName>
    <definedName name="ACCESORIOS_PVC_SANITARIOS_2" localSheetId="13">#REF!</definedName>
    <definedName name="ACCESORIOS_PVC_SANITARIOS_2" localSheetId="8">#REF!</definedName>
    <definedName name="ACCESORIOS_PVC_SANITARIOS_2" localSheetId="4">#REF!</definedName>
    <definedName name="ACCESORIOS_PVC_SANITARIOS_2">#REF!</definedName>
    <definedName name="ACCESORIOS_PVC_SANITARIOS_4" localSheetId="13">#REF!</definedName>
    <definedName name="ACCESORIOS_PVC_SANITARIOS_4" localSheetId="8">#REF!</definedName>
    <definedName name="ACCESORIOS_PVC_SANITARIOS_4" localSheetId="4">#REF!</definedName>
    <definedName name="ACCESORIOS_PVC_SANITARIOS_4">#REF!</definedName>
    <definedName name="ACCESORIOS_PVC_TUBERIA_1" localSheetId="13">#REF!</definedName>
    <definedName name="ACCESORIOS_PVC_TUBERIA_1" localSheetId="8">#REF!</definedName>
    <definedName name="ACCESORIOS_PVC_TUBERIA_1" localSheetId="4">#REF!</definedName>
    <definedName name="ACCESORIOS_PVC_TUBERIA_1">#REF!</definedName>
    <definedName name="ACCESORIOS_PVC_TUBERIA_1_2" localSheetId="13">#REF!</definedName>
    <definedName name="ACCESORIOS_PVC_TUBERIA_1_2" localSheetId="8">#REF!</definedName>
    <definedName name="ACCESORIOS_PVC_TUBERIA_1_2" localSheetId="4">#REF!</definedName>
    <definedName name="ACCESORIOS_PVC_TUBERIA_1_2">#REF!</definedName>
    <definedName name="ACCESORIOS_PVC_TUBERIA_3_4" localSheetId="13">#REF!</definedName>
    <definedName name="ACCESORIOS_PVC_TUBERIA_3_4" localSheetId="8">#REF!</definedName>
    <definedName name="ACCESORIOS_PVC_TUBERIA_3_4" localSheetId="4">#REF!</definedName>
    <definedName name="ACCESORIOS_PVC_TUBERIA_3_4">#REF!</definedName>
    <definedName name="ACCESORIOS_SANITARIO_2" localSheetId="13">#REF!</definedName>
    <definedName name="ACCESORIOS_SANITARIO_2" localSheetId="8">#REF!</definedName>
    <definedName name="ACCESORIOS_SANITARIO_2" localSheetId="4">#REF!</definedName>
    <definedName name="ACCESORIOS_SANITARIO_2">#REF!</definedName>
    <definedName name="ACCESORIOS_TANQUE_ALMACENAMIENTO" localSheetId="13">#REF!</definedName>
    <definedName name="ACCESORIOS_TANQUE_ALMACENAMIENTO" localSheetId="8">#REF!</definedName>
    <definedName name="ACCESORIOS_TANQUE_ALMACENAMIENTO" localSheetId="4">#REF!</definedName>
    <definedName name="ACCESORIOS_TANQUE_ALMACENAMIENTO">#REF!</definedName>
    <definedName name="ACCESORIOS_TUBERIA_PVC_SANITARIA__2" localSheetId="13">#REF!</definedName>
    <definedName name="ACCESORIOS_TUBERIA_PVC_SANITARIA__2" localSheetId="8">#REF!</definedName>
    <definedName name="ACCESORIOS_TUBERIA_PVC_SANITARIA__2" localSheetId="4">#REF!</definedName>
    <definedName name="ACCESORIOS_TUBERIA_PVC_SANITARIA__2">#REF!</definedName>
    <definedName name="ACCESORIOS_TUBERIA_PVC_SANITARIA_6" localSheetId="13">#REF!</definedName>
    <definedName name="ACCESORIOS_TUBERIA_PVC_SANITARIA_6" localSheetId="8">#REF!</definedName>
    <definedName name="ACCESORIOS_TUBERIA_PVC_SANITARIA_6" localSheetId="4">#REF!</definedName>
    <definedName name="ACCESORIOS_TUBERIA_PVC_SANITARIA_6">#REF!</definedName>
    <definedName name="ACCESORIOS15" localSheetId="13">#REF!</definedName>
    <definedName name="ACCESORIOS15" localSheetId="8">#REF!</definedName>
    <definedName name="ACCESORIOS15" localSheetId="4">#REF!</definedName>
    <definedName name="ACCESORIOS15">#REF!</definedName>
    <definedName name="ACCESORIOSMEDIA" localSheetId="13">#REF!</definedName>
    <definedName name="ACCESORIOSMEDIA" localSheetId="8">#REF!</definedName>
    <definedName name="ACCESORIOSMEDIA" localSheetId="4">#REF!</definedName>
    <definedName name="ACCESORIOSMEDIA">#REF!</definedName>
    <definedName name="AccessButton">"INSUMOS"</definedName>
    <definedName name="AccessDatabase" localSheetId="8" hidden="1">"A:\SAIN.mdb"</definedName>
    <definedName name="AccessDatabase" localSheetId="4" hidden="1">"A:\SAIN.mdb"</definedName>
    <definedName name="AccessDatabase" hidden="1">"C:\C-314\VOLUMENES\volfin4.mdb"</definedName>
    <definedName name="acci" localSheetId="13">#REF!</definedName>
    <definedName name="acci" localSheetId="8">#REF!</definedName>
    <definedName name="acci" localSheetId="4">#REF!</definedName>
    <definedName name="acci">#REF!</definedName>
    <definedName name="ACEITES" localSheetId="13">#REF!,#REF!,#REF!,#REF!,#REF!</definedName>
    <definedName name="ACEITES" localSheetId="8">#REF!,#REF!,#REF!,#REF!,#REF!</definedName>
    <definedName name="ACEITES" localSheetId="4">#REF!,#REF!,#REF!,#REF!,#REF!</definedName>
    <definedName name="ACEITES">#REF!,#REF!,#REF!,#REF!,#REF!</definedName>
    <definedName name="ACELERANTE_PARA_CONCRETO_3_DIAS" localSheetId="13">#REF!</definedName>
    <definedName name="ACELERANTE_PARA_CONCRETO_3_DIAS" localSheetId="8">#REF!</definedName>
    <definedName name="ACELERANTE_PARA_CONCRETO_3_DIAS" localSheetId="4">#REF!</definedName>
    <definedName name="ACELERANTE_PARA_CONCRETO_3_DIAS">#REF!</definedName>
    <definedName name="ACERO" localSheetId="13">#REF!</definedName>
    <definedName name="ACERO" localSheetId="8">#REF!</definedName>
    <definedName name="ACERO" localSheetId="4">#REF!</definedName>
    <definedName name="ACERO">#REF!</definedName>
    <definedName name="ACERO_1_2" localSheetId="13">#REF!</definedName>
    <definedName name="ACERO_1_2" localSheetId="8">#REF!</definedName>
    <definedName name="ACERO_1_2" localSheetId="4">#REF!</definedName>
    <definedName name="ACERO_1_2">#REF!</definedName>
    <definedName name="ACERO_1_4" localSheetId="13">#REF!</definedName>
    <definedName name="ACERO_1_4" localSheetId="8">#REF!</definedName>
    <definedName name="ACERO_1_4" localSheetId="4">#REF!</definedName>
    <definedName name="ACERO_1_4">#REF!</definedName>
    <definedName name="acero_3" localSheetId="13">#REF!</definedName>
    <definedName name="acero_3" localSheetId="8">#REF!</definedName>
    <definedName name="acero_3" localSheetId="4">#REF!</definedName>
    <definedName name="acero_3">#REF!</definedName>
    <definedName name="ACERO_3_8" localSheetId="13">#REF!</definedName>
    <definedName name="ACERO_3_8" localSheetId="8">#REF!</definedName>
    <definedName name="ACERO_3_8" localSheetId="4">#REF!</definedName>
    <definedName name="ACERO_3_8">#REF!</definedName>
    <definedName name="acero_4" localSheetId="13">#REF!</definedName>
    <definedName name="acero_4" localSheetId="8">#REF!</definedName>
    <definedName name="acero_4" localSheetId="4">#REF!</definedName>
    <definedName name="acero_4">#REF!</definedName>
    <definedName name="ACERO_5_8" localSheetId="13">#REF!</definedName>
    <definedName name="ACERO_5_8" localSheetId="8">#REF!</definedName>
    <definedName name="ACERO_5_8" localSheetId="4">#REF!</definedName>
    <definedName name="ACERO_5_8">#REF!</definedName>
    <definedName name="ACERO_60000_PSI" localSheetId="13">#REF!</definedName>
    <definedName name="ACERO_60000_PSI" localSheetId="8">#REF!</definedName>
    <definedName name="ACERO_60000_PSI" localSheetId="4">#REF!</definedName>
    <definedName name="ACERO_60000_PSI">#REF!</definedName>
    <definedName name="Acero_A37" localSheetId="13">#REF!</definedName>
    <definedName name="Acero_A37" localSheetId="8">#REF!</definedName>
    <definedName name="Acero_A37" localSheetId="4">#REF!</definedName>
    <definedName name="Acero_A37">#REF!</definedName>
    <definedName name="ACERO_DE_REFUERZO_60000" localSheetId="13">#REF!</definedName>
    <definedName name="ACERO_DE_REFUERZO_60000" localSheetId="8">#REF!</definedName>
    <definedName name="ACERO_DE_REFUERZO_60000" localSheetId="4">#REF!</definedName>
    <definedName name="ACERO_DE_REFUERZO_60000">#REF!</definedName>
    <definedName name="ACERO_DE_REFUERZO_60000_psi" localSheetId="13">#REF!</definedName>
    <definedName name="ACERO_DE_REFUERZO_60000_psi" localSheetId="8">#REF!</definedName>
    <definedName name="ACERO_DE_REFUERZO_60000_psi" localSheetId="4">#REF!</definedName>
    <definedName name="ACERO_DE_REFUERZO_60000_psi">#REF!</definedName>
    <definedName name="Acero_de_Refuerzo_Figurado_de_60.000_P.S.I." localSheetId="13">#REF!</definedName>
    <definedName name="Acero_de_Refuerzo_Figurado_de_60.000_P.S.I." localSheetId="8">#REF!</definedName>
    <definedName name="Acero_de_Refuerzo_Figurado_de_60.000_P.S.I." localSheetId="4">#REF!</definedName>
    <definedName name="Acero_de_Refuerzo_Figurado_de_60.000_P.S.I.">#REF!</definedName>
    <definedName name="Acero_PDR_60" localSheetId="13">#REF!</definedName>
    <definedName name="Acero_PDR_60" localSheetId="8">#REF!</definedName>
    <definedName name="Acero_PDR_60" localSheetId="4">#REF!</definedName>
    <definedName name="Acero_PDR_60">#REF!</definedName>
    <definedName name="acero28" localSheetId="13">#REF!</definedName>
    <definedName name="acero28" localSheetId="8">#REF!</definedName>
    <definedName name="acero28" localSheetId="4">#REF!</definedName>
    <definedName name="acero28">#REF!</definedName>
    <definedName name="ACERO34" localSheetId="13">#REF!</definedName>
    <definedName name="ACERO34" localSheetId="8">#REF!</definedName>
    <definedName name="ACERO34" localSheetId="4">#REF!</definedName>
    <definedName name="ACERO34">#REF!</definedName>
    <definedName name="ACERO38" localSheetId="13">#REF!</definedName>
    <definedName name="ACERO38" localSheetId="8">#REF!</definedName>
    <definedName name="ACERO38" localSheetId="4">#REF!</definedName>
    <definedName name="ACERO38">#REF!</definedName>
    <definedName name="ACERO40" localSheetId="13">#REF!</definedName>
    <definedName name="ACERO40" localSheetId="8">#REF!</definedName>
    <definedName name="ACERO40" localSheetId="4">#REF!</definedName>
    <definedName name="ACERO40">#REF!</definedName>
    <definedName name="acero58" localSheetId="13">#REF!</definedName>
    <definedName name="acero58" localSheetId="8">#REF!</definedName>
    <definedName name="acero58" localSheetId="4">#REF!</definedName>
    <definedName name="acero58">#REF!</definedName>
    <definedName name="ACERO60" localSheetId="13">#REF!</definedName>
    <definedName name="ACERO60" localSheetId="8">#REF!</definedName>
    <definedName name="ACERO60" localSheetId="4">#REF!</definedName>
    <definedName name="ACERO60">#REF!</definedName>
    <definedName name="ACEROBASICO" localSheetId="13">#REF!</definedName>
    <definedName name="ACEROBASICO" localSheetId="8">#REF!</definedName>
    <definedName name="ACEROBASICO" localSheetId="4">#REF!</definedName>
    <definedName name="ACEROBASICO">#REF!</definedName>
    <definedName name="ACEROREFUERZO" localSheetId="13">#REF!</definedName>
    <definedName name="ACEROREFUERZO" localSheetId="8">#REF!</definedName>
    <definedName name="ACEROREFUERZO" localSheetId="4">#REF!</definedName>
    <definedName name="ACEROREFUERZO">#REF!</definedName>
    <definedName name="ACEROS" localSheetId="13">#REF!</definedName>
    <definedName name="ACEROS" localSheetId="8">#REF!</definedName>
    <definedName name="ACEROS" localSheetId="4">#REF!</definedName>
    <definedName name="ACEROS">#REF!</definedName>
    <definedName name="Acido_Muriatico" localSheetId="13">#REF!</definedName>
    <definedName name="Acido_Muriatico" localSheetId="8">#REF!</definedName>
    <definedName name="Acido_Muriatico" localSheetId="4">#REF!</definedName>
    <definedName name="Acido_Muriatico">#REF!</definedName>
    <definedName name="ACIDOCILICO" localSheetId="13">#REF!</definedName>
    <definedName name="ACIDOCILICO" localSheetId="8">#REF!</definedName>
    <definedName name="ACIDOCILICO" localSheetId="4">#REF!</definedName>
    <definedName name="ACIDOCILICO">#REF!</definedName>
    <definedName name="Acoflex_1_2" localSheetId="13">#REF!</definedName>
    <definedName name="Acoflex_1_2" localSheetId="8">#REF!</definedName>
    <definedName name="Acoflex_1_2" localSheetId="4">#REF!</definedName>
    <definedName name="Acoflex_1_2">#REF!</definedName>
    <definedName name="Acometida_en_2_3___350_kcmil___1___250_kcmil_AWG__THHN_en_Ø_4" localSheetId="13">#REF!</definedName>
    <definedName name="Acometida_en_2_3___350_kcmil___1___250_kcmil_AWG__THHN_en_Ø_4" localSheetId="8">#REF!</definedName>
    <definedName name="Acometida_en_2_3___350_kcmil___1___250_kcmil_AWG__THHN_en_Ø_4" localSheetId="4">#REF!</definedName>
    <definedName name="Acometida_en_2_3___350_kcmil___1___250_kcmil_AWG__THHN_en_Ø_4">#REF!</definedName>
    <definedName name="Acometida_en_3___1_0___1___2___1___6_T_AWG__THHN_en_1Ø_3" localSheetId="13">#REF!</definedName>
    <definedName name="Acometida_en_3___1_0___1___2___1___6_T_AWG__THHN_en_1Ø_3" localSheetId="8">#REF!</definedName>
    <definedName name="Acometida_en_3___1_0___1___2___1___6_T_AWG__THHN_en_1Ø_3" localSheetId="4">#REF!</definedName>
    <definedName name="Acometida_en_3___1_0___1___2___1___6_T_AWG__THHN_en_1Ø_3">#REF!</definedName>
    <definedName name="Acometida_en_3___250_kcmil___1___2_0___1___2_T_AWG__THHN_en_1Ø_3" localSheetId="13">#REF!</definedName>
    <definedName name="Acometida_en_3___250_kcmil___1___2_0___1___2_T_AWG__THHN_en_1Ø_3" localSheetId="8">#REF!</definedName>
    <definedName name="Acometida_en_3___250_kcmil___1___2_0___1___2_T_AWG__THHN_en_1Ø_3" localSheetId="4">#REF!</definedName>
    <definedName name="Acometida_en_3___250_kcmil___1___2_0___1___2_T_AWG__THHN_en_1Ø_3">#REF!</definedName>
    <definedName name="Acometida_en_3___4_0___1___2_0___1___2_T_AWG__THHN_en_1Ø_3" localSheetId="13">#REF!</definedName>
    <definedName name="Acometida_en_3___4_0___1___2_0___1___2_T_AWG__THHN_en_1Ø_3" localSheetId="8">#REF!</definedName>
    <definedName name="Acometida_en_3___4_0___1___2_0___1___2_T_AWG__THHN_en_1Ø_3" localSheetId="4">#REF!</definedName>
    <definedName name="Acometida_en_3___4_0___1___2_0___1___2_T_AWG__THHN_en_1Ø_3">#REF!</definedName>
    <definedName name="Acometida_en_3___6___1___8___1___8_T_AWG__THHN_en_1Ø_1" localSheetId="13">#REF!</definedName>
    <definedName name="Acometida_en_3___6___1___8___1___8_T_AWG__THHN_en_1Ø_1" localSheetId="8">#REF!</definedName>
    <definedName name="Acometida_en_3___6___1___8___1___8_T_AWG__THHN_en_1Ø_1" localSheetId="4">#REF!</definedName>
    <definedName name="Acometida_en_3___6___1___8___1___8_T_AWG__THHN_en_1Ø_1">#REF!</definedName>
    <definedName name="Acometida_en_3___6_en_1Ø_2" localSheetId="13">#REF!</definedName>
    <definedName name="Acometida_en_3___6_en_1Ø_2" localSheetId="8">#REF!</definedName>
    <definedName name="Acometida_en_3___6_en_1Ø_2" localSheetId="4">#REF!</definedName>
    <definedName name="Acometida_en_3___6_en_1Ø_2">#REF!</definedName>
    <definedName name="Acometida_en_3___8___1___10___1___8_T_AWG__THHN_en_1Ø_1" localSheetId="13">#REF!</definedName>
    <definedName name="Acometida_en_3___8___1___10___1___8_T_AWG__THHN_en_1Ø_1" localSheetId="8">#REF!</definedName>
    <definedName name="Acometida_en_3___8___1___10___1___8_T_AWG__THHN_en_1Ø_1" localSheetId="4">#REF!</definedName>
    <definedName name="Acometida_en_3___8___1___10___1___8_T_AWG__THHN_en_1Ø_1">#REF!</definedName>
    <definedName name="Acometida_en_Conductor_de_Cobre_3___2_0_AWG_XLEP_15_Kv" localSheetId="13">#REF!</definedName>
    <definedName name="Acometida_en_Conductor_de_Cobre_3___2_0_AWG_XLEP_15_Kv" localSheetId="8">#REF!</definedName>
    <definedName name="Acometida_en_Conductor_de_Cobre_3___2_0_AWG_XLEP_15_Kv" localSheetId="4">#REF!</definedName>
    <definedName name="Acometida_en_Conductor_de_Cobre_3___2_0_AWG_XLEP_15_Kv">#REF!</definedName>
    <definedName name="ACOMETIDA12" localSheetId="13">#REF!</definedName>
    <definedName name="ACOMETIDA12" localSheetId="8">#REF!</definedName>
    <definedName name="ACOMETIDA12" localSheetId="4">#REF!</definedName>
    <definedName name="ACOMETIDA12">#REF!</definedName>
    <definedName name="ACOMETIDA3" localSheetId="13">#REF!</definedName>
    <definedName name="ACOMETIDA3" localSheetId="8">#REF!</definedName>
    <definedName name="ACOMETIDA3" localSheetId="4">#REF!</definedName>
    <definedName name="ACOMETIDA3">#REF!</definedName>
    <definedName name="ACOMETIDA4" localSheetId="13">#REF!</definedName>
    <definedName name="ACOMETIDA4" localSheetId="8">#REF!</definedName>
    <definedName name="ACOMETIDA4" localSheetId="4">#REF!</definedName>
    <definedName name="ACOMETIDA4">#REF!</definedName>
    <definedName name="ACOMETIDAAEREA" localSheetId="13">#REF!</definedName>
    <definedName name="ACOMETIDAAEREA" localSheetId="8">#REF!</definedName>
    <definedName name="ACOMETIDAAEREA" localSheetId="4">#REF!</definedName>
    <definedName name="ACOMETIDAAEREA">#REF!</definedName>
    <definedName name="ACOND" localSheetId="13">#REF!</definedName>
    <definedName name="ACOND" localSheetId="8">#REF!</definedName>
    <definedName name="ACOND" localSheetId="4">#REF!</definedName>
    <definedName name="ACOND">#REF!</definedName>
    <definedName name="ACONDICIONADOR_PARA_SILLA_Y" localSheetId="13">#REF!</definedName>
    <definedName name="ACONDICIONADOR_PARA_SILLA_Y" localSheetId="8">#REF!</definedName>
    <definedName name="ACONDICIONADOR_PARA_SILLA_Y" localSheetId="4">#REF!</definedName>
    <definedName name="ACONDICIONADOR_PARA_SILLA_Y">#REF!</definedName>
    <definedName name="acondicionamientopozo" localSheetId="13">#REF!</definedName>
    <definedName name="acondicionamientopozo" localSheetId="8">#REF!</definedName>
    <definedName name="acondicionamientopozo" localSheetId="4">#REF!</definedName>
    <definedName name="acondicionamientopozo">#REF!</definedName>
    <definedName name="aconsuper" localSheetId="13">#REF!</definedName>
    <definedName name="aconsuper" localSheetId="8">#REF!</definedName>
    <definedName name="aconsuper" localSheetId="4">#REF!</definedName>
    <definedName name="aconsuper">#REF!</definedName>
    <definedName name="ACOPLE_CANAL_AMAZONA_BAJANTE" localSheetId="13">#REF!</definedName>
    <definedName name="ACOPLE_CANAL_AMAZONA_BAJANTE" localSheetId="8">#REF!</definedName>
    <definedName name="ACOPLE_CANAL_AMAZONA_BAJANTE" localSheetId="4">#REF!</definedName>
    <definedName name="ACOPLE_CANAL_AMAZONA_BAJANTE">#REF!</definedName>
    <definedName name="ACOPLE_LAVAMANOS" localSheetId="13">#REF!</definedName>
    <definedName name="ACOPLE_LAVAMANOS" localSheetId="8">#REF!</definedName>
    <definedName name="ACOPLE_LAVAMANOS" localSheetId="4">#REF!</definedName>
    <definedName name="ACOPLE_LAVAMANOS">#REF!</definedName>
    <definedName name="ACOPLE_SANITARIO" localSheetId="13">#REF!</definedName>
    <definedName name="ACOPLE_SANITARIO" localSheetId="8">#REF!</definedName>
    <definedName name="ACOPLE_SANITARIO" localSheetId="4">#REF!</definedName>
    <definedName name="ACOPLE_SANITARIO">#REF!</definedName>
    <definedName name="ACostoDirecto" localSheetId="13">#REF!</definedName>
    <definedName name="ACostoDirecto" localSheetId="8">#REF!</definedName>
    <definedName name="ACostoDirecto" localSheetId="4">#REF!</definedName>
    <definedName name="ACostoDirecto">#REF!</definedName>
    <definedName name="ACR" localSheetId="13">#REF!</definedName>
    <definedName name="ACR" localSheetId="8">#REF!</definedName>
    <definedName name="ACR" localSheetId="4">#REF!</definedName>
    <definedName name="ACR">#REF!</definedName>
    <definedName name="ACT" localSheetId="13">#REF!</definedName>
    <definedName name="ACT" localSheetId="8">#REF!</definedName>
    <definedName name="ACT" localSheetId="4">#REF!</definedName>
    <definedName name="ACT">#REF!</definedName>
    <definedName name="ACTA" localSheetId="13">#REF!</definedName>
    <definedName name="ACTA" localSheetId="8">#REF!</definedName>
    <definedName name="ACTA" localSheetId="4">#REF!</definedName>
    <definedName name="ACTA">#REF!</definedName>
    <definedName name="ACTA1" localSheetId="13">#REF!</definedName>
    <definedName name="ACTA1" localSheetId="8">#REF!</definedName>
    <definedName name="ACTA1" localSheetId="4">#REF!</definedName>
    <definedName name="ACTA1">#REF!</definedName>
    <definedName name="ACTA10" localSheetId="13">#REF!</definedName>
    <definedName name="ACTA10" localSheetId="8">#REF!</definedName>
    <definedName name="ACTA10" localSheetId="4">#REF!</definedName>
    <definedName name="ACTA10">#REF!</definedName>
    <definedName name="ACTA11" localSheetId="13">#REF!</definedName>
    <definedName name="ACTA11" localSheetId="8">#REF!</definedName>
    <definedName name="ACTA11" localSheetId="4">#REF!</definedName>
    <definedName name="ACTA11">#REF!</definedName>
    <definedName name="ACTA2" localSheetId="13">#REF!</definedName>
    <definedName name="ACTA2" localSheetId="8">#REF!</definedName>
    <definedName name="ACTA2" localSheetId="4">#REF!</definedName>
    <definedName name="ACTA2">#REF!</definedName>
    <definedName name="ACTA3" localSheetId="13">#REF!</definedName>
    <definedName name="ACTA3" localSheetId="8">#REF!</definedName>
    <definedName name="ACTA3" localSheetId="4">#REF!</definedName>
    <definedName name="ACTA3">#REF!</definedName>
    <definedName name="actas" localSheetId="13">#REF!</definedName>
    <definedName name="actas" localSheetId="8">#REF!</definedName>
    <definedName name="actas" localSheetId="4">#REF!</definedName>
    <definedName name="actas">#REF!</definedName>
    <definedName name="ACTF" localSheetId="13">#REF!</definedName>
    <definedName name="ACTF" localSheetId="8">#REF!</definedName>
    <definedName name="ACTF" localSheetId="4">#REF!</definedName>
    <definedName name="ACTF">#REF!</definedName>
    <definedName name="ACTIVIDAD" localSheetId="13">#REF!</definedName>
    <definedName name="ACTIVIDAD" localSheetId="8">#REF!</definedName>
    <definedName name="ACTIVIDAD" localSheetId="4">#REF!</definedName>
    <definedName name="ACTIVIDAD">#REF!</definedName>
    <definedName name="ACTIVIDADES" localSheetId="13">#REF!</definedName>
    <definedName name="ACTIVIDADES" comment="Items" localSheetId="8">#REF!</definedName>
    <definedName name="ACTIVIDADES" comment="Items" localSheetId="4">#REF!</definedName>
    <definedName name="ACTIVIDADES">#REF!</definedName>
    <definedName name="ACTIVO_NUEVO_ACUEDUCTO" localSheetId="13">#REF!</definedName>
    <definedName name="ACTIVO_NUEVO_ACUEDUCTO" localSheetId="8">#REF!</definedName>
    <definedName name="ACTIVO_NUEVO_ACUEDUCTO" localSheetId="4">#REF!</definedName>
    <definedName name="ACTIVO_NUEVO_ACUEDUCTO">#REF!</definedName>
    <definedName name="ACTIVO_NUEVO_ALCANTARILLADO" localSheetId="13">#REF!</definedName>
    <definedName name="ACTIVO_NUEVO_ALCANTARILLADO" localSheetId="8">#REF!</definedName>
    <definedName name="ACTIVO_NUEVO_ALCANTARILLADO" localSheetId="4">#REF!</definedName>
    <definedName name="ACTIVO_NUEVO_ALCANTARILLADO">#REF!</definedName>
    <definedName name="activos" localSheetId="13">#REF!</definedName>
    <definedName name="activos" localSheetId="8">#REF!</definedName>
    <definedName name="activos" localSheetId="4">#REF!</definedName>
    <definedName name="activos">#REF!</definedName>
    <definedName name="ACTIVOS_ACUEDUCTO" localSheetId="13">#REF!</definedName>
    <definedName name="ACTIVOS_ACUEDUCTO" localSheetId="8">#REF!</definedName>
    <definedName name="ACTIVOS_ACUEDUCTO" localSheetId="4">#REF!</definedName>
    <definedName name="ACTIVOS_ACUEDUCTO">#REF!</definedName>
    <definedName name="ACTIVOS_ALCANTARILLADO" localSheetId="13">#REF!</definedName>
    <definedName name="ACTIVOS_ALCANTARILLADO" localSheetId="8">#REF!</definedName>
    <definedName name="ACTIVOS_ALCANTARILLADO" localSheetId="4">#REF!</definedName>
    <definedName name="ACTIVOS_ALCANTARILLADO">#REF!</definedName>
    <definedName name="actores" localSheetId="13">#REF!</definedName>
    <definedName name="actores" localSheetId="8">#REF!</definedName>
    <definedName name="actores" localSheetId="4">#REF!</definedName>
    <definedName name="actores">#REF!</definedName>
    <definedName name="actual" localSheetId="13">#REF!</definedName>
    <definedName name="actual" localSheetId="8">#REF!</definedName>
    <definedName name="actual" localSheetId="4">#REF!</definedName>
    <definedName name="actual">#REF!</definedName>
    <definedName name="Acumulado" localSheetId="13">#REF!</definedName>
    <definedName name="Acumulado" localSheetId="8">#REF!</definedName>
    <definedName name="Acumulado" localSheetId="4">#REF!</definedName>
    <definedName name="Acumulado">#REF!</definedName>
    <definedName name="AD" localSheetId="8" hidden="1">{#N/A,#N/A,TRUE,"INGENIERIA";#N/A,#N/A,TRUE,"COMPRAS";#N/A,#N/A,TRUE,"DIRECCION";#N/A,#N/A,TRUE,"RESUMEN"}</definedName>
    <definedName name="AD" localSheetId="4" hidden="1">{#N/A,#N/A,TRUE,"INGENIERIA";#N/A,#N/A,TRUE,"COMPRAS";#N/A,#N/A,TRUE,"DIRECCION";#N/A,#N/A,TRUE,"RESUMEN"}</definedName>
    <definedName name="AD" hidden="1">{#N/A,#N/A,TRUE,"INGENIERIA";#N/A,#N/A,TRUE,"COMPRAS";#N/A,#N/A,TRUE,"DIRECCION";#N/A,#N/A,TRUE,"RESUMEN"}</definedName>
    <definedName name="AD_4" localSheetId="13">#REF!</definedName>
    <definedName name="AD_4" localSheetId="8">#REF!</definedName>
    <definedName name="AD_4" localSheetId="4">#REF!</definedName>
    <definedName name="AD_4">#REF!</definedName>
    <definedName name="aDA" localSheetId="13">#REF!</definedName>
    <definedName name="aDA" localSheetId="8">#REF!</definedName>
    <definedName name="aDA" localSheetId="4">#REF!</definedName>
    <definedName name="aDA">#REF!</definedName>
    <definedName name="adapsan4" localSheetId="13">#REF!</definedName>
    <definedName name="adapsan4" localSheetId="8">#REF!</definedName>
    <definedName name="adapsan4" localSheetId="4">#REF!</definedName>
    <definedName name="adapsan4">#REF!</definedName>
    <definedName name="ADAPTADOR" localSheetId="13">#REF!</definedName>
    <definedName name="ADAPTADOR" localSheetId="8">#REF!</definedName>
    <definedName name="ADAPTADOR" localSheetId="4">#REF!</definedName>
    <definedName name="ADAPTADOR">#REF!</definedName>
    <definedName name="ADAPTADOR_HEMBRA_P.V.C_1_2" localSheetId="13">#REF!</definedName>
    <definedName name="ADAPTADOR_HEMBRA_P.V.C_1_2" localSheetId="8">#REF!</definedName>
    <definedName name="ADAPTADOR_HEMBRA_P.V.C_1_2" localSheetId="4">#REF!</definedName>
    <definedName name="ADAPTADOR_HEMBRA_P.V.C_1_2">#REF!</definedName>
    <definedName name="ADAPTADOR_HEMBRA_PVC_1_2" localSheetId="13">#REF!</definedName>
    <definedName name="ADAPTADOR_HEMBRA_PVC_1_2" localSheetId="8">#REF!</definedName>
    <definedName name="ADAPTADOR_HEMBRA_PVC_1_2" localSheetId="4">#REF!</definedName>
    <definedName name="ADAPTADOR_HEMBRA_PVC_1_2">#REF!</definedName>
    <definedName name="Adaptador_macho_1_2__pvc" localSheetId="13">#REF!</definedName>
    <definedName name="Adaptador_macho_1_2__pvc" localSheetId="8">#REF!</definedName>
    <definedName name="Adaptador_macho_1_2__pvc" localSheetId="4">#REF!</definedName>
    <definedName name="Adaptador_macho_1_2__pvc">#REF!</definedName>
    <definedName name="Adaptador_macho_3_4__pvc" localSheetId="13">#REF!</definedName>
    <definedName name="Adaptador_macho_3_4__pvc" localSheetId="8">#REF!</definedName>
    <definedName name="Adaptador_macho_3_4__pvc" localSheetId="4">#REF!</definedName>
    <definedName name="Adaptador_macho_3_4__pvc">#REF!</definedName>
    <definedName name="ADAPTADOR_MACHO_P.V.C_1_2" localSheetId="13">#REF!</definedName>
    <definedName name="ADAPTADOR_MACHO_P.V.C_1_2" localSheetId="8">#REF!</definedName>
    <definedName name="ADAPTADOR_MACHO_P.V.C_1_2" localSheetId="4">#REF!</definedName>
    <definedName name="ADAPTADOR_MACHO_P.V.C_1_2">#REF!</definedName>
    <definedName name="ADAPTADOR_MACHO_PVC_1_2" localSheetId="13">#REF!</definedName>
    <definedName name="ADAPTADOR_MACHO_PVC_1_2" localSheetId="8">#REF!</definedName>
    <definedName name="ADAPTADOR_MACHO_PVC_1_2" localSheetId="4">#REF!</definedName>
    <definedName name="ADAPTADOR_MACHO_PVC_1_2">#REF!</definedName>
    <definedName name="ADAPTADOR_PVC_3" localSheetId="13">#REF!</definedName>
    <definedName name="ADAPTADOR_PVC_3" localSheetId="8">#REF!</definedName>
    <definedName name="ADAPTADOR_PVC_3" localSheetId="4">#REF!</definedName>
    <definedName name="ADAPTADOR_PVC_3">#REF!</definedName>
    <definedName name="ADAPTADOR_PVC_3_4" localSheetId="13">#REF!</definedName>
    <definedName name="ADAPTADOR_PVC_3_4" localSheetId="8">#REF!</definedName>
    <definedName name="ADAPTADOR_PVC_3_4" localSheetId="4">#REF!</definedName>
    <definedName name="ADAPTADOR_PVC_3_4">#REF!</definedName>
    <definedName name="ADAPTADORHEMBRA" localSheetId="13">#REF!</definedName>
    <definedName name="ADAPTADORHEMBRA" localSheetId="8">#REF!</definedName>
    <definedName name="ADAPTADORHEMBRA" localSheetId="4">#REF!</definedName>
    <definedName name="ADAPTADORHEMBRA">#REF!</definedName>
    <definedName name="ADAPTADORMACHO" localSheetId="13">#REF!</definedName>
    <definedName name="ADAPTADORMACHO" localSheetId="8">#REF!</definedName>
    <definedName name="ADAPTADORMACHO" localSheetId="4">#REF!</definedName>
    <definedName name="ADAPTADORMACHO">#REF!</definedName>
    <definedName name="ADAS">#N/A</definedName>
    <definedName name="ADECC" localSheetId="13" hidden="1">#REF!</definedName>
    <definedName name="ADECC" localSheetId="8" hidden="1">#REF!</definedName>
    <definedName name="ADECC" localSheetId="4" hidden="1">#REF!</definedName>
    <definedName name="ADECC" hidden="1">#REF!</definedName>
    <definedName name="ADECREJILLA" localSheetId="13">#REF!</definedName>
    <definedName name="ADECREJILLA" localSheetId="8">#REF!</definedName>
    <definedName name="ADECREJILLA" localSheetId="4">#REF!</definedName>
    <definedName name="ADECREJILLA">#REF!</definedName>
    <definedName name="ADF" localSheetId="13">#REF!</definedName>
    <definedName name="ADF" localSheetId="8">#REF!</definedName>
    <definedName name="ADF" localSheetId="4">#REF!</definedName>
    <definedName name="ADF">#REF!</definedName>
    <definedName name="adfasdfsa" localSheetId="13">#REF!</definedName>
    <definedName name="adfasdfsa" localSheetId="8">#REF!</definedName>
    <definedName name="adfasdfsa" localSheetId="4">#REF!</definedName>
    <definedName name="adfasdfsa">#REF!</definedName>
    <definedName name="adfasfadfa" localSheetId="13">#REF!</definedName>
    <definedName name="adfasfadfa" localSheetId="8">#REF!</definedName>
    <definedName name="adfasfadfa" localSheetId="4">#REF!</definedName>
    <definedName name="adfasfadfa">#REF!</definedName>
    <definedName name="ADFBRYNTNR" localSheetId="13">#REF!</definedName>
    <definedName name="ADFBRYNTNR" localSheetId="8">#REF!</definedName>
    <definedName name="ADFBRYNTNR" localSheetId="4">#REF!</definedName>
    <definedName name="ADFBRYNTNR">#REF!</definedName>
    <definedName name="ADFBRYTMT" localSheetId="13">#REF!</definedName>
    <definedName name="ADFBRYTMT" localSheetId="8">#REF!</definedName>
    <definedName name="ADFBRYTMT" localSheetId="4">#REF!</definedName>
    <definedName name="ADFBRYTMT">#REF!</definedName>
    <definedName name="ADFE" localSheetId="8">#REF!</definedName>
    <definedName name="ADFE" localSheetId="4">#REF!</definedName>
    <definedName name="ADFE">[0]!ERR</definedName>
    <definedName name="ADFE_4">#NAME?</definedName>
    <definedName name="ADFGSDB" localSheetId="8" hidden="1">{"via1",#N/A,TRUE,"general";"via2",#N/A,TRUE,"general";"via3",#N/A,TRUE,"general"}</definedName>
    <definedName name="ADFGSDB" localSheetId="4" hidden="1">{"via1",#N/A,TRUE,"general";"via2",#N/A,TRUE,"general";"via3",#N/A,TRUE,"general"}</definedName>
    <definedName name="ADFGSDB" hidden="1">{"via1",#N/A,TRUE,"general";"via2",#N/A,TRUE,"general";"via3",#N/A,TRUE,"general"}</definedName>
    <definedName name="ADHERENTE_MORTERO_CONCRETO_SIKALATEX" localSheetId="13">#REF!</definedName>
    <definedName name="ADHERENTE_MORTERO_CONCRETO_SIKALATEX" localSheetId="8">#REF!</definedName>
    <definedName name="ADHERENTE_MORTERO_CONCRETO_SIKALATEX" localSheetId="4">#REF!</definedName>
    <definedName name="ADHERENTE_MORTERO_CONCRETO_SIKALATEX">#REF!</definedName>
    <definedName name="Adhesivo_310ml" localSheetId="13">#REF!</definedName>
    <definedName name="Adhesivo_310ml" localSheetId="8">#REF!</definedName>
    <definedName name="Adhesivo_310ml" localSheetId="4">#REF!</definedName>
    <definedName name="Adhesivo_310ml">#REF!</definedName>
    <definedName name="ADHESIVO_PARA_SILLA_Y" localSheetId="13">#REF!</definedName>
    <definedName name="ADHESIVO_PARA_SILLA_Y" localSheetId="8">#REF!</definedName>
    <definedName name="ADHESIVO_PARA_SILLA_Y" localSheetId="4">#REF!</definedName>
    <definedName name="ADHESIVO_PARA_SILLA_Y">#REF!</definedName>
    <definedName name="adhesnova" localSheetId="13">#REF!</definedName>
    <definedName name="adhesnova" localSheetId="8">#REF!</definedName>
    <definedName name="adhesnova" localSheetId="4">#REF!</definedName>
    <definedName name="adhesnova">#REF!</definedName>
    <definedName name="ADI" localSheetId="13">#REF!</definedName>
    <definedName name="ADI" localSheetId="8">#REF!</definedName>
    <definedName name="ADI" localSheetId="4">#REF!</definedName>
    <definedName name="ADI">#REF!</definedName>
    <definedName name="ADIC" localSheetId="13" hidden="1">#REF!</definedName>
    <definedName name="ADIC" localSheetId="8" hidden="1">#REF!</definedName>
    <definedName name="ADIC" localSheetId="4" hidden="1">#REF!</definedName>
    <definedName name="ADIC" hidden="1">#REF!</definedName>
    <definedName name="ADICONALG" localSheetId="13" hidden="1">#REF!</definedName>
    <definedName name="ADICONALG" localSheetId="8" hidden="1">#REF!</definedName>
    <definedName name="ADICONALG" localSheetId="4" hidden="1">#REF!</definedName>
    <definedName name="ADICONALG" hidden="1">#REF!</definedName>
    <definedName name="ADIFLEX" localSheetId="13">#REF!</definedName>
    <definedName name="ADIFLEX" localSheetId="8">#REF!</definedName>
    <definedName name="ADIFLEX" localSheetId="4">#REF!</definedName>
    <definedName name="ADIFLEX">#REF!</definedName>
    <definedName name="ADITIVO_CONTRA_FISURAS" localSheetId="13">#REF!</definedName>
    <definedName name="ADITIVO_CONTRA_FISURAS" localSheetId="8">#REF!</definedName>
    <definedName name="ADITIVO_CONTRA_FISURAS" localSheetId="4">#REF!</definedName>
    <definedName name="ADITIVO_CONTRA_FISURAS">#REF!</definedName>
    <definedName name="Adm" localSheetId="13">#REF!</definedName>
    <definedName name="Adm" localSheetId="8">#REF!</definedName>
    <definedName name="Adm" localSheetId="4">#REF!</definedName>
    <definedName name="Adm">#REF!</definedName>
    <definedName name="Adm_" localSheetId="13">#REF!</definedName>
    <definedName name="Adm_" localSheetId="8">#REF!</definedName>
    <definedName name="Adm_" localSheetId="4">#REF!</definedName>
    <definedName name="Adm_">#REF!</definedName>
    <definedName name="Administracion" localSheetId="13">#REF!</definedName>
    <definedName name="Administracion" localSheetId="8">#REF!</definedName>
    <definedName name="Administracion" localSheetId="4">#REF!</definedName>
    <definedName name="Administracion">#REF!</definedName>
    <definedName name="Administración" localSheetId="13">#REF!</definedName>
    <definedName name="Administración" localSheetId="8">#REF!</definedName>
    <definedName name="Administración" localSheetId="4">#REF!</definedName>
    <definedName name="Administración">#REF!</definedName>
    <definedName name="administrador" localSheetId="13">#REF!</definedName>
    <definedName name="administrador" localSheetId="8">#REF!</definedName>
    <definedName name="administrador" localSheetId="4">#REF!</definedName>
    <definedName name="administrador">#REF!</definedName>
    <definedName name="ADMINISTRADOR_VIAL__ARMANDO_SANCHEZ_SANCHEZ" localSheetId="13">#REF!</definedName>
    <definedName name="ADMINISTRADOR_VIAL__ARMANDO_SANCHEZ_SANCHEZ" localSheetId="8">#REF!</definedName>
    <definedName name="ADMINISTRADOR_VIAL__ARMANDO_SANCHEZ_SANCHEZ" localSheetId="4">#REF!</definedName>
    <definedName name="ADMINISTRADOR_VIAL__ARMANDO_SANCHEZ_SANCHEZ">#REF!</definedName>
    <definedName name="Adminitración" localSheetId="13">#REF!</definedName>
    <definedName name="Adminitración" localSheetId="8">#REF!</definedName>
    <definedName name="Adminitración" localSheetId="4">#REF!</definedName>
    <definedName name="Adminitración">#REF!</definedName>
    <definedName name="admon" localSheetId="13">#REF!</definedName>
    <definedName name="ADMON" localSheetId="8">#REF!</definedName>
    <definedName name="admon" localSheetId="4">#REF!</definedName>
    <definedName name="admon">#REF!</definedName>
    <definedName name="admon1" localSheetId="13">#REF!</definedName>
    <definedName name="admon1" localSheetId="8">#REF!</definedName>
    <definedName name="admon1" localSheetId="4">#REF!</definedName>
    <definedName name="admon1">#REF!</definedName>
    <definedName name="ado" localSheetId="13">#REF!</definedName>
    <definedName name="ado" localSheetId="8">#REF!</definedName>
    <definedName name="ado" localSheetId="4">#REF!</definedName>
    <definedName name="ado">#REF!</definedName>
    <definedName name="adoc1" localSheetId="13">#REF!</definedName>
    <definedName name="adoc1" localSheetId="8">#REF!</definedName>
    <definedName name="adoc1" localSheetId="4">#REF!</definedName>
    <definedName name="adoc1">#REF!</definedName>
    <definedName name="ADOC125" localSheetId="13">#REF!</definedName>
    <definedName name="ADOC125" localSheetId="8">#REF!</definedName>
    <definedName name="ADOC125" localSheetId="4">#REF!</definedName>
    <definedName name="ADOC125">#REF!</definedName>
    <definedName name="adoq" localSheetId="13">#REF!</definedName>
    <definedName name="adoq" localSheetId="8">#REF!</definedName>
    <definedName name="adoq" localSheetId="4">#REF!</definedName>
    <definedName name="adoq">#REF!</definedName>
    <definedName name="ADOQUIN" localSheetId="13">#REF!</definedName>
    <definedName name="ADOQUIN" localSheetId="8">#REF!</definedName>
    <definedName name="ADOQUIN" localSheetId="4">#REF!</definedName>
    <definedName name="ADOQUIN">#REF!</definedName>
    <definedName name="ADOQUIN_DE_CONCRETO" localSheetId="13">#REF!</definedName>
    <definedName name="ADOQUIN_DE_CONCRETO" localSheetId="8">#REF!</definedName>
    <definedName name="ADOQUIN_DE_CONCRETO" localSheetId="4">#REF!</definedName>
    <definedName name="ADOQUIN_DE_CONCRETO">#REF!</definedName>
    <definedName name="Adoquin_para_trafico_liviano_20_10_8" localSheetId="13">#REF!</definedName>
    <definedName name="Adoquin_para_trafico_liviano_20_10_8" localSheetId="8">#REF!</definedName>
    <definedName name="Adoquin_para_trafico_liviano_20_10_8" localSheetId="4">#REF!</definedName>
    <definedName name="Adoquin_para_trafico_liviano_20_10_8">#REF!</definedName>
    <definedName name="ADOQUIN_PEATONAL_VEHICULAR_LIVIANO_TIPO_I" localSheetId="13">#REF!</definedName>
    <definedName name="ADOQUIN_PEATONAL_VEHICULAR_LIVIANO_TIPO_I" localSheetId="8">#REF!</definedName>
    <definedName name="ADOQUIN_PEATONAL_VEHICULAR_LIVIANO_TIPO_I" localSheetId="4">#REF!</definedName>
    <definedName name="ADOQUIN_PEATONAL_VEHICULAR_LIVIANO_TIPO_I">#REF!</definedName>
    <definedName name="ADSAD" localSheetId="8" hidden="1">{"TAB1",#N/A,TRUE,"GENERAL";"TAB2",#N/A,TRUE,"GENERAL";"TAB3",#N/A,TRUE,"GENERAL";"TAB4",#N/A,TRUE,"GENERAL";"TAB5",#N/A,TRUE,"GENERAL"}</definedName>
    <definedName name="ADSAD" localSheetId="4" hidden="1">{"TAB1",#N/A,TRUE,"GENERAL";"TAB2",#N/A,TRUE,"GENERAL";"TAB3",#N/A,TRUE,"GENERAL";"TAB4",#N/A,TRUE,"GENERAL";"TAB5",#N/A,TRUE,"GENERAL"}</definedName>
    <definedName name="ADSAD" hidden="1">{"TAB1",#N/A,TRUE,"GENERAL";"TAB2",#N/A,TRUE,"GENERAL";"TAB3",#N/A,TRUE,"GENERAL";"TAB4",#N/A,TRUE,"GENERAL";"TAB5",#N/A,TRUE,"GENERAL"}</definedName>
    <definedName name="adsfadsfasdfafdasfdasfd" localSheetId="13">#REF!</definedName>
    <definedName name="adsfadsfasdfafdasfdasfd" localSheetId="8">#REF!</definedName>
    <definedName name="adsfadsfasdfafdasfdasfd" localSheetId="4">#REF!</definedName>
    <definedName name="adsfadsfasdfafdasfdasfd">#REF!</definedName>
    <definedName name="adsfadsfasfasdfasfdasdfadsfdsafdsa" localSheetId="13">#REF!</definedName>
    <definedName name="adsfadsfasfasdfasfdasdfadsfdsafdsa" localSheetId="8">#REF!</definedName>
    <definedName name="adsfadsfasfasdfasfdasdfadsfdsafdsa" localSheetId="4">#REF!</definedName>
    <definedName name="adsfadsfasfasdfasfdasdfadsfdsafdsa">#REF!</definedName>
    <definedName name="AE" localSheetId="8">#REF!</definedName>
    <definedName name="AE" localSheetId="4" hidden="1">{#N/A,#N/A,TRUE,"INGENIERIA";#N/A,#N/A,TRUE,"COMPRAS";#N/A,#N/A,TRUE,"DIRECCION";#N/A,#N/A,TRUE,"RESUMEN"}</definedName>
    <definedName name="AE" hidden="1">{#N/A,#N/A,TRUE,"INGENIERIA";#N/A,#N/A,TRUE,"COMPRAS";#N/A,#N/A,TRUE,"DIRECCION";#N/A,#N/A,TRUE,"RESUMEN"}</definedName>
    <definedName name="AE_4" localSheetId="13">#REF!</definedName>
    <definedName name="AE_4" localSheetId="8">#REF!</definedName>
    <definedName name="AE_4" localSheetId="4">#REF!</definedName>
    <definedName name="AE_4">#REF!</definedName>
    <definedName name="aefa" localSheetId="8" hidden="1">{"via1",#N/A,TRUE,"general";"via2",#N/A,TRUE,"general";"via3",#N/A,TRUE,"general"}</definedName>
    <definedName name="aefa" localSheetId="4" hidden="1">{"via1",#N/A,TRUE,"general";"via2",#N/A,TRUE,"general";"via3",#N/A,TRUE,"general"}</definedName>
    <definedName name="aefa" hidden="1">{"via1",#N/A,TRUE,"general";"via2",#N/A,TRUE,"general";"via3",#N/A,TRUE,"general"}</definedName>
    <definedName name="AER" localSheetId="8">#REF!</definedName>
    <definedName name="AER" localSheetId="4">#REF!</definedName>
    <definedName name="AER">[0]!ERR</definedName>
    <definedName name="AER_4">#NAME?</definedName>
    <definedName name="AF" localSheetId="8" hidden="1">{#N/A,#N/A,TRUE,"INGENIERIA";#N/A,#N/A,TRUE,"COMPRAS";#N/A,#N/A,TRUE,"DIRECCION";#N/A,#N/A,TRUE,"RESUMEN"}</definedName>
    <definedName name="AF" localSheetId="4" hidden="1">{#N/A,#N/A,TRUE,"INGENIERIA";#N/A,#N/A,TRUE,"COMPRAS";#N/A,#N/A,TRUE,"DIRECCION";#N/A,#N/A,TRUE,"RESUMEN"}</definedName>
    <definedName name="AF" hidden="1">{#N/A,#N/A,TRUE,"INGENIERIA";#N/A,#N/A,TRUE,"COMPRAS";#N/A,#N/A,TRUE,"DIRECCION";#N/A,#N/A,TRUE,"RESUMEN"}</definedName>
    <definedName name="AFAF">#N/A</definedName>
    <definedName name="afdaffaf" localSheetId="13">#REF!</definedName>
    <definedName name="afdaffaf" localSheetId="8">#REF!</definedName>
    <definedName name="afdaffaf" localSheetId="4">#REF!</definedName>
    <definedName name="afdaffaf">#REF!</definedName>
    <definedName name="afdsw" localSheetId="8" hidden="1">{"TAB1",#N/A,TRUE,"GENERAL";"TAB2",#N/A,TRUE,"GENERAL";"TAB3",#N/A,TRUE,"GENERAL";"TAB4",#N/A,TRUE,"GENERAL";"TAB5",#N/A,TRUE,"GENERAL"}</definedName>
    <definedName name="afdsw" localSheetId="4" hidden="1">{"TAB1",#N/A,TRUE,"GENERAL";"TAB2",#N/A,TRUE,"GENERAL";"TAB3",#N/A,TRUE,"GENERAL";"TAB4",#N/A,TRUE,"GENERAL";"TAB5",#N/A,TRUE,"GENERAL"}</definedName>
    <definedName name="afdsw" hidden="1">{"TAB1",#N/A,TRUE,"GENERAL";"TAB2",#N/A,TRUE,"GENERAL";"TAB3",#N/A,TRUE,"GENERAL";"TAB4",#N/A,TRUE,"GENERAL";"TAB5",#N/A,TRUE,"GENERAL"}</definedName>
    <definedName name="afirmado" localSheetId="13">#REF!</definedName>
    <definedName name="afirmado" localSheetId="8">#REF!</definedName>
    <definedName name="afirmado" localSheetId="4">#REF!</definedName>
    <definedName name="afirmado">#REF!</definedName>
    <definedName name="afraee">#N/A</definedName>
    <definedName name="AFRAEE2">#N/A</definedName>
    <definedName name="AFSAF">#N/A</definedName>
    <definedName name="AG" localSheetId="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G" localSheetId="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G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aga" localSheetId="13">#REF!</definedName>
    <definedName name="aga" localSheetId="8">#REF!</definedName>
    <definedName name="aga" localSheetId="4">#REF!</definedName>
    <definedName name="aga">#REF!</definedName>
    <definedName name="agdsgg" localSheetId="8" hidden="1">{"via1",#N/A,TRUE,"general";"via2",#N/A,TRUE,"general";"via3",#N/A,TRUE,"general"}</definedName>
    <definedName name="agdsgg" localSheetId="4" hidden="1">{"via1",#N/A,TRUE,"general";"via2",#N/A,TRUE,"general";"via3",#N/A,TRUE,"general"}</definedName>
    <definedName name="agdsgg" hidden="1">{"via1",#N/A,TRUE,"general";"via2",#N/A,TRUE,"general";"via3",#N/A,TRUE,"general"}</definedName>
    <definedName name="AGETHYT" localSheetId="13">#REF!</definedName>
    <definedName name="AGETHYT" localSheetId="8">#REF!</definedName>
    <definedName name="AGETHYT" localSheetId="4">#REF!</definedName>
    <definedName name="AGETHYT">#REF!</definedName>
    <definedName name="AGG" localSheetId="13">#REF!</definedName>
    <definedName name="AGG" localSheetId="8">#REF!</definedName>
    <definedName name="AGG" localSheetId="4">#REF!</definedName>
    <definedName name="AGG">#REF!</definedName>
    <definedName name="AGO" localSheetId="13">#REF!</definedName>
    <definedName name="AGO" localSheetId="8">#REF!</definedName>
    <definedName name="AGO" localSheetId="4">#REF!</definedName>
    <definedName name="AGO">#REF!</definedName>
    <definedName name="AGOSTO" localSheetId="13">#REF!</definedName>
    <definedName name="AGOSTO" localSheetId="8">#REF!</definedName>
    <definedName name="AGOSTO" localSheetId="4">#REF!</definedName>
    <definedName name="AGOSTO">#REF!</definedName>
    <definedName name="AGU" localSheetId="13">#REF!</definedName>
    <definedName name="AGU" localSheetId="8">#REF!</definedName>
    <definedName name="AGU" localSheetId="4">#REF!</definedName>
    <definedName name="AGU">#REF!</definedName>
    <definedName name="AGUA" localSheetId="13">#REF!</definedName>
    <definedName name="Agua" localSheetId="8">#REF!</definedName>
    <definedName name="AGUA" localSheetId="4">#REF!</definedName>
    <definedName name="AGUA">#REF!</definedName>
    <definedName name="Agua_Lt" localSheetId="13">#REF!</definedName>
    <definedName name="Agua_Lt" localSheetId="8">#REF!</definedName>
    <definedName name="Agua_Lt" localSheetId="4">#REF!</definedName>
    <definedName name="Agua_Lt">#REF!</definedName>
    <definedName name="AH" localSheetId="8" hidden="1">{#N/A,#N/A,TRUE,"INGENIERIA";#N/A,#N/A,TRUE,"COMPRAS";#N/A,#N/A,TRUE,"DIRECCION";#N/A,#N/A,TRUE,"RESUMEN"}</definedName>
    <definedName name="AH" localSheetId="4" hidden="1">{#N/A,#N/A,TRUE,"INGENIERIA";#N/A,#N/A,TRUE,"COMPRAS";#N/A,#N/A,TRUE,"DIRECCION";#N/A,#N/A,TRUE,"RESUMEN"}</definedName>
    <definedName name="AH" hidden="1">{#N/A,#N/A,TRUE,"INGENIERIA";#N/A,#N/A,TRUE,"COMPRAS";#N/A,#N/A,TRUE,"DIRECCION";#N/A,#N/A,TRUE,"RESUMEN"}</definedName>
    <definedName name="ahe" localSheetId="13">#REF!</definedName>
    <definedName name="ahe" localSheetId="8">#REF!</definedName>
    <definedName name="ahe" localSheetId="4">#REF!</definedName>
    <definedName name="ahe">#REF!</definedName>
    <definedName name="AHER" localSheetId="13">#REF!</definedName>
    <definedName name="AHER" localSheetId="8">#REF!</definedName>
    <definedName name="AHER" localSheetId="4">#REF!</definedName>
    <definedName name="AHER">#REF!</definedName>
    <definedName name="Ai" localSheetId="13">#REF!</definedName>
    <definedName name="Ai" localSheetId="8">#REF!</definedName>
    <definedName name="Ai" localSheetId="4">#REF!</definedName>
    <definedName name="Ai">#REF!</definedName>
    <definedName name="AIRE" localSheetId="13">#REF!</definedName>
    <definedName name="AIRE" localSheetId="8">#REF!</definedName>
    <definedName name="AIRE" localSheetId="4">#REF!</definedName>
    <definedName name="AIRE">#REF!</definedName>
    <definedName name="AIU" localSheetId="13">#REF!</definedName>
    <definedName name="aiu" localSheetId="8">#REF!</definedName>
    <definedName name="AIU" localSheetId="4">#REF!</definedName>
    <definedName name="AIU">#REF!</definedName>
    <definedName name="AIU_ADMON" localSheetId="13">#REF!</definedName>
    <definedName name="AIU_ADMON" localSheetId="8">#REF!</definedName>
    <definedName name="AIU_ADMON" localSheetId="4">#REF!</definedName>
    <definedName name="AIU_ADMON">#REF!</definedName>
    <definedName name="AIU_IMP" localSheetId="13">#REF!</definedName>
    <definedName name="AIU_IMP" localSheetId="8">#REF!</definedName>
    <definedName name="AIU_IMP" localSheetId="4">#REF!</definedName>
    <definedName name="AIU_IMP">#REF!</definedName>
    <definedName name="AIU_UTIL" localSheetId="13">#REF!</definedName>
    <definedName name="AIU_UTIL" localSheetId="8">#REF!</definedName>
    <definedName name="AIU_UTIL" localSheetId="4">#REF!</definedName>
    <definedName name="AIU_UTIL">#REF!</definedName>
    <definedName name="aj" localSheetId="13">#REF!</definedName>
    <definedName name="aj" localSheetId="8">#REF!</definedName>
    <definedName name="aj" localSheetId="4">#REF!</definedName>
    <definedName name="aj">#REF!</definedName>
    <definedName name="AjustDelAIU" localSheetId="13">#REF!</definedName>
    <definedName name="AjustDelAIU" localSheetId="8">#REF!</definedName>
    <definedName name="AjustDelAIU" localSheetId="4">#REF!</definedName>
    <definedName name="AjustDelAIU">#REF!</definedName>
    <definedName name="ajustdelaiu1" localSheetId="13">#REF!</definedName>
    <definedName name="ajustdelaiu1" localSheetId="8">#REF!</definedName>
    <definedName name="ajustdelaiu1" localSheetId="4">#REF!</definedName>
    <definedName name="ajustdelaiu1">#REF!</definedName>
    <definedName name="AjustDelAIU2" localSheetId="13">#REF!</definedName>
    <definedName name="AjustDelAIU2" localSheetId="8">#REF!</definedName>
    <definedName name="AjustDelAIU2" localSheetId="4">#REF!</definedName>
    <definedName name="AjustDelAIU2">#REF!</definedName>
    <definedName name="Ajuste" localSheetId="13">#REF!</definedName>
    <definedName name="Ajuste" localSheetId="8">#REF!</definedName>
    <definedName name="Ajuste" localSheetId="4">#REF!</definedName>
    <definedName name="Ajuste">#REF!</definedName>
    <definedName name="Ajusteinf" localSheetId="8" hidden="1">{#N/A,#N/A,FALSE,"Costos Productos 6A";#N/A,#N/A,FALSE,"Costo Unitario Total H-94-12"}</definedName>
    <definedName name="Ajusteinf" localSheetId="4" hidden="1">{#N/A,#N/A,FALSE,"Costos Productos 6A";#N/A,#N/A,FALSE,"Costo Unitario Total H-94-12"}</definedName>
    <definedName name="Ajusteinf" hidden="1">{#N/A,#N/A,FALSE,"Costos Productos 6A";#N/A,#N/A,FALSE,"Costo Unitario Total H-94-12"}</definedName>
    <definedName name="AJUSTPTO" localSheetId="8" hidden="1">{#N/A,#N/A,FALSE,"Costos Productos 6A";#N/A,#N/A,FALSE,"Costo Unitario Total H-94-12"}</definedName>
    <definedName name="AJUSTPTO" localSheetId="4" hidden="1">{#N/A,#N/A,FALSE,"Costos Productos 6A";#N/A,#N/A,FALSE,"Costo Unitario Total H-94-12"}</definedName>
    <definedName name="AJUSTPTO" hidden="1">{#N/A,#N/A,FALSE,"Costos Productos 6A";#N/A,#N/A,FALSE,"Costo Unitario Total H-94-12"}</definedName>
    <definedName name="Ak" localSheetId="13">#REF!</definedName>
    <definedName name="Ak" localSheetId="8">#REF!</definedName>
    <definedName name="Ak" localSheetId="4">#REF!</definedName>
    <definedName name="Ak">#REF!</definedName>
    <definedName name="ALA" localSheetId="13">#REF!</definedName>
    <definedName name="ALA" localSheetId="8">#REF!</definedName>
    <definedName name="ALA" localSheetId="4">#REF!</definedName>
    <definedName name="ALA">#REF!</definedName>
    <definedName name="alam" localSheetId="13">#REF!</definedName>
    <definedName name="alam" localSheetId="8">#REF!</definedName>
    <definedName name="alam" localSheetId="4">#REF!</definedName>
    <definedName name="alam">#REF!</definedName>
    <definedName name="ALAMB" localSheetId="13">#REF!</definedName>
    <definedName name="ALAMB" localSheetId="8">#REF!</definedName>
    <definedName name="ALAMB" localSheetId="4">#REF!</definedName>
    <definedName name="ALAMB">#REF!</definedName>
    <definedName name="ALAMBRE" localSheetId="13">#REF!</definedName>
    <definedName name="ALAMBRE" localSheetId="8">#REF!</definedName>
    <definedName name="ALAMBRE" localSheetId="4">#REF!</definedName>
    <definedName name="ALAMBRE">#REF!</definedName>
    <definedName name="ALAMBRE_" localSheetId="13">#REF!</definedName>
    <definedName name="ALAMBRE_" localSheetId="8">#REF!</definedName>
    <definedName name="ALAMBRE_" localSheetId="4">#REF!</definedName>
    <definedName name="ALAMBRE_">#REF!</definedName>
    <definedName name="alambre_amarre" localSheetId="13">#REF!</definedName>
    <definedName name="alambre_amarre" localSheetId="8">#REF!</definedName>
    <definedName name="alambre_amarre" localSheetId="4">#REF!</definedName>
    <definedName name="alambre_amarre">#REF!</definedName>
    <definedName name="ALAMBRE_DE_ALUMINIO__8" localSheetId="13">#REF!</definedName>
    <definedName name="ALAMBRE_DE_ALUMINIO__8" localSheetId="8">#REF!</definedName>
    <definedName name="ALAMBRE_DE_ALUMINIO__8" localSheetId="4">#REF!</definedName>
    <definedName name="ALAMBRE_DE_ALUMINIO__8">#REF!</definedName>
    <definedName name="ALAMBRE_DE_ALUMINIO_AISLADO_THHW_NO_6" localSheetId="13">#REF!</definedName>
    <definedName name="ALAMBRE_DE_ALUMINIO_AISLADO_THHW_NO_6" localSheetId="8">#REF!</definedName>
    <definedName name="ALAMBRE_DE_ALUMINIO_AISLADO_THHW_NO_6" localSheetId="4">#REF!</definedName>
    <definedName name="ALAMBRE_DE_ALUMINIO_AISLADO_THHW_NO_6">#REF!</definedName>
    <definedName name="ALAMBRE_DE_ALUMINIO_No_8" localSheetId="13">#REF!</definedName>
    <definedName name="ALAMBRE_DE_ALUMINIO_No_8" localSheetId="8">#REF!</definedName>
    <definedName name="ALAMBRE_DE_ALUMINIO_No_8" localSheetId="4">#REF!</definedName>
    <definedName name="ALAMBRE_DE_ALUMINIO_No_8">#REF!</definedName>
    <definedName name="ALAMBRE_DE_AMARRE" localSheetId="13">#REF!</definedName>
    <definedName name="ALAMBRE_DE_AMARRE" localSheetId="8">#REF!</definedName>
    <definedName name="ALAMBRE_DE_AMARRE" localSheetId="4">#REF!</definedName>
    <definedName name="ALAMBRE_DE_AMARRE">#REF!</definedName>
    <definedName name="ALAMBRE_DE_COBRE_N_10_AWG_THHN" localSheetId="13">#REF!</definedName>
    <definedName name="ALAMBRE_DE_COBRE_N_10_AWG_THHN" localSheetId="8">#REF!</definedName>
    <definedName name="ALAMBRE_DE_COBRE_N_10_AWG_THHN" localSheetId="4">#REF!</definedName>
    <definedName name="ALAMBRE_DE_COBRE_N_10_AWG_THHN">#REF!</definedName>
    <definedName name="ALAMBRE_DE_COBRE_N°_12_AWG_THHN" localSheetId="13">#REF!</definedName>
    <definedName name="ALAMBRE_DE_COBRE_N°_12_AWG_THHN" localSheetId="8">#REF!</definedName>
    <definedName name="ALAMBRE_DE_COBRE_N°_12_AWG_THHN" localSheetId="4">#REF!</definedName>
    <definedName name="ALAMBRE_DE_COBRE_N°_12_AWG_THHN">#REF!</definedName>
    <definedName name="ALAMBRE_DE_COBRE_N°_8_AWG_THHN" localSheetId="13">#REF!</definedName>
    <definedName name="ALAMBRE_DE_COBRE_N°_8_AWG_THHN" localSheetId="8">#REF!</definedName>
    <definedName name="ALAMBRE_DE_COBRE_N°_8_AWG_THHN" localSheetId="4">#REF!</definedName>
    <definedName name="ALAMBRE_DE_COBRE_N°_8_AWG_THHN">#REF!</definedName>
    <definedName name="Alambre_de_Pua" localSheetId="13">#REF!</definedName>
    <definedName name="Alambre_de_Pua" localSheetId="8">#REF!</definedName>
    <definedName name="Alambre_de_Pua" localSheetId="4">#REF!</definedName>
    <definedName name="Alambre_de_Pua">#REF!</definedName>
    <definedName name="ALAMBRE_GALVANIZADO" localSheetId="13">#REF!</definedName>
    <definedName name="ALAMBRE_GALVANIZADO" localSheetId="8">#REF!</definedName>
    <definedName name="ALAMBRE_GALVANIZADO" localSheetId="4">#REF!</definedName>
    <definedName name="ALAMBRE_GALVANIZADO">#REF!</definedName>
    <definedName name="ALAMBRE_GALVANIZADO_CALIBRE_12" localSheetId="13">#REF!</definedName>
    <definedName name="ALAMBRE_GALVANIZADO_CALIBRE_12" localSheetId="8">#REF!</definedName>
    <definedName name="ALAMBRE_GALVANIZADO_CALIBRE_12" localSheetId="4">#REF!</definedName>
    <definedName name="ALAMBRE_GALVANIZADO_CALIBRE_12">#REF!</definedName>
    <definedName name="ALAMBRE_GALVANIZADO_CALIBRE_14" localSheetId="13">#REF!</definedName>
    <definedName name="ALAMBRE_GALVANIZADO_CALIBRE_14" localSheetId="8">#REF!</definedName>
    <definedName name="ALAMBRE_GALVANIZADO_CALIBRE_14" localSheetId="4">#REF!</definedName>
    <definedName name="ALAMBRE_GALVANIZADO_CALIBRE_14">#REF!</definedName>
    <definedName name="ALAMBRE_GALVANIZADO_No._12" localSheetId="13">#REF!</definedName>
    <definedName name="ALAMBRE_GALVANIZADO_No._12" localSheetId="8">#REF!</definedName>
    <definedName name="ALAMBRE_GALVANIZADO_No._12" localSheetId="4">#REF!</definedName>
    <definedName name="ALAMBRE_GALVANIZADO_No._12">#REF!</definedName>
    <definedName name="Alambre_negro_Cal._18" localSheetId="13">#REF!</definedName>
    <definedName name="Alambre_negro_Cal._18" localSheetId="8">#REF!</definedName>
    <definedName name="Alambre_negro_Cal._18" localSheetId="4">#REF!</definedName>
    <definedName name="Alambre_negro_Cal._18">#REF!</definedName>
    <definedName name="Alambre_Negro_No.18" localSheetId="13">#REF!</definedName>
    <definedName name="Alambre_Negro_No.18" localSheetId="8">#REF!</definedName>
    <definedName name="Alambre_Negro_No.18" localSheetId="4">#REF!</definedName>
    <definedName name="Alambre_Negro_No.18">#REF!</definedName>
    <definedName name="ALAMBRE10" localSheetId="13">#REF!</definedName>
    <definedName name="ALAMBRE10" localSheetId="8">#REF!</definedName>
    <definedName name="ALAMBRE10" localSheetId="4">#REF!</definedName>
    <definedName name="ALAMBRE10">#REF!</definedName>
    <definedName name="ALAMBRE12" localSheetId="13">#REF!</definedName>
    <definedName name="ALAMBRE12" localSheetId="8">#REF!</definedName>
    <definedName name="ALAMBRE12" localSheetId="4">#REF!</definedName>
    <definedName name="ALAMBRE12">#REF!</definedName>
    <definedName name="ALAMBRE14D" localSheetId="13">#REF!</definedName>
    <definedName name="ALAMBRE14D" localSheetId="8">#REF!</definedName>
    <definedName name="ALAMBRE14D" localSheetId="4">#REF!</definedName>
    <definedName name="ALAMBRE14D">#REF!</definedName>
    <definedName name="ALAMBRE15" localSheetId="13">#REF!</definedName>
    <definedName name="ALAMBRE15" localSheetId="8">#REF!</definedName>
    <definedName name="ALAMBRE15" localSheetId="4">#REF!</definedName>
    <definedName name="ALAMBRE15">#REF!</definedName>
    <definedName name="ALAMBRE18" localSheetId="13">#REF!</definedName>
    <definedName name="ALAMBRE18" localSheetId="8">#REF!</definedName>
    <definedName name="ALAMBRE18" localSheetId="4">#REF!</definedName>
    <definedName name="ALAMBRE18">#REF!</definedName>
    <definedName name="ALAMBRE8" localSheetId="13">#REF!</definedName>
    <definedName name="ALAMBRE8" localSheetId="8">#REF!</definedName>
    <definedName name="ALAMBRE8" localSheetId="4">#REF!</definedName>
    <definedName name="ALAMBRE8">#REF!</definedName>
    <definedName name="ALAMBRETW10" localSheetId="13">#REF!</definedName>
    <definedName name="ALAMBRETW10" localSheetId="8">#REF!</definedName>
    <definedName name="ALAMBRETW10" localSheetId="4">#REF!</definedName>
    <definedName name="ALAMBRETW10">#REF!</definedName>
    <definedName name="alampuas" localSheetId="13">#REF!</definedName>
    <definedName name="alampuas" localSheetId="8">#REF!</definedName>
    <definedName name="alampuas" localSheetId="4">#REF!</definedName>
    <definedName name="alampuas">#REF!</definedName>
    <definedName name="ALAMRE12" localSheetId="13">#REF!</definedName>
    <definedName name="ALAMRE12" localSheetId="8">#REF!</definedName>
    <definedName name="ALAMRE12" localSheetId="4">#REF!</definedName>
    <definedName name="ALAMRE12">#REF!</definedName>
    <definedName name="ALANR" localSheetId="13">#REF!</definedName>
    <definedName name="ALANR" localSheetId="8">#REF!</definedName>
    <definedName name="ALANR" localSheetId="4">#REF!</definedName>
    <definedName name="ALANR">#REF!</definedName>
    <definedName name="ALBAÑILERIA" localSheetId="13">#REF!</definedName>
    <definedName name="ALBAÑILERIA" localSheetId="8">#REF!</definedName>
    <definedName name="ALBAÑILERIA" localSheetId="4">#REF!</definedName>
    <definedName name="ALBAÑILERIA">#REF!</definedName>
    <definedName name="alc" localSheetId="13">#REF!</definedName>
    <definedName name="alc" localSheetId="8">#REF!</definedName>
    <definedName name="alc" localSheetId="4">#REF!</definedName>
    <definedName name="alc">#REF!</definedName>
    <definedName name="Alcaparro_2.00_m" localSheetId="13">#REF!</definedName>
    <definedName name="Alcaparro_2.00_m" localSheetId="8">#REF!</definedName>
    <definedName name="Alcaparro_2.00_m" localSheetId="4">#REF!</definedName>
    <definedName name="Alcaparro_2.00_m">#REF!</definedName>
    <definedName name="ale" localSheetId="13">#REF!</definedName>
    <definedName name="ale" localSheetId="8">#REF!</definedName>
    <definedName name="ale" localSheetId="4">#REF!</definedName>
    <definedName name="ale">#REF!</definedName>
    <definedName name="ALEXA" localSheetId="13">#REF!</definedName>
    <definedName name="ALEXA" localSheetId="8">#REF!</definedName>
    <definedName name="ALEXA" localSheetId="4">#REF!</definedName>
    <definedName name="ALEXA">#REF!</definedName>
    <definedName name="ALICIA" localSheetId="13">#REF!</definedName>
    <definedName name="ALICIA" localSheetId="8">#REF!</definedName>
    <definedName name="ALICIA" localSheetId="4">#REF!</definedName>
    <definedName name="ALICIA">#REF!</definedName>
    <definedName name="ALICIA1" localSheetId="13">#REF!</definedName>
    <definedName name="ALICIA1" localSheetId="8">#REF!</definedName>
    <definedName name="ALICIA1" localSheetId="4">#REF!</definedName>
    <definedName name="ALICIA1">#REF!</definedName>
    <definedName name="Almacenista" localSheetId="13">#REF!</definedName>
    <definedName name="Almacenista" localSheetId="8">#REF!</definedName>
    <definedName name="Almacenista" localSheetId="4">#REF!</definedName>
    <definedName name="Almacenista">#REF!</definedName>
    <definedName name="ALPUA" localSheetId="13">#REF!</definedName>
    <definedName name="ALPUA" localSheetId="8">#REF!</definedName>
    <definedName name="ALPUA" localSheetId="4">#REF!</definedName>
    <definedName name="ALPUA">#REF!</definedName>
    <definedName name="ALTERNATIVAS" localSheetId="13">#REF!</definedName>
    <definedName name="ALTERNATIVAS" localSheetId="8">#REF!</definedName>
    <definedName name="ALTERNATIVAS" localSheetId="4">#REF!</definedName>
    <definedName name="ALTERNATIVAS">#REF!</definedName>
    <definedName name="ALTO" localSheetId="13">#REF!</definedName>
    <definedName name="ALTO" localSheetId="8">#REF!</definedName>
    <definedName name="ALTO" localSheetId="4">#REF!</definedName>
    <definedName name="ALTO">#REF!</definedName>
    <definedName name="altosutro" localSheetId="13">#REF!</definedName>
    <definedName name="altosutro" localSheetId="8">#REF!</definedName>
    <definedName name="altosutro" localSheetId="4">#REF!</definedName>
    <definedName name="altosutro">#REF!</definedName>
    <definedName name="ALTURA" localSheetId="13">#REF!</definedName>
    <definedName name="ALTURA" localSheetId="8">#REF!</definedName>
    <definedName name="ALTURA" localSheetId="4">#REF!</definedName>
    <definedName name="ALTURA">#REF!</definedName>
    <definedName name="alturaarena" localSheetId="13">#REF!</definedName>
    <definedName name="alturaarena" localSheetId="8">#REF!</definedName>
    <definedName name="alturaarena" localSheetId="4">#REF!</definedName>
    <definedName name="alturaarena">#REF!</definedName>
    <definedName name="ALTURAPLACAS" localSheetId="13">#REF!</definedName>
    <definedName name="ALTURAPLACAS" localSheetId="8">#REF!</definedName>
    <definedName name="ALTURAPLACAS" localSheetId="4">#REF!</definedName>
    <definedName name="ALTURAPLACAS">#REF!</definedName>
    <definedName name="aluminio" localSheetId="13">#REF!</definedName>
    <definedName name="aluminio" localSheetId="8">#REF!</definedName>
    <definedName name="aluminio" localSheetId="4">#REF!</definedName>
    <definedName name="aluminio">#REF!</definedName>
    <definedName name="ALUMOL" localSheetId="13">#REF!</definedName>
    <definedName name="ALUMOL" localSheetId="8">#REF!</definedName>
    <definedName name="ALUMOL" localSheetId="4">#REF!</definedName>
    <definedName name="ALUMOL">#REF!</definedName>
    <definedName name="ALUMTE" localSheetId="13">#REF!</definedName>
    <definedName name="ALUMTE" localSheetId="8">#REF!</definedName>
    <definedName name="ALUMTE" localSheetId="4">#REF!</definedName>
    <definedName name="ALUMTE">#REF!</definedName>
    <definedName name="Am" localSheetId="13">#REF!</definedName>
    <definedName name="Am" localSheetId="8">#REF!</definedName>
    <definedName name="Am" localSheetId="4">#REF!</definedName>
    <definedName name="Am">#REF!</definedName>
    <definedName name="AMARRA" localSheetId="13">#REF!</definedName>
    <definedName name="AMARRA" localSheetId="8">#REF!</definedName>
    <definedName name="AMARRA" localSheetId="4">#REF!</definedName>
    <definedName name="AMARRA">#REF!</definedName>
    <definedName name="AMARRE" localSheetId="13">#REF!</definedName>
    <definedName name="AMARRE" localSheetId="8">#REF!</definedName>
    <definedName name="AMARRE" localSheetId="4">#REF!</definedName>
    <definedName name="AMARRE">#REF!</definedName>
    <definedName name="AMARRES" localSheetId="13">#REF!</definedName>
    <definedName name="AMARRES" localSheetId="8">#REF!</definedName>
    <definedName name="AMARRES" localSheetId="4">#REF!</definedName>
    <definedName name="AMARRES">#REF!</definedName>
    <definedName name="AMARRES_X_100_UND" localSheetId="13">#REF!</definedName>
    <definedName name="AMARRES_X_100_UND" localSheetId="8">#REF!</definedName>
    <definedName name="AMARRES_X_100_UND" localSheetId="4">#REF!</definedName>
    <definedName name="AMARRES_X_100_UND">#REF!</definedName>
    <definedName name="AMAT" localSheetId="13">#REF!</definedName>
    <definedName name="AMAT" localSheetId="8">#REF!</definedName>
    <definedName name="AMAT" localSheetId="4">#REF!</definedName>
    <definedName name="AMAT">#REF!</definedName>
    <definedName name="Ambi" localSheetId="13">#REF!</definedName>
    <definedName name="Ambi" localSheetId="8">#REF!</definedName>
    <definedName name="Ambi" localSheetId="4">#REF!</definedName>
    <definedName name="Ambi">#REF!</definedName>
    <definedName name="AMBIENTAL" localSheetId="13">#REF!</definedName>
    <definedName name="AMBIENTAL" localSheetId="8">#REF!</definedName>
    <definedName name="AMBIENTAL" localSheetId="4">#REF!</definedName>
    <definedName name="AMBIENTAL">#REF!</definedName>
    <definedName name="AME" localSheetId="13">#REF!</definedName>
    <definedName name="AME" localSheetId="8">#REF!</definedName>
    <definedName name="AME" localSheetId="4">#REF!</definedName>
    <definedName name="AME">#REF!</definedName>
    <definedName name="Aministracion" localSheetId="13">#REF!</definedName>
    <definedName name="Aministracion" localSheetId="8">#REF!</definedName>
    <definedName name="Aministracion" localSheetId="4">#REF!</definedName>
    <definedName name="Aministracion">#REF!</definedName>
    <definedName name="An" localSheetId="13">#REF!</definedName>
    <definedName name="An" localSheetId="8">#REF!</definedName>
    <definedName name="An" localSheetId="4">#REF!</definedName>
    <definedName name="An">#REF!</definedName>
    <definedName name="ANA" localSheetId="13">#REF!</definedName>
    <definedName name="ANA" localSheetId="8">#REF!</definedName>
    <definedName name="ANA" localSheetId="4">#REF!</definedName>
    <definedName name="ANA">#REF!</definedName>
    <definedName name="ANABANCO" localSheetId="13">#REF!</definedName>
    <definedName name="ANABANCO" localSheetId="8">#REF!</definedName>
    <definedName name="ANABANCO" localSheetId="4">#REF!</definedName>
    <definedName name="ANABANCO">#REF!</definedName>
    <definedName name="ANAL">#N/A</definedName>
    <definedName name="ANALI" localSheetId="8">#REF!</definedName>
    <definedName name="ANALI" localSheetId="4">#REF!</definedName>
    <definedName name="ANALI">#N/A</definedName>
    <definedName name="ANALIS">#N/A</definedName>
    <definedName name="ANALISIS" localSheetId="13">#REF!</definedName>
    <definedName name="Analisis" localSheetId="8">#REF!</definedName>
    <definedName name="Analisis" localSheetId="4">#REF!</definedName>
    <definedName name="ANALISIS">#REF!</definedName>
    <definedName name="ANALISIS__DE__PRECIOS__UNITARIOS" localSheetId="13">#REF!</definedName>
    <definedName name="ANALISIS__DE__PRECIOS__UNITARIOS" localSheetId="8">#REF!</definedName>
    <definedName name="ANALISIS__DE__PRECIOS__UNITARIOS" localSheetId="4">#REF!</definedName>
    <definedName name="ANALISIS__DE__PRECIOS__UNITARIOS">#REF!</definedName>
    <definedName name="ANALISIS_UNITARIOS" localSheetId="13">#REF!</definedName>
    <definedName name="ANALISIS_UNITARIOS" localSheetId="8">#REF!</definedName>
    <definedName name="ANALISIS_UNITARIOS" localSheetId="4">#REF!</definedName>
    <definedName name="ANALISIS_UNITARIOS">#REF!</definedName>
    <definedName name="ANALISISBASICO" localSheetId="13">#REF!</definedName>
    <definedName name="ANALISISBASICO" localSheetId="8">#REF!</definedName>
    <definedName name="ANALISISBASICO" localSheetId="4">#REF!</definedName>
    <definedName name="ANALISISBASICO">#REF!</definedName>
    <definedName name="ANALISISFMRAFA">#N/A</definedName>
    <definedName name="ancho" localSheetId="13">#REF!</definedName>
    <definedName name="ancho" localSheetId="8">#REF!</definedName>
    <definedName name="ancho" localSheetId="4">#REF!</definedName>
    <definedName name="ancho">#REF!</definedName>
    <definedName name="anchodesarenador" localSheetId="13">#REF!</definedName>
    <definedName name="anchodesarenador" localSheetId="8">#REF!</definedName>
    <definedName name="anchodesarenador" localSheetId="4">#REF!</definedName>
    <definedName name="anchodesarenador">#REF!</definedName>
    <definedName name="ANCHOPLACAS" localSheetId="13">#REF!</definedName>
    <definedName name="ANCHOPLACAS" localSheetId="8">#REF!</definedName>
    <definedName name="ANCHOPLACAS" localSheetId="4">#REF!</definedName>
    <definedName name="ANCHOPLACAS">#REF!</definedName>
    <definedName name="anchosutro" localSheetId="13">#REF!</definedName>
    <definedName name="anchosutro" localSheetId="8">#REF!</definedName>
    <definedName name="anchosutro" localSheetId="4">#REF!</definedName>
    <definedName name="anchosutro">#REF!</definedName>
    <definedName name="ANCLAJE" localSheetId="13">#REF!</definedName>
    <definedName name="ANCLAJE" localSheetId="8">#REF!</definedName>
    <definedName name="ANCLAJE" localSheetId="4">#REF!</definedName>
    <definedName name="ANCLAJE">#REF!</definedName>
    <definedName name="ANDAM" localSheetId="13">#REF!</definedName>
    <definedName name="ANDAM" localSheetId="8">#REF!</definedName>
    <definedName name="ANDAM" localSheetId="4">#REF!</definedName>
    <definedName name="ANDAM">#REF!</definedName>
    <definedName name="ANDAMIO" localSheetId="13">#REF!</definedName>
    <definedName name="ANDAMIO" localSheetId="8">#REF!</definedName>
    <definedName name="ANDAMIO" localSheetId="4">#REF!</definedName>
    <definedName name="ANDAMIO">#REF!</definedName>
    <definedName name="Andamio_Sección" localSheetId="13">#REF!</definedName>
    <definedName name="Andamio_Sección" localSheetId="8">#REF!</definedName>
    <definedName name="Andamio_Sección" localSheetId="4">#REF!</definedName>
    <definedName name="Andamio_Sección">#REF!</definedName>
    <definedName name="Andamios" localSheetId="13">#REF!</definedName>
    <definedName name="Andamios" localSheetId="8">#REF!</definedName>
    <definedName name="Andamios" localSheetId="4">#REF!</definedName>
    <definedName name="Andamios">#REF!</definedName>
    <definedName name="ANDENES" localSheetId="13">#REF!</definedName>
    <definedName name="ANDENES" localSheetId="8">#REF!</definedName>
    <definedName name="ANDENES" localSheetId="4">#REF!</definedName>
    <definedName name="ANDENES">#REF!</definedName>
    <definedName name="ANDENESV" localSheetId="13">#REF!</definedName>
    <definedName name="ANDENESV" localSheetId="8">#REF!</definedName>
    <definedName name="ANDENESV" localSheetId="4">#REF!</definedName>
    <definedName name="ANDENESV">#REF!</definedName>
    <definedName name="ANE" localSheetId="13">#REF!</definedName>
    <definedName name="ANE" localSheetId="8">#REF!</definedName>
    <definedName name="ANE" localSheetId="4">#REF!</definedName>
    <definedName name="ANE">#REF!</definedName>
    <definedName name="ANGULO" localSheetId="13">#REF!</definedName>
    <definedName name="ANGULO" localSheetId="8">#REF!</definedName>
    <definedName name="ANGULO" localSheetId="4">#REF!</definedName>
    <definedName name="ANGULO">#REF!</definedName>
    <definedName name="ANGULO_1_8_X_2" localSheetId="13">#REF!</definedName>
    <definedName name="ANGULO_1_8_X_2" localSheetId="8">#REF!</definedName>
    <definedName name="ANGULO_1_8_X_2" localSheetId="4">#REF!</definedName>
    <definedName name="ANGULO_1_8_X_2">#REF!</definedName>
    <definedName name="ANGULO_11_2_X_11_2_X_1_4" localSheetId="13">#REF!</definedName>
    <definedName name="ANGULO_11_2_X_11_2_X_1_4" localSheetId="8">#REF!</definedName>
    <definedName name="ANGULO_11_2_X_11_2_X_1_4" localSheetId="4">#REF!</definedName>
    <definedName name="ANGULO_11_2_X_11_2_X_1_4">#REF!</definedName>
    <definedName name="ANGULO_2_1_2_X_2_1_2_X_1_4" localSheetId="13">#REF!</definedName>
    <definedName name="ANGULO_2_1_2_X_2_1_2_X_1_4" localSheetId="8">#REF!</definedName>
    <definedName name="ANGULO_2_1_2_X_2_1_2_X_1_4" localSheetId="4">#REF!</definedName>
    <definedName name="ANGULO_2_1_2_X_2_1_2_X_1_4">#REF!</definedName>
    <definedName name="ANGULO_2_X_2_X_1_4" localSheetId="13">#REF!</definedName>
    <definedName name="ANGULO_2_X_2_X_1_4" localSheetId="8">#REF!</definedName>
    <definedName name="ANGULO_2_X_2_X_1_4" localSheetId="4">#REF!</definedName>
    <definedName name="ANGULO_2_X_2_X_1_4">#REF!</definedName>
    <definedName name="Angulo_en_aluminio_1_2__x_1_2__x_1_16" localSheetId="13">#REF!</definedName>
    <definedName name="Angulo_en_aluminio_1_2__x_1_2__x_1_16" localSheetId="8">#REF!</definedName>
    <definedName name="Angulo_en_aluminio_1_2__x_1_2__x_1_16" localSheetId="4">#REF!</definedName>
    <definedName name="Angulo_en_aluminio_1_2__x_1_2__x_1_16">#REF!</definedName>
    <definedName name="Angulo_hierro_2_1_2__x_3_13" localSheetId="13">#REF!</definedName>
    <definedName name="Angulo_hierro_2_1_2__x_3_13" localSheetId="8">#REF!</definedName>
    <definedName name="Angulo_hierro_2_1_2__x_3_13" localSheetId="4">#REF!</definedName>
    <definedName name="Angulo_hierro_2_1_2__x_3_13">#REF!</definedName>
    <definedName name="ANGULO1" localSheetId="13">#REF!</definedName>
    <definedName name="ANGULO1" localSheetId="8">#REF!</definedName>
    <definedName name="ANGULO1" localSheetId="4">#REF!</definedName>
    <definedName name="ANGULO1">#REF!</definedName>
    <definedName name="ANGULO1.5" localSheetId="13">#REF!</definedName>
    <definedName name="ANGULO1.5" localSheetId="8">#REF!</definedName>
    <definedName name="ANGULO1.5" localSheetId="4">#REF!</definedName>
    <definedName name="ANGULO1.5">#REF!</definedName>
    <definedName name="ANGULO114" localSheetId="13">#REF!</definedName>
    <definedName name="ANGULO114" localSheetId="8">#REF!</definedName>
    <definedName name="ANGULO114" localSheetId="4">#REF!</definedName>
    <definedName name="ANGULO114">#REF!</definedName>
    <definedName name="ANGULO15" localSheetId="13">#REF!</definedName>
    <definedName name="ANGULO15" localSheetId="8">#REF!</definedName>
    <definedName name="ANGULO15" localSheetId="4">#REF!</definedName>
    <definedName name="ANGULO15">#REF!</definedName>
    <definedName name="ANGULO2" localSheetId="13">#REF!</definedName>
    <definedName name="ANGULO2" localSheetId="8">#REF!</definedName>
    <definedName name="ANGULO2" localSheetId="4">#REF!</definedName>
    <definedName name="ANGULO2">#REF!</definedName>
    <definedName name="ANGULO2316" localSheetId="13">#REF!</definedName>
    <definedName name="ANGULO2316" localSheetId="8">#REF!</definedName>
    <definedName name="ANGULO2316" localSheetId="4">#REF!</definedName>
    <definedName name="ANGULO2316">#REF!</definedName>
    <definedName name="ANGULOMEDIA316" localSheetId="13">#REF!</definedName>
    <definedName name="ANGULOMEDIA316" localSheetId="8">#REF!</definedName>
    <definedName name="ANGULOMEDIA316" localSheetId="4">#REF!</definedName>
    <definedName name="ANGULOMEDIA316">#REF!</definedName>
    <definedName name="ANGULOMETALICO" localSheetId="13">#REF!</definedName>
    <definedName name="ANGULOMETALICO" localSheetId="8">#REF!</definedName>
    <definedName name="ANGULOMETALICO" localSheetId="4">#REF!</definedName>
    <definedName name="ANGULOMETALICO">#REF!</definedName>
    <definedName name="ANIL" localSheetId="13">#REF!</definedName>
    <definedName name="ANIL" localSheetId="8">#REF!</definedName>
    <definedName name="ANIL" localSheetId="4">#REF!</definedName>
    <definedName name="ANIL">#REF!</definedName>
    <definedName name="anillo" localSheetId="13">#REF!</definedName>
    <definedName name="anillo" localSheetId="8">#REF!</definedName>
    <definedName name="anillo" localSheetId="4">#REF!</definedName>
    <definedName name="anillo">#REF!</definedName>
    <definedName name="ANJEO" localSheetId="13">#REF!</definedName>
    <definedName name="ANJEO" localSheetId="8">#REF!</definedName>
    <definedName name="ANJEO" localSheetId="4">#REF!</definedName>
    <definedName name="ANJEO">#REF!</definedName>
    <definedName name="anscount" hidden="1">1</definedName>
    <definedName name="ant" localSheetId="13">'2.1'!efwef</definedName>
    <definedName name="ant" localSheetId="8">'FACTOR MULTIPLICADOR'!efwef</definedName>
    <definedName name="ant" localSheetId="4">'INTERVENTORIA '!efwef</definedName>
    <definedName name="ant">[0]!efwef</definedName>
    <definedName name="ANTECHO_EN_VARILLA_CUADRADA_3_8" localSheetId="13">#REF!</definedName>
    <definedName name="ANTECHO_EN_VARILLA_CUADRADA_3_8" localSheetId="8">#REF!</definedName>
    <definedName name="ANTECHO_EN_VARILLA_CUADRADA_3_8" localSheetId="4">#REF!</definedName>
    <definedName name="ANTECHO_EN_VARILLA_CUADRADA_3_8">#REF!</definedName>
    <definedName name="Antepecho_varilla_3_8" localSheetId="13">#REF!</definedName>
    <definedName name="Antepecho_varilla_3_8" localSheetId="8">#REF!</definedName>
    <definedName name="Antepecho_varilla_3_8" localSheetId="4">#REF!</definedName>
    <definedName name="Antepecho_varilla_3_8">#REF!</definedName>
    <definedName name="ANTEPISO" localSheetId="13">#REF!</definedName>
    <definedName name="ANTEPISO" localSheetId="8">#REF!</definedName>
    <definedName name="ANTEPISO" localSheetId="4">#REF!</definedName>
    <definedName name="ANTEPISO">#REF!</definedName>
    <definedName name="ANTI" localSheetId="13">#REF!</definedName>
    <definedName name="ANTI" localSheetId="8">#REF!</definedName>
    <definedName name="ANTI" localSheetId="4">#REF!</definedName>
    <definedName name="ANTI">#REF!</definedName>
    <definedName name="ANTIC" localSheetId="13">#REF!</definedName>
    <definedName name="ANTIC" localSheetId="8">#REF!</definedName>
    <definedName name="ANTIC" localSheetId="4">#REF!</definedName>
    <definedName name="ANTIC">#REF!</definedName>
    <definedName name="ANTICIPO" localSheetId="13">#REF!</definedName>
    <definedName name="ANTICIPO" localSheetId="8">#REF!</definedName>
    <definedName name="ANTICIPO" localSheetId="4">#REF!</definedName>
    <definedName name="ANTICIPO">#REF!</definedName>
    <definedName name="ANTICIPO_4">#NAME?</definedName>
    <definedName name="anticorrosiva" localSheetId="13">#REF!</definedName>
    <definedName name="anticorrosiva" localSheetId="8">#REF!</definedName>
    <definedName name="anticorrosiva" localSheetId="4">#REF!</definedName>
    <definedName name="anticorrosiva">#REF!</definedName>
    <definedName name="ANTICORROSIVO" localSheetId="13">#REF!</definedName>
    <definedName name="ANTICORROSIVO" localSheetId="8">#REF!</definedName>
    <definedName name="ANTICORROSIVO" localSheetId="4">#REF!</definedName>
    <definedName name="ANTICORROSIVO">#REF!</definedName>
    <definedName name="anticorrosivo_gris" localSheetId="13">#REF!</definedName>
    <definedName name="anticorrosivo_gris" localSheetId="8">#REF!</definedName>
    <definedName name="anticorrosivo_gris" localSheetId="4">#REF!</definedName>
    <definedName name="anticorrosivo_gris">#REF!</definedName>
    <definedName name="Anticorrosivo_Rojo_Claro" localSheetId="13">#REF!</definedName>
    <definedName name="Anticorrosivo_Rojo_Claro" localSheetId="8">#REF!</definedName>
    <definedName name="Anticorrosivo_Rojo_Claro" localSheetId="4">#REF!</definedName>
    <definedName name="Anticorrosivo_Rojo_Claro">#REF!</definedName>
    <definedName name="ANTISB" localSheetId="13">#REF!</definedName>
    <definedName name="ANTISB" localSheetId="8">#REF!</definedName>
    <definedName name="ANTISB" localSheetId="4">#REF!</definedName>
    <definedName name="ANTISB">#REF!</definedName>
    <definedName name="ANTISOL" localSheetId="13">#REF!</definedName>
    <definedName name="ANTISOL" localSheetId="8">#REF!</definedName>
    <definedName name="ANTISOL" localSheetId="4">#REF!</definedName>
    <definedName name="ANTISOL">#REF!</definedName>
    <definedName name="Antisol_blanco" localSheetId="13">#REF!</definedName>
    <definedName name="Antisol_blanco" localSheetId="8">#REF!</definedName>
    <definedName name="Antisol_blanco" localSheetId="4">#REF!</definedName>
    <definedName name="Antisol_blanco">#REF!</definedName>
    <definedName name="ANTONIA" localSheetId="13">IF(#REF!,#REF!+#REF!,#REF!)</definedName>
    <definedName name="ANTONIA" localSheetId="8">IF(#REF!,#REF!+#REF!,#REF!)</definedName>
    <definedName name="ANTONIA" localSheetId="4">IF(#REF!,#REF!+#REF!,#REF!)</definedName>
    <definedName name="ANTONIA">IF(#REF!,#REF!+#REF!,#REF!)</definedName>
    <definedName name="Añ" localSheetId="13">#REF!</definedName>
    <definedName name="Añ" localSheetId="8">#REF!</definedName>
    <definedName name="Añ" localSheetId="4">#REF!</definedName>
    <definedName name="Añ">#REF!</definedName>
    <definedName name="AÑO" localSheetId="13">#REF!</definedName>
    <definedName name="año" localSheetId="8">#REF!</definedName>
    <definedName name="AÑO" localSheetId="4">#REF!</definedName>
    <definedName name="AÑO">#REF!</definedName>
    <definedName name="año1" localSheetId="13">#REF!</definedName>
    <definedName name="año1" localSheetId="8">#REF!</definedName>
    <definedName name="año1" localSheetId="4">#REF!</definedName>
    <definedName name="año1">#REF!</definedName>
    <definedName name="AÑOS_DE_VIDA_UTIL_ACUEDUCTO..." localSheetId="13">#REF!</definedName>
    <definedName name="AÑOS_DE_VIDA_UTIL_ACUEDUCTO..." localSheetId="8">#REF!</definedName>
    <definedName name="AÑOS_DE_VIDA_UTIL_ACUEDUCTO..." localSheetId="4">#REF!</definedName>
    <definedName name="AÑOS_DE_VIDA_UTIL_ACUEDUCTO...">#REF!</definedName>
    <definedName name="AÑOS_DE_VIDA_UTIL_ALCANTARILLADO..." localSheetId="13">#REF!</definedName>
    <definedName name="AÑOS_DE_VIDA_UTIL_ALCANTARILLADO..." localSheetId="8">#REF!</definedName>
    <definedName name="AÑOS_DE_VIDA_UTIL_ALCANTARILLADO..." localSheetId="4">#REF!</definedName>
    <definedName name="AÑOS_DE_VIDA_UTIL_ALCANTARILLADO...">#REF!</definedName>
    <definedName name="AÑOS_VIDA_UTIL_ACUEDUCTO..." localSheetId="13">#REF!</definedName>
    <definedName name="AÑOS_VIDA_UTIL_ACUEDUCTO..." localSheetId="8">#REF!</definedName>
    <definedName name="AÑOS_VIDA_UTIL_ACUEDUCTO..." localSheetId="4">#REF!</definedName>
    <definedName name="AÑOS_VIDA_UTIL_ACUEDUCTO...">#REF!</definedName>
    <definedName name="AÑOS_VIDA_UTIL_ALCANTARILLADO" localSheetId="13">#REF!</definedName>
    <definedName name="AÑOS_VIDA_UTIL_ALCANTARILLADO" localSheetId="8">#REF!</definedName>
    <definedName name="AÑOS_VIDA_UTIL_ALCANTARILLADO" localSheetId="4">#REF!</definedName>
    <definedName name="AÑOS_VIDA_UTIL_ALCANTARILLADO">#REF!</definedName>
    <definedName name="AÑOS_VIDA_UTIL_DISPONIBLE_ACUEDUCTO" localSheetId="13">#REF!</definedName>
    <definedName name="AÑOS_VIDA_UTIL_DISPONIBLE_ACUEDUCTO" localSheetId="8">#REF!</definedName>
    <definedName name="AÑOS_VIDA_UTIL_DISPONIBLE_ACUEDUCTO" localSheetId="4">#REF!</definedName>
    <definedName name="AÑOS_VIDA_UTIL_DISPONIBLE_ACUEDUCTO">#REF!</definedName>
    <definedName name="AÑOS_VIDA_UTIL_DISPONIBLE_ALCANTARILLADO" localSheetId="13">#REF!</definedName>
    <definedName name="AÑOS_VIDA_UTIL_DISPONIBLE_ALCANTARILLADO" localSheetId="8">#REF!</definedName>
    <definedName name="AÑOS_VIDA_UTIL_DISPONIBLE_ALCANTARILLADO" localSheetId="4">#REF!</definedName>
    <definedName name="AÑOS_VIDA_UTIL_DISPONIBLE_ALCANTARILLADO">#REF!</definedName>
    <definedName name="AÑOWUIE" localSheetId="13">#REF!</definedName>
    <definedName name="AÑOWUIE" localSheetId="8">#REF!</definedName>
    <definedName name="AÑOWUIE" localSheetId="4">#REF!</definedName>
    <definedName name="AÑOWUIE">#REF!</definedName>
    <definedName name="ao" localSheetId="13">#REF!</definedName>
    <definedName name="Ao" localSheetId="8">#REF!</definedName>
    <definedName name="Ao" localSheetId="4">#REF!</definedName>
    <definedName name="ao">#REF!</definedName>
    <definedName name="ap" localSheetId="13">#REF!</definedName>
    <definedName name="ap" localSheetId="8">#REF!</definedName>
    <definedName name="ap" localSheetId="4">#REF!</definedName>
    <definedName name="ap">#REF!</definedName>
    <definedName name="Aparatos_Telefonicos_para_extensiones" localSheetId="13">#REF!</definedName>
    <definedName name="Aparatos_Telefonicos_para_extensiones" localSheetId="8">#REF!</definedName>
    <definedName name="Aparatos_Telefonicos_para_extensiones" localSheetId="4">#REF!</definedName>
    <definedName name="Aparatos_Telefonicos_para_extensiones">#REF!</definedName>
    <definedName name="Aparatos_Telefonicos_secretariales" localSheetId="13">#REF!</definedName>
    <definedName name="Aparatos_Telefonicos_secretariales" localSheetId="8">#REF!</definedName>
    <definedName name="Aparatos_Telefonicos_secretariales" localSheetId="4">#REF!</definedName>
    <definedName name="Aparatos_Telefonicos_secretariales">#REF!</definedName>
    <definedName name="AparatoSanitarios" localSheetId="13">#REF!</definedName>
    <definedName name="AparatoSanitarios" localSheetId="8">#REF!</definedName>
    <definedName name="AparatoSanitarios" localSheetId="4">#REF!</definedName>
    <definedName name="AparatoSanitarios">#REF!</definedName>
    <definedName name="APB" localSheetId="13">#REF!</definedName>
    <definedName name="APB" localSheetId="8">#REF!</definedName>
    <definedName name="APB" localSheetId="4">#REF!</definedName>
    <definedName name="APB">#REF!</definedName>
    <definedName name="APER" localSheetId="13">#REF!</definedName>
    <definedName name="APER" localSheetId="8">#REF!</definedName>
    <definedName name="APER" localSheetId="4">#REF!</definedName>
    <definedName name="APER">#REF!</definedName>
    <definedName name="Aplique_Cilindrico_de_Pared_en_Acero_Galvanizado_de_1x26_W._120_V." localSheetId="13">#REF!</definedName>
    <definedName name="Aplique_Cilindrico_de_Pared_en_Acero_Galvanizado_de_1x26_W._120_V." localSheetId="8">#REF!</definedName>
    <definedName name="Aplique_Cilindrico_de_Pared_en_Acero_Galvanizado_de_1x26_W._120_V." localSheetId="4">#REF!</definedName>
    <definedName name="Aplique_Cilindrico_de_Pared_en_Acero_Galvanizado_de_1x26_W._120_V.">#REF!</definedName>
    <definedName name="Aplique_Cilindrico_de_Pared_en_Acero_Galvanizado_de_2x26_W._120_V." localSheetId="13">#REF!</definedName>
    <definedName name="Aplique_Cilindrico_de_Pared_en_Acero_Galvanizado_de_2x26_W._120_V." localSheetId="8">#REF!</definedName>
    <definedName name="Aplique_Cilindrico_de_Pared_en_Acero_Galvanizado_de_2x26_W._120_V." localSheetId="4">#REF!</definedName>
    <definedName name="Aplique_Cilindrico_de_Pared_en_Acero_Galvanizado_de_2x26_W._120_V.">#REF!</definedName>
    <definedName name="Aplique_Cilindrico_de_Techo_en_Acero_Galvanizado_de_2x26_W._120_V." localSheetId="13">#REF!</definedName>
    <definedName name="Aplique_Cilindrico_de_Techo_en_Acero_Galvanizado_de_2x26_W._120_V." localSheetId="8">#REF!</definedName>
    <definedName name="Aplique_Cilindrico_de_Techo_en_Acero_Galvanizado_de_2x26_W._120_V." localSheetId="4">#REF!</definedName>
    <definedName name="Aplique_Cilindrico_de_Techo_en_Acero_Galvanizado_de_2x26_W._120_V.">#REF!</definedName>
    <definedName name="APLIQUE_DE_PARED_DE_26_WATTS" localSheetId="13">#REF!</definedName>
    <definedName name="APLIQUE_DE_PARED_DE_26_WATTS" localSheetId="8">#REF!</definedName>
    <definedName name="APLIQUE_DE_PARED_DE_26_WATTS" localSheetId="4">#REF!</definedName>
    <definedName name="APLIQUE_DE_PARED_DE_26_WATTS">#REF!</definedName>
    <definedName name="APLIQUE_T4_26_WATS_CON_BASE_SOPORTE_PARA_PARED" localSheetId="13">#REF!</definedName>
    <definedName name="APLIQUE_T4_26_WATS_CON_BASE_SOPORTE_PARA_PARED" localSheetId="8">#REF!</definedName>
    <definedName name="APLIQUE_T4_26_WATS_CON_BASE_SOPORTE_PARA_PARED" localSheetId="4">#REF!</definedName>
    <definedName name="APLIQUE_T4_26_WATS_CON_BASE_SOPORTE_PARA_PARED">#REF!</definedName>
    <definedName name="APOYONAL" localSheetId="13">#REF!</definedName>
    <definedName name="APOYONAL" localSheetId="8">#REF!</definedName>
    <definedName name="APOYONAL" localSheetId="4">#REF!</definedName>
    <definedName name="APOYONAL">#REF!</definedName>
    <definedName name="APR" localSheetId="13">#REF!</definedName>
    <definedName name="APR" localSheetId="8">#REF!</definedName>
    <definedName name="APR" localSheetId="4">#REF!</definedName>
    <definedName name="APR">#REF!</definedName>
    <definedName name="aptos" localSheetId="13">#REF!</definedName>
    <definedName name="aptos" localSheetId="8">#REF!</definedName>
    <definedName name="aptos" localSheetId="4">#REF!</definedName>
    <definedName name="aptos">#REF!</definedName>
    <definedName name="apu" localSheetId="13">#REF!</definedName>
    <definedName name="APU" localSheetId="8">#REF!</definedName>
    <definedName name="apu" localSheetId="4">#REF!</definedName>
    <definedName name="apu">#REF!</definedName>
    <definedName name="APU_1.1.1" localSheetId="13">#REF!</definedName>
    <definedName name="APU_1.1.1" localSheetId="8">#REF!</definedName>
    <definedName name="APU_1.1.1" localSheetId="4">#REF!</definedName>
    <definedName name="APU_1.1.1">#REF!</definedName>
    <definedName name="APU_1.1.2" localSheetId="13">#REF!</definedName>
    <definedName name="APU_1.1.2" localSheetId="8">#REF!</definedName>
    <definedName name="APU_1.1.2" localSheetId="4">#REF!</definedName>
    <definedName name="APU_1.1.2">#REF!</definedName>
    <definedName name="APU_1.1.3" localSheetId="13">#REF!</definedName>
    <definedName name="APU_1.1.3" localSheetId="8">#REF!</definedName>
    <definedName name="APU_1.1.3" localSheetId="4">#REF!</definedName>
    <definedName name="APU_1.1.3">#REF!</definedName>
    <definedName name="APU_1.1.4" localSheetId="13">#REF!</definedName>
    <definedName name="APU_1.1.4" localSheetId="8">#REF!</definedName>
    <definedName name="APU_1.1.4" localSheetId="4">#REF!</definedName>
    <definedName name="APU_1.1.4">#REF!</definedName>
    <definedName name="APU_1.1.5" localSheetId="13">#REF!</definedName>
    <definedName name="APU_1.1.5" localSheetId="8">#REF!</definedName>
    <definedName name="APU_1.1.5" localSheetId="4">#REF!</definedName>
    <definedName name="APU_1.1.5">#REF!</definedName>
    <definedName name="APU_1.2.1" localSheetId="13">#REF!</definedName>
    <definedName name="APU_1.2.1" localSheetId="8">#REF!</definedName>
    <definedName name="APU_1.2.1" localSheetId="4">#REF!</definedName>
    <definedName name="APU_1.2.1">#REF!</definedName>
    <definedName name="APU_1.2.2" localSheetId="13">#REF!</definedName>
    <definedName name="APU_1.2.2" localSheetId="8">#REF!</definedName>
    <definedName name="APU_1.2.2" localSheetId="4">#REF!</definedName>
    <definedName name="APU_1.2.2">#REF!</definedName>
    <definedName name="APU_1.2.3" localSheetId="13">#REF!</definedName>
    <definedName name="APU_1.2.3" localSheetId="8">#REF!</definedName>
    <definedName name="APU_1.2.3" localSheetId="4">#REF!</definedName>
    <definedName name="APU_1.2.3">#REF!</definedName>
    <definedName name="APU_1.3.1" localSheetId="13">#REF!</definedName>
    <definedName name="APU_1.3.1" localSheetId="8">#REF!</definedName>
    <definedName name="APU_1.3.1" localSheetId="4">#REF!</definedName>
    <definedName name="APU_1.3.1">#REF!</definedName>
    <definedName name="APU_1.3.2" localSheetId="13">#REF!</definedName>
    <definedName name="APU_1.3.2" localSheetId="8">#REF!</definedName>
    <definedName name="APU_1.3.2" localSheetId="4">#REF!</definedName>
    <definedName name="APU_1.3.2">#REF!</definedName>
    <definedName name="APU_10.1.1" localSheetId="13">#REF!</definedName>
    <definedName name="APU_10.1.1" localSheetId="8">#REF!</definedName>
    <definedName name="APU_10.1.1" localSheetId="4">#REF!</definedName>
    <definedName name="APU_10.1.1">#REF!</definedName>
    <definedName name="APU_10.1.10" localSheetId="13">#REF!</definedName>
    <definedName name="APU_10.1.10" localSheetId="8">#REF!</definedName>
    <definedName name="APU_10.1.10" localSheetId="4">#REF!</definedName>
    <definedName name="APU_10.1.10">#REF!</definedName>
    <definedName name="APU_10.1.11" localSheetId="13">#REF!</definedName>
    <definedName name="APU_10.1.11" localSheetId="8">#REF!</definedName>
    <definedName name="APU_10.1.11" localSheetId="4">#REF!</definedName>
    <definedName name="APU_10.1.11">#REF!</definedName>
    <definedName name="APU_10.1.13" localSheetId="13">#REF!</definedName>
    <definedName name="APU_10.1.13" localSheetId="8">#REF!</definedName>
    <definedName name="APU_10.1.13" localSheetId="4">#REF!</definedName>
    <definedName name="APU_10.1.13">#REF!</definedName>
    <definedName name="APU_10.1.14" localSheetId="13">#REF!</definedName>
    <definedName name="APU_10.1.14" localSheetId="8">#REF!</definedName>
    <definedName name="APU_10.1.14" localSheetId="4">#REF!</definedName>
    <definedName name="APU_10.1.14">#REF!</definedName>
    <definedName name="APU_10.1.15" localSheetId="13">#REF!</definedName>
    <definedName name="APU_10.1.15" localSheetId="8">#REF!</definedName>
    <definedName name="APU_10.1.15" localSheetId="4">#REF!</definedName>
    <definedName name="APU_10.1.15">#REF!</definedName>
    <definedName name="APU_10.1.16" localSheetId="13">#REF!</definedName>
    <definedName name="APU_10.1.16" localSheetId="8">#REF!</definedName>
    <definedName name="APU_10.1.16" localSheetId="4">#REF!</definedName>
    <definedName name="APU_10.1.16">#REF!</definedName>
    <definedName name="APU_10.1.17" localSheetId="13">#REF!</definedName>
    <definedName name="APU_10.1.17" localSheetId="8">#REF!</definedName>
    <definedName name="APU_10.1.17" localSheetId="4">#REF!</definedName>
    <definedName name="APU_10.1.17">#REF!</definedName>
    <definedName name="APU_10.1.18" localSheetId="13">#REF!</definedName>
    <definedName name="APU_10.1.18" localSheetId="8">#REF!</definedName>
    <definedName name="APU_10.1.18" localSheetId="4">#REF!</definedName>
    <definedName name="APU_10.1.18">#REF!</definedName>
    <definedName name="APU_10.1.19" localSheetId="13">#REF!</definedName>
    <definedName name="APU_10.1.19" localSheetId="8">#REF!</definedName>
    <definedName name="APU_10.1.19" localSheetId="4">#REF!</definedName>
    <definedName name="APU_10.1.19">#REF!</definedName>
    <definedName name="APU_10.1.2" localSheetId="13">#REF!</definedName>
    <definedName name="APU_10.1.2" localSheetId="8">#REF!</definedName>
    <definedName name="APU_10.1.2" localSheetId="4">#REF!</definedName>
    <definedName name="APU_10.1.2">#REF!</definedName>
    <definedName name="APU_10.1.3" localSheetId="13">#REF!</definedName>
    <definedName name="APU_10.1.3" localSheetId="8">#REF!</definedName>
    <definedName name="APU_10.1.3" localSheetId="4">#REF!</definedName>
    <definedName name="APU_10.1.3">#REF!</definedName>
    <definedName name="APU_10.1.4" localSheetId="13">#REF!</definedName>
    <definedName name="APU_10.1.4" localSheetId="8">#REF!</definedName>
    <definedName name="APU_10.1.4" localSheetId="4">#REF!</definedName>
    <definedName name="APU_10.1.4">#REF!</definedName>
    <definedName name="APU_10.1.5" localSheetId="13">#REF!</definedName>
    <definedName name="APU_10.1.5" localSheetId="8">#REF!</definedName>
    <definedName name="APU_10.1.5" localSheetId="4">#REF!</definedName>
    <definedName name="APU_10.1.5">#REF!</definedName>
    <definedName name="APU_10.1.6" localSheetId="13">#REF!</definedName>
    <definedName name="APU_10.1.6" localSheetId="8">#REF!</definedName>
    <definedName name="APU_10.1.6" localSheetId="4">#REF!</definedName>
    <definedName name="APU_10.1.6">#REF!</definedName>
    <definedName name="APU_10.1.7" localSheetId="13">#REF!</definedName>
    <definedName name="APU_10.1.7" localSheetId="8">#REF!</definedName>
    <definedName name="APU_10.1.7" localSheetId="4">#REF!</definedName>
    <definedName name="APU_10.1.7">#REF!</definedName>
    <definedName name="APU_10.1.8" localSheetId="13">#REF!</definedName>
    <definedName name="APU_10.1.8" localSheetId="8">#REF!</definedName>
    <definedName name="APU_10.1.8" localSheetId="4">#REF!</definedName>
    <definedName name="APU_10.1.8">#REF!</definedName>
    <definedName name="APU_10.1.9" localSheetId="13">#REF!</definedName>
    <definedName name="APU_10.1.9" localSheetId="8">#REF!</definedName>
    <definedName name="APU_10.1.9" localSheetId="4">#REF!</definedName>
    <definedName name="APU_10.1.9">#REF!</definedName>
    <definedName name="APU_10.2.1" localSheetId="13">#REF!</definedName>
    <definedName name="APU_10.2.1" localSheetId="8">#REF!</definedName>
    <definedName name="APU_10.2.1" localSheetId="4">#REF!</definedName>
    <definedName name="APU_10.2.1">#REF!</definedName>
    <definedName name="APU_10.2.2" localSheetId="13">#REF!</definedName>
    <definedName name="APU_10.2.2" localSheetId="8">#REF!</definedName>
    <definedName name="APU_10.2.2" localSheetId="4">#REF!</definedName>
    <definedName name="APU_10.2.2">#REF!</definedName>
    <definedName name="APU_11.1.1" localSheetId="13">#REF!</definedName>
    <definedName name="APU_11.1.1" localSheetId="8">#REF!</definedName>
    <definedName name="APU_11.1.1" localSheetId="4">#REF!</definedName>
    <definedName name="APU_11.1.1">#REF!</definedName>
    <definedName name="APU_11.1.2" localSheetId="13">#REF!</definedName>
    <definedName name="APU_11.1.2" localSheetId="8">#REF!</definedName>
    <definedName name="APU_11.1.2" localSheetId="4">#REF!</definedName>
    <definedName name="APU_11.1.2">#REF!</definedName>
    <definedName name="APU_11.1.3" localSheetId="13">#REF!</definedName>
    <definedName name="APU_11.1.3" localSheetId="8">#REF!</definedName>
    <definedName name="APU_11.1.3" localSheetId="4">#REF!</definedName>
    <definedName name="APU_11.1.3">#REF!</definedName>
    <definedName name="APU_11.1.4" localSheetId="13">#REF!</definedName>
    <definedName name="APU_11.1.4" localSheetId="8">#REF!</definedName>
    <definedName name="APU_11.1.4" localSheetId="4">#REF!</definedName>
    <definedName name="APU_11.1.4">#REF!</definedName>
    <definedName name="APU_11.2.1.1" localSheetId="13">#REF!</definedName>
    <definedName name="APU_11.2.1.1" localSheetId="8">#REF!</definedName>
    <definedName name="APU_11.2.1.1" localSheetId="4">#REF!</definedName>
    <definedName name="APU_11.2.1.1">#REF!</definedName>
    <definedName name="APU_11.2.2.1" localSheetId="13">#REF!</definedName>
    <definedName name="APU_11.2.2.1" localSheetId="8">#REF!</definedName>
    <definedName name="APU_11.2.2.1" localSheetId="4">#REF!</definedName>
    <definedName name="APU_11.2.2.1">#REF!</definedName>
    <definedName name="APU_11.2.2.2" localSheetId="13">#REF!</definedName>
    <definedName name="APU_11.2.2.2" localSheetId="8">#REF!</definedName>
    <definedName name="APU_11.2.2.2" localSheetId="4">#REF!</definedName>
    <definedName name="APU_11.2.2.2">#REF!</definedName>
    <definedName name="APU_11.2.3.1" localSheetId="13">#REF!</definedName>
    <definedName name="APU_11.2.3.1" localSheetId="8">#REF!</definedName>
    <definedName name="APU_11.2.3.1" localSheetId="4">#REF!</definedName>
    <definedName name="APU_11.2.3.1">#REF!</definedName>
    <definedName name="APU_11.2.3.2" localSheetId="13">#REF!</definedName>
    <definedName name="APU_11.2.3.2" localSheetId="8">#REF!</definedName>
    <definedName name="APU_11.2.3.2" localSheetId="4">#REF!</definedName>
    <definedName name="APU_11.2.3.2">#REF!</definedName>
    <definedName name="APU_12.1.1" localSheetId="13">#REF!</definedName>
    <definedName name="APU_12.1.1" localSheetId="8">#REF!</definedName>
    <definedName name="APU_12.1.1" localSheetId="4">#REF!</definedName>
    <definedName name="APU_12.1.1">#REF!</definedName>
    <definedName name="APU_12.1.10" localSheetId="13">#REF!</definedName>
    <definedName name="APU_12.1.10" localSheetId="8">#REF!</definedName>
    <definedName name="APU_12.1.10" localSheetId="4">#REF!</definedName>
    <definedName name="APU_12.1.10">#REF!</definedName>
    <definedName name="APU_12.1.11" localSheetId="13">#REF!</definedName>
    <definedName name="APU_12.1.11" localSheetId="8">#REF!</definedName>
    <definedName name="APU_12.1.11" localSheetId="4">#REF!</definedName>
    <definedName name="APU_12.1.11">#REF!</definedName>
    <definedName name="APU_12.1.12" localSheetId="13">#REF!</definedName>
    <definedName name="APU_12.1.12" localSheetId="8">#REF!</definedName>
    <definedName name="APU_12.1.12" localSheetId="4">#REF!</definedName>
    <definedName name="APU_12.1.12">#REF!</definedName>
    <definedName name="APU_12.1.13" localSheetId="13">#REF!</definedName>
    <definedName name="APU_12.1.13" localSheetId="8">#REF!</definedName>
    <definedName name="APU_12.1.13" localSheetId="4">#REF!</definedName>
    <definedName name="APU_12.1.13">#REF!</definedName>
    <definedName name="APU_12.1.14" localSheetId="13">#REF!</definedName>
    <definedName name="APU_12.1.14" localSheetId="8">#REF!</definedName>
    <definedName name="APU_12.1.14" localSheetId="4">#REF!</definedName>
    <definedName name="APU_12.1.14">#REF!</definedName>
    <definedName name="APU_12.1.15" localSheetId="13">#REF!</definedName>
    <definedName name="APU_12.1.15" localSheetId="8">#REF!</definedName>
    <definedName name="APU_12.1.15" localSheetId="4">#REF!</definedName>
    <definedName name="APU_12.1.15">#REF!</definedName>
    <definedName name="APU_12.1.16" localSheetId="13">#REF!</definedName>
    <definedName name="APU_12.1.16" localSheetId="8">#REF!</definedName>
    <definedName name="APU_12.1.16" localSheetId="4">#REF!</definedName>
    <definedName name="APU_12.1.16">#REF!</definedName>
    <definedName name="APU_12.1.17" localSheetId="13">#REF!</definedName>
    <definedName name="APU_12.1.17" localSheetId="8">#REF!</definedName>
    <definedName name="APU_12.1.17" localSheetId="4">#REF!</definedName>
    <definedName name="APU_12.1.17">#REF!</definedName>
    <definedName name="APU_12.1.18" localSheetId="13">#REF!</definedName>
    <definedName name="APU_12.1.18" localSheetId="8">#REF!</definedName>
    <definedName name="APU_12.1.18" localSheetId="4">#REF!</definedName>
    <definedName name="APU_12.1.18">#REF!</definedName>
    <definedName name="APU_12.1.19" localSheetId="13">#REF!</definedName>
    <definedName name="APU_12.1.19" localSheetId="8">#REF!</definedName>
    <definedName name="APU_12.1.19" localSheetId="4">#REF!</definedName>
    <definedName name="APU_12.1.19">#REF!</definedName>
    <definedName name="APU_12.1.2" localSheetId="13">#REF!</definedName>
    <definedName name="APU_12.1.2" localSheetId="8">#REF!</definedName>
    <definedName name="APU_12.1.2" localSheetId="4">#REF!</definedName>
    <definedName name="APU_12.1.2">#REF!</definedName>
    <definedName name="APU_12.1.20" localSheetId="13">#REF!</definedName>
    <definedName name="APU_12.1.20" localSheetId="8">#REF!</definedName>
    <definedName name="APU_12.1.20" localSheetId="4">#REF!</definedName>
    <definedName name="APU_12.1.20">#REF!</definedName>
    <definedName name="APU_12.1.21" localSheetId="13">#REF!</definedName>
    <definedName name="APU_12.1.21" localSheetId="8">#REF!</definedName>
    <definedName name="APU_12.1.21" localSheetId="4">#REF!</definedName>
    <definedName name="APU_12.1.21">#REF!</definedName>
    <definedName name="APU_12.1.22" localSheetId="13">#REF!</definedName>
    <definedName name="APU_12.1.22" localSheetId="8">#REF!</definedName>
    <definedName name="APU_12.1.22" localSheetId="4">#REF!</definedName>
    <definedName name="APU_12.1.22">#REF!</definedName>
    <definedName name="APU_12.1.23" localSheetId="13">#REF!</definedName>
    <definedName name="APU_12.1.23" localSheetId="8">#REF!</definedName>
    <definedName name="APU_12.1.23" localSheetId="4">#REF!</definedName>
    <definedName name="APU_12.1.23">#REF!</definedName>
    <definedName name="APU_12.1.24" localSheetId="13">#REF!</definedName>
    <definedName name="APU_12.1.24" localSheetId="8">#REF!</definedName>
    <definedName name="APU_12.1.24" localSheetId="4">#REF!</definedName>
    <definedName name="APU_12.1.24">#REF!</definedName>
    <definedName name="APU_12.1.25" localSheetId="13">#REF!</definedName>
    <definedName name="APU_12.1.25" localSheetId="8">#REF!</definedName>
    <definedName name="APU_12.1.25" localSheetId="4">#REF!</definedName>
    <definedName name="APU_12.1.25">#REF!</definedName>
    <definedName name="APU_12.1.26" localSheetId="13">#REF!</definedName>
    <definedName name="APU_12.1.26" localSheetId="8">#REF!</definedName>
    <definedName name="APU_12.1.26" localSheetId="4">#REF!</definedName>
    <definedName name="APU_12.1.26">#REF!</definedName>
    <definedName name="APU_12.1.27" localSheetId="13">#REF!</definedName>
    <definedName name="APU_12.1.27" localSheetId="8">#REF!</definedName>
    <definedName name="APU_12.1.27" localSheetId="4">#REF!</definedName>
    <definedName name="APU_12.1.27">#REF!</definedName>
    <definedName name="APU_12.1.28" localSheetId="13">#REF!</definedName>
    <definedName name="APU_12.1.28" localSheetId="8">#REF!</definedName>
    <definedName name="APU_12.1.28" localSheetId="4">#REF!</definedName>
    <definedName name="APU_12.1.28">#REF!</definedName>
    <definedName name="APU_12.1.29" localSheetId="13">#REF!</definedName>
    <definedName name="APU_12.1.29" localSheetId="8">#REF!</definedName>
    <definedName name="APU_12.1.29" localSheetId="4">#REF!</definedName>
    <definedName name="APU_12.1.29">#REF!</definedName>
    <definedName name="APU_12.1.3" localSheetId="13">#REF!</definedName>
    <definedName name="APU_12.1.3" localSheetId="8">#REF!</definedName>
    <definedName name="APU_12.1.3" localSheetId="4">#REF!</definedName>
    <definedName name="APU_12.1.3">#REF!</definedName>
    <definedName name="APU_12.1.30" localSheetId="13">#REF!</definedName>
    <definedName name="APU_12.1.30" localSheetId="8">#REF!</definedName>
    <definedName name="APU_12.1.30" localSheetId="4">#REF!</definedName>
    <definedName name="APU_12.1.30">#REF!</definedName>
    <definedName name="APU_12.1.31" localSheetId="13">#REF!</definedName>
    <definedName name="APU_12.1.31" localSheetId="8">#REF!</definedName>
    <definedName name="APU_12.1.31" localSheetId="4">#REF!</definedName>
    <definedName name="APU_12.1.31">#REF!</definedName>
    <definedName name="APU_12.1.32" localSheetId="13">#REF!</definedName>
    <definedName name="APU_12.1.32" localSheetId="8">#REF!</definedName>
    <definedName name="APU_12.1.32" localSheetId="4">#REF!</definedName>
    <definedName name="APU_12.1.32">#REF!</definedName>
    <definedName name="APU_12.1.33" localSheetId="13">#REF!</definedName>
    <definedName name="APU_12.1.33" localSheetId="8">#REF!</definedName>
    <definedName name="APU_12.1.33" localSheetId="4">#REF!</definedName>
    <definedName name="APU_12.1.33">#REF!</definedName>
    <definedName name="APU_12.1.34" localSheetId="13">#REF!</definedName>
    <definedName name="APU_12.1.34" localSheetId="8">#REF!</definedName>
    <definedName name="APU_12.1.34" localSheetId="4">#REF!</definedName>
    <definedName name="APU_12.1.34">#REF!</definedName>
    <definedName name="APU_12.1.35" localSheetId="13">#REF!</definedName>
    <definedName name="APU_12.1.35" localSheetId="8">#REF!</definedName>
    <definedName name="APU_12.1.35" localSheetId="4">#REF!</definedName>
    <definedName name="APU_12.1.35">#REF!</definedName>
    <definedName name="APU_12.1.36" localSheetId="13">#REF!</definedName>
    <definedName name="APU_12.1.36" localSheetId="8">#REF!</definedName>
    <definedName name="APU_12.1.36" localSheetId="4">#REF!</definedName>
    <definedName name="APU_12.1.36">#REF!</definedName>
    <definedName name="APU_12.1.37" localSheetId="13">#REF!</definedName>
    <definedName name="APU_12.1.37" localSheetId="8">#REF!</definedName>
    <definedName name="APU_12.1.37" localSheetId="4">#REF!</definedName>
    <definedName name="APU_12.1.37">#REF!</definedName>
    <definedName name="APU_12.1.38" localSheetId="13">#REF!</definedName>
    <definedName name="APU_12.1.38" localSheetId="8">#REF!</definedName>
    <definedName name="APU_12.1.38" localSheetId="4">#REF!</definedName>
    <definedName name="APU_12.1.38">#REF!</definedName>
    <definedName name="APU_12.1.39" localSheetId="13">#REF!</definedName>
    <definedName name="APU_12.1.39" localSheetId="8">#REF!</definedName>
    <definedName name="APU_12.1.39" localSheetId="4">#REF!</definedName>
    <definedName name="APU_12.1.39">#REF!</definedName>
    <definedName name="APU_12.1.4" localSheetId="13">#REF!</definedName>
    <definedName name="APU_12.1.4" localSheetId="8">#REF!</definedName>
    <definedName name="APU_12.1.4" localSheetId="4">#REF!</definedName>
    <definedName name="APU_12.1.4">#REF!</definedName>
    <definedName name="APU_12.1.40" localSheetId="13">#REF!</definedName>
    <definedName name="APU_12.1.40" localSheetId="8">#REF!</definedName>
    <definedName name="APU_12.1.40" localSheetId="4">#REF!</definedName>
    <definedName name="APU_12.1.40">#REF!</definedName>
    <definedName name="APU_12.1.41" localSheetId="13">#REF!</definedName>
    <definedName name="APU_12.1.41" localSheetId="8">#REF!</definedName>
    <definedName name="APU_12.1.41" localSheetId="4">#REF!</definedName>
    <definedName name="APU_12.1.41">#REF!</definedName>
    <definedName name="APU_12.1.42" localSheetId="13">#REF!</definedName>
    <definedName name="APU_12.1.42" localSheetId="8">#REF!</definedName>
    <definedName name="APU_12.1.42" localSheetId="4">#REF!</definedName>
    <definedName name="APU_12.1.42">#REF!</definedName>
    <definedName name="APU_12.1.43" localSheetId="13">#REF!</definedName>
    <definedName name="APU_12.1.43" localSheetId="8">#REF!</definedName>
    <definedName name="APU_12.1.43" localSheetId="4">#REF!</definedName>
    <definedName name="APU_12.1.43">#REF!</definedName>
    <definedName name="APU_12.1.44" localSheetId="13">#REF!</definedName>
    <definedName name="APU_12.1.44" localSheetId="8">#REF!</definedName>
    <definedName name="APU_12.1.44" localSheetId="4">#REF!</definedName>
    <definedName name="APU_12.1.44">#REF!</definedName>
    <definedName name="APU_12.1.45" localSheetId="13">#REF!</definedName>
    <definedName name="APU_12.1.45" localSheetId="8">#REF!</definedName>
    <definedName name="APU_12.1.45" localSheetId="4">#REF!</definedName>
    <definedName name="APU_12.1.45">#REF!</definedName>
    <definedName name="APU_12.1.46" localSheetId="13">#REF!</definedName>
    <definedName name="APU_12.1.46" localSheetId="8">#REF!</definedName>
    <definedName name="APU_12.1.46" localSheetId="4">#REF!</definedName>
    <definedName name="APU_12.1.46">#REF!</definedName>
    <definedName name="APU_12.1.47" localSheetId="13">#REF!</definedName>
    <definedName name="APU_12.1.47" localSheetId="8">#REF!</definedName>
    <definedName name="APU_12.1.47" localSheetId="4">#REF!</definedName>
    <definedName name="APU_12.1.47">#REF!</definedName>
    <definedName name="APU_12.1.48" localSheetId="13">#REF!</definedName>
    <definedName name="APU_12.1.48" localSheetId="8">#REF!</definedName>
    <definedName name="APU_12.1.48" localSheetId="4">#REF!</definedName>
    <definedName name="APU_12.1.48">#REF!</definedName>
    <definedName name="APU_12.1.49" localSheetId="13">#REF!</definedName>
    <definedName name="APU_12.1.49" localSheetId="8">#REF!</definedName>
    <definedName name="APU_12.1.49" localSheetId="4">#REF!</definedName>
    <definedName name="APU_12.1.49">#REF!</definedName>
    <definedName name="APU_12.1.5" localSheetId="13">#REF!</definedName>
    <definedName name="APU_12.1.5" localSheetId="8">#REF!</definedName>
    <definedName name="APU_12.1.5" localSheetId="4">#REF!</definedName>
    <definedName name="APU_12.1.5">#REF!</definedName>
    <definedName name="APU_12.1.50" localSheetId="13">#REF!</definedName>
    <definedName name="APU_12.1.50" localSheetId="8">#REF!</definedName>
    <definedName name="APU_12.1.50" localSheetId="4">#REF!</definedName>
    <definedName name="APU_12.1.50">#REF!</definedName>
    <definedName name="APU_12.1.51" localSheetId="13">#REF!</definedName>
    <definedName name="APU_12.1.51" localSheetId="8">#REF!</definedName>
    <definedName name="APU_12.1.51" localSheetId="4">#REF!</definedName>
    <definedName name="APU_12.1.51">#REF!</definedName>
    <definedName name="APU_12.1.52" localSheetId="13">#REF!</definedName>
    <definedName name="APU_12.1.52" localSheetId="8">#REF!</definedName>
    <definedName name="APU_12.1.52" localSheetId="4">#REF!</definedName>
    <definedName name="APU_12.1.52">#REF!</definedName>
    <definedName name="APU_12.1.53" localSheetId="13">#REF!</definedName>
    <definedName name="APU_12.1.53" localSheetId="8">#REF!</definedName>
    <definedName name="APU_12.1.53" localSheetId="4">#REF!</definedName>
    <definedName name="APU_12.1.53">#REF!</definedName>
    <definedName name="APU_12.1.54" localSheetId="13">#REF!</definedName>
    <definedName name="APU_12.1.54" localSheetId="8">#REF!</definedName>
    <definedName name="APU_12.1.54" localSheetId="4">#REF!</definedName>
    <definedName name="APU_12.1.54">#REF!</definedName>
    <definedName name="APU_12.1.55" localSheetId="13">#REF!</definedName>
    <definedName name="APU_12.1.55" localSheetId="8">#REF!</definedName>
    <definedName name="APU_12.1.55" localSheetId="4">#REF!</definedName>
    <definedName name="APU_12.1.55">#REF!</definedName>
    <definedName name="APU_12.1.56" localSheetId="13">#REF!</definedName>
    <definedName name="APU_12.1.56" localSheetId="8">#REF!</definedName>
    <definedName name="APU_12.1.56" localSheetId="4">#REF!</definedName>
    <definedName name="APU_12.1.56">#REF!</definedName>
    <definedName name="APU_12.1.57" localSheetId="13">#REF!</definedName>
    <definedName name="APU_12.1.57" localSheetId="8">#REF!</definedName>
    <definedName name="APU_12.1.57" localSheetId="4">#REF!</definedName>
    <definedName name="APU_12.1.57">#REF!</definedName>
    <definedName name="APU_12.1.58" localSheetId="13">#REF!</definedName>
    <definedName name="APU_12.1.58" localSheetId="8">#REF!</definedName>
    <definedName name="APU_12.1.58" localSheetId="4">#REF!</definedName>
    <definedName name="APU_12.1.58">#REF!</definedName>
    <definedName name="APU_12.1.59" localSheetId="13">#REF!</definedName>
    <definedName name="APU_12.1.59" localSheetId="8">#REF!</definedName>
    <definedName name="APU_12.1.59" localSheetId="4">#REF!</definedName>
    <definedName name="APU_12.1.59">#REF!</definedName>
    <definedName name="APU_12.1.6" localSheetId="13">#REF!</definedName>
    <definedName name="APU_12.1.6" localSheetId="8">#REF!</definedName>
    <definedName name="APU_12.1.6" localSheetId="4">#REF!</definedName>
    <definedName name="APU_12.1.6">#REF!</definedName>
    <definedName name="APU_12.1.60" localSheetId="13">#REF!</definedName>
    <definedName name="APU_12.1.60" localSheetId="8">#REF!</definedName>
    <definedName name="APU_12.1.60" localSheetId="4">#REF!</definedName>
    <definedName name="APU_12.1.60">#REF!</definedName>
    <definedName name="APU_12.1.61" localSheetId="13">#REF!</definedName>
    <definedName name="APU_12.1.61" localSheetId="8">#REF!</definedName>
    <definedName name="APU_12.1.61" localSheetId="4">#REF!</definedName>
    <definedName name="APU_12.1.61">#REF!</definedName>
    <definedName name="APU_12.1.62" localSheetId="13">#REF!</definedName>
    <definedName name="APU_12.1.62" localSheetId="8">#REF!</definedName>
    <definedName name="APU_12.1.62" localSheetId="4">#REF!</definedName>
    <definedName name="APU_12.1.62">#REF!</definedName>
    <definedName name="APU_12.1.63" localSheetId="13">#REF!</definedName>
    <definedName name="APU_12.1.63" localSheetId="8">#REF!</definedName>
    <definedName name="APU_12.1.63" localSheetId="4">#REF!</definedName>
    <definedName name="APU_12.1.63">#REF!</definedName>
    <definedName name="APU_12.1.64" localSheetId="13">#REF!</definedName>
    <definedName name="APU_12.1.64" localSheetId="8">#REF!</definedName>
    <definedName name="APU_12.1.64" localSheetId="4">#REF!</definedName>
    <definedName name="APU_12.1.64">#REF!</definedName>
    <definedName name="APU_12.1.65" localSheetId="13">#REF!</definedName>
    <definedName name="APU_12.1.65" localSheetId="8">#REF!</definedName>
    <definedName name="APU_12.1.65" localSheetId="4">#REF!</definedName>
    <definedName name="APU_12.1.65">#REF!</definedName>
    <definedName name="APU_12.1.66" localSheetId="13">#REF!</definedName>
    <definedName name="APU_12.1.66" localSheetId="8">#REF!</definedName>
    <definedName name="APU_12.1.66" localSheetId="4">#REF!</definedName>
    <definedName name="APU_12.1.66">#REF!</definedName>
    <definedName name="APU_12.1.67" localSheetId="13">#REF!</definedName>
    <definedName name="APU_12.1.67" localSheetId="8">#REF!</definedName>
    <definedName name="APU_12.1.67" localSheetId="4">#REF!</definedName>
    <definedName name="APU_12.1.67">#REF!</definedName>
    <definedName name="APU_12.1.68" localSheetId="13">#REF!</definedName>
    <definedName name="APU_12.1.68" localSheetId="8">#REF!</definedName>
    <definedName name="APU_12.1.68" localSheetId="4">#REF!</definedName>
    <definedName name="APU_12.1.68">#REF!</definedName>
    <definedName name="APU_12.1.69" localSheetId="13">#REF!</definedName>
    <definedName name="APU_12.1.69" localSheetId="8">#REF!</definedName>
    <definedName name="APU_12.1.69" localSheetId="4">#REF!</definedName>
    <definedName name="APU_12.1.69">#REF!</definedName>
    <definedName name="APU_12.1.7" localSheetId="13">#REF!</definedName>
    <definedName name="APU_12.1.7" localSheetId="8">#REF!</definedName>
    <definedName name="APU_12.1.7" localSheetId="4">#REF!</definedName>
    <definedName name="APU_12.1.7">#REF!</definedName>
    <definedName name="APU_12.1.70" localSheetId="13">#REF!</definedName>
    <definedName name="APU_12.1.70" localSheetId="8">#REF!</definedName>
    <definedName name="APU_12.1.70" localSheetId="4">#REF!</definedName>
    <definedName name="APU_12.1.70">#REF!</definedName>
    <definedName name="APU_12.1.71" localSheetId="13">#REF!</definedName>
    <definedName name="APU_12.1.71" localSheetId="8">#REF!</definedName>
    <definedName name="APU_12.1.71" localSheetId="4">#REF!</definedName>
    <definedName name="APU_12.1.71">#REF!</definedName>
    <definedName name="APU_12.1.8" localSheetId="13">#REF!</definedName>
    <definedName name="APU_12.1.8" localSheetId="8">#REF!</definedName>
    <definedName name="APU_12.1.8" localSheetId="4">#REF!</definedName>
    <definedName name="APU_12.1.8">#REF!</definedName>
    <definedName name="APU_12.1.9" localSheetId="13">#REF!</definedName>
    <definedName name="APU_12.1.9" localSheetId="8">#REF!</definedName>
    <definedName name="APU_12.1.9" localSheetId="4">#REF!</definedName>
    <definedName name="APU_12.1.9">#REF!</definedName>
    <definedName name="APU_13.1.1" localSheetId="13">#REF!</definedName>
    <definedName name="APU_13.1.1" localSheetId="8">#REF!</definedName>
    <definedName name="APU_13.1.1" localSheetId="4">#REF!</definedName>
    <definedName name="APU_13.1.1">#REF!</definedName>
    <definedName name="APU_13.1.2" localSheetId="13">#REF!</definedName>
    <definedName name="APU_13.1.2" localSheetId="8">#REF!</definedName>
    <definedName name="APU_13.1.2" localSheetId="4">#REF!</definedName>
    <definedName name="APU_13.1.2">#REF!</definedName>
    <definedName name="APU_13.1.3" localSheetId="13">#REF!</definedName>
    <definedName name="APU_13.1.3" localSheetId="8">#REF!</definedName>
    <definedName name="APU_13.1.3" localSheetId="4">#REF!</definedName>
    <definedName name="APU_13.1.3">#REF!</definedName>
    <definedName name="APU_13.1.4" localSheetId="13">#REF!</definedName>
    <definedName name="APU_13.1.4" localSheetId="8">#REF!</definedName>
    <definedName name="APU_13.1.4" localSheetId="4">#REF!</definedName>
    <definedName name="APU_13.1.4">#REF!</definedName>
    <definedName name="APU_13.1.5" localSheetId="13">#REF!</definedName>
    <definedName name="APU_13.1.5" localSheetId="8">#REF!</definedName>
    <definedName name="APU_13.1.5" localSheetId="4">#REF!</definedName>
    <definedName name="APU_13.1.5">#REF!</definedName>
    <definedName name="APU_13.1.6" localSheetId="13">#REF!</definedName>
    <definedName name="APU_13.1.6" localSheetId="8">#REF!</definedName>
    <definedName name="APU_13.1.6" localSheetId="4">#REF!</definedName>
    <definedName name="APU_13.1.6">#REF!</definedName>
    <definedName name="APU_14.1.1" localSheetId="13">#REF!</definedName>
    <definedName name="APU_14.1.1" localSheetId="8">#REF!</definedName>
    <definedName name="APU_14.1.1" localSheetId="4">#REF!</definedName>
    <definedName name="APU_14.1.1">#REF!</definedName>
    <definedName name="APU_14.1.2" localSheetId="13">#REF!</definedName>
    <definedName name="APU_14.1.2" localSheetId="8">#REF!</definedName>
    <definedName name="APU_14.1.2" localSheetId="4">#REF!</definedName>
    <definedName name="APU_14.1.2">#REF!</definedName>
    <definedName name="APU_14.1.3" localSheetId="13">#REF!</definedName>
    <definedName name="APU_14.1.3" localSheetId="8">#REF!</definedName>
    <definedName name="APU_14.1.3" localSheetId="4">#REF!</definedName>
    <definedName name="APU_14.1.3">#REF!</definedName>
    <definedName name="APU_14.1.4" localSheetId="13">#REF!</definedName>
    <definedName name="APU_14.1.4" localSheetId="8">#REF!</definedName>
    <definedName name="APU_14.1.4" localSheetId="4">#REF!</definedName>
    <definedName name="APU_14.1.4">#REF!</definedName>
    <definedName name="APU_14.1.5" localSheetId="13">#REF!</definedName>
    <definedName name="APU_14.1.5" localSheetId="8">#REF!</definedName>
    <definedName name="APU_14.1.5" localSheetId="4">#REF!</definedName>
    <definedName name="APU_14.1.5">#REF!</definedName>
    <definedName name="APU_15.1.1" localSheetId="13">#REF!</definedName>
    <definedName name="APU_15.1.1" localSheetId="8">#REF!</definedName>
    <definedName name="APU_15.1.1" localSheetId="4">#REF!</definedName>
    <definedName name="APU_15.1.1">#REF!</definedName>
    <definedName name="APU_15.2.1" localSheetId="13">#REF!</definedName>
    <definedName name="APU_15.2.1" localSheetId="8">#REF!</definedName>
    <definedName name="APU_15.2.1" localSheetId="4">#REF!</definedName>
    <definedName name="APU_15.2.1">#REF!</definedName>
    <definedName name="APU_15.2.10" localSheetId="13">#REF!</definedName>
    <definedName name="APU_15.2.10" localSheetId="8">#REF!</definedName>
    <definedName name="APU_15.2.10" localSheetId="4">#REF!</definedName>
    <definedName name="APU_15.2.10">#REF!</definedName>
    <definedName name="APU_15.2.11" localSheetId="13">#REF!</definedName>
    <definedName name="APU_15.2.11" localSheetId="8">#REF!</definedName>
    <definedName name="APU_15.2.11" localSheetId="4">#REF!</definedName>
    <definedName name="APU_15.2.11">#REF!</definedName>
    <definedName name="APU_15.2.12" localSheetId="13">#REF!</definedName>
    <definedName name="APU_15.2.12" localSheetId="8">#REF!</definedName>
    <definedName name="APU_15.2.12" localSheetId="4">#REF!</definedName>
    <definedName name="APU_15.2.12">#REF!</definedName>
    <definedName name="APU_15.2.13" localSheetId="13">#REF!</definedName>
    <definedName name="APU_15.2.13" localSheetId="8">#REF!</definedName>
    <definedName name="APU_15.2.13" localSheetId="4">#REF!</definedName>
    <definedName name="APU_15.2.13">#REF!</definedName>
    <definedName name="APU_15.2.14" localSheetId="13">#REF!</definedName>
    <definedName name="APU_15.2.14" localSheetId="8">#REF!</definedName>
    <definedName name="APU_15.2.14" localSheetId="4">#REF!</definedName>
    <definedName name="APU_15.2.14">#REF!</definedName>
    <definedName name="APU_15.2.15" localSheetId="13">#REF!</definedName>
    <definedName name="APU_15.2.15" localSheetId="8">#REF!</definedName>
    <definedName name="APU_15.2.15" localSheetId="4">#REF!</definedName>
    <definedName name="APU_15.2.15">#REF!</definedName>
    <definedName name="APU_15.2.2" localSheetId="13">#REF!</definedName>
    <definedName name="APU_15.2.2" localSheetId="8">#REF!</definedName>
    <definedName name="APU_15.2.2" localSheetId="4">#REF!</definedName>
    <definedName name="APU_15.2.2">#REF!</definedName>
    <definedName name="APU_15.2.3" localSheetId="13">#REF!</definedName>
    <definedName name="APU_15.2.3" localSheetId="8">#REF!</definedName>
    <definedName name="APU_15.2.3" localSheetId="4">#REF!</definedName>
    <definedName name="APU_15.2.3">#REF!</definedName>
    <definedName name="APU_15.2.4" localSheetId="13">#REF!</definedName>
    <definedName name="APU_15.2.4" localSheetId="8">#REF!</definedName>
    <definedName name="APU_15.2.4" localSheetId="4">#REF!</definedName>
    <definedName name="APU_15.2.4">#REF!</definedName>
    <definedName name="APU_15.2.5" localSheetId="13">#REF!</definedName>
    <definedName name="APU_15.2.5" localSheetId="8">#REF!</definedName>
    <definedName name="APU_15.2.5" localSheetId="4">#REF!</definedName>
    <definedName name="APU_15.2.5">#REF!</definedName>
    <definedName name="APU_15.2.6" localSheetId="13">#REF!</definedName>
    <definedName name="APU_15.2.6" localSheetId="8">#REF!</definedName>
    <definedName name="APU_15.2.6" localSheetId="4">#REF!</definedName>
    <definedName name="APU_15.2.6">#REF!</definedName>
    <definedName name="APU_15.2.7" localSheetId="13">#REF!</definedName>
    <definedName name="APU_15.2.7" localSheetId="8">#REF!</definedName>
    <definedName name="APU_15.2.7" localSheetId="4">#REF!</definedName>
    <definedName name="APU_15.2.7">#REF!</definedName>
    <definedName name="APU_15.2.8" localSheetId="13">#REF!</definedName>
    <definedName name="APU_15.2.8" localSheetId="8">#REF!</definedName>
    <definedName name="APU_15.2.8" localSheetId="4">#REF!</definedName>
    <definedName name="APU_15.2.8">#REF!</definedName>
    <definedName name="APU_15.2.9" localSheetId="13">#REF!</definedName>
    <definedName name="APU_15.2.9" localSheetId="8">#REF!</definedName>
    <definedName name="APU_15.2.9" localSheetId="4">#REF!</definedName>
    <definedName name="APU_15.2.9">#REF!</definedName>
    <definedName name="APU_16.1.1" localSheetId="13">#REF!</definedName>
    <definedName name="APU_16.1.1" localSheetId="8">#REF!</definedName>
    <definedName name="APU_16.1.1" localSheetId="4">#REF!</definedName>
    <definedName name="APU_16.1.1">#REF!</definedName>
    <definedName name="APU_16.1.10" localSheetId="13">#REF!</definedName>
    <definedName name="APU_16.1.10" localSheetId="8">#REF!</definedName>
    <definedName name="APU_16.1.10" localSheetId="4">#REF!</definedName>
    <definedName name="APU_16.1.10">#REF!</definedName>
    <definedName name="APU_16.1.11" localSheetId="13">#REF!</definedName>
    <definedName name="APU_16.1.11" localSheetId="8">#REF!</definedName>
    <definedName name="APU_16.1.11" localSheetId="4">#REF!</definedName>
    <definedName name="APU_16.1.11">#REF!</definedName>
    <definedName name="APU_16.1.12" localSheetId="13">#REF!</definedName>
    <definedName name="APU_16.1.12" localSheetId="8">#REF!</definedName>
    <definedName name="APU_16.1.12" localSheetId="4">#REF!</definedName>
    <definedName name="APU_16.1.12">#REF!</definedName>
    <definedName name="APU_16.1.13" localSheetId="13">#REF!</definedName>
    <definedName name="APU_16.1.13" localSheetId="8">#REF!</definedName>
    <definedName name="APU_16.1.13" localSheetId="4">#REF!</definedName>
    <definedName name="APU_16.1.13">#REF!</definedName>
    <definedName name="APU_16.1.14" localSheetId="13">#REF!</definedName>
    <definedName name="APU_16.1.14" localSheetId="8">#REF!</definedName>
    <definedName name="APU_16.1.14" localSheetId="4">#REF!</definedName>
    <definedName name="APU_16.1.14">#REF!</definedName>
    <definedName name="APU_16.1.15" localSheetId="13">#REF!</definedName>
    <definedName name="APU_16.1.15" localSheetId="8">#REF!</definedName>
    <definedName name="APU_16.1.15" localSheetId="4">#REF!</definedName>
    <definedName name="APU_16.1.15">#REF!</definedName>
    <definedName name="APU_16.1.16" localSheetId="13">#REF!</definedName>
    <definedName name="APU_16.1.16" localSheetId="8">#REF!</definedName>
    <definedName name="APU_16.1.16" localSheetId="4">#REF!</definedName>
    <definedName name="APU_16.1.16">#REF!</definedName>
    <definedName name="APU_16.1.17" localSheetId="13">#REF!</definedName>
    <definedName name="APU_16.1.17" localSheetId="8">#REF!</definedName>
    <definedName name="APU_16.1.17" localSheetId="4">#REF!</definedName>
    <definedName name="APU_16.1.17">#REF!</definedName>
    <definedName name="APU_16.1.18" localSheetId="13">#REF!</definedName>
    <definedName name="APU_16.1.18" localSheetId="8">#REF!</definedName>
    <definedName name="APU_16.1.18" localSheetId="4">#REF!</definedName>
    <definedName name="APU_16.1.18">#REF!</definedName>
    <definedName name="APU_16.1.19" localSheetId="13">#REF!</definedName>
    <definedName name="APU_16.1.19" localSheetId="8">#REF!</definedName>
    <definedName name="APU_16.1.19" localSheetId="4">#REF!</definedName>
    <definedName name="APU_16.1.19">#REF!</definedName>
    <definedName name="APU_16.1.2" localSheetId="13">#REF!</definedName>
    <definedName name="APU_16.1.2" localSheetId="8">#REF!</definedName>
    <definedName name="APU_16.1.2" localSheetId="4">#REF!</definedName>
    <definedName name="APU_16.1.2">#REF!</definedName>
    <definedName name="APU_16.1.3" localSheetId="13">#REF!</definedName>
    <definedName name="APU_16.1.3" localSheetId="8">#REF!</definedName>
    <definedName name="APU_16.1.3" localSheetId="4">#REF!</definedName>
    <definedName name="APU_16.1.3">#REF!</definedName>
    <definedName name="APU_16.1.4" localSheetId="13">#REF!</definedName>
    <definedName name="APU_16.1.4" localSheetId="8">#REF!</definedName>
    <definedName name="APU_16.1.4" localSheetId="4">#REF!</definedName>
    <definedName name="APU_16.1.4">#REF!</definedName>
    <definedName name="APU_16.1.5" localSheetId="13">#REF!</definedName>
    <definedName name="APU_16.1.5" localSheetId="8">#REF!</definedName>
    <definedName name="APU_16.1.5" localSheetId="4">#REF!</definedName>
    <definedName name="APU_16.1.5">#REF!</definedName>
    <definedName name="APU_16.1.6" localSheetId="13">#REF!</definedName>
    <definedName name="APU_16.1.6" localSheetId="8">#REF!</definedName>
    <definedName name="APU_16.1.6" localSheetId="4">#REF!</definedName>
    <definedName name="APU_16.1.6">#REF!</definedName>
    <definedName name="APU_16.1.7" localSheetId="13">#REF!</definedName>
    <definedName name="APU_16.1.7" localSheetId="8">#REF!</definedName>
    <definedName name="APU_16.1.7" localSheetId="4">#REF!</definedName>
    <definedName name="APU_16.1.7">#REF!</definedName>
    <definedName name="APU_16.1.8" localSheetId="13">#REF!</definedName>
    <definedName name="APU_16.1.8" localSheetId="8">#REF!</definedName>
    <definedName name="APU_16.1.8" localSheetId="4">#REF!</definedName>
    <definedName name="APU_16.1.8">#REF!</definedName>
    <definedName name="APU_16.1.9" localSheetId="13">#REF!</definedName>
    <definedName name="APU_16.1.9" localSheetId="8">#REF!</definedName>
    <definedName name="APU_16.1.9" localSheetId="4">#REF!</definedName>
    <definedName name="APU_16.1.9">#REF!</definedName>
    <definedName name="APU_17.1.1" localSheetId="13">#REF!</definedName>
    <definedName name="APU_17.1.1" localSheetId="8">#REF!</definedName>
    <definedName name="APU_17.1.1" localSheetId="4">#REF!</definedName>
    <definedName name="APU_17.1.1">#REF!</definedName>
    <definedName name="APU_17.1.2" localSheetId="13">#REF!</definedName>
    <definedName name="APU_17.1.2" localSheetId="8">#REF!</definedName>
    <definedName name="APU_17.1.2" localSheetId="4">#REF!</definedName>
    <definedName name="APU_17.1.2">#REF!</definedName>
    <definedName name="APU_18.1.1" localSheetId="13">#REF!</definedName>
    <definedName name="APU_18.1.1" localSheetId="8">#REF!</definedName>
    <definedName name="APU_18.1.1" localSheetId="4">#REF!</definedName>
    <definedName name="APU_18.1.1">#REF!</definedName>
    <definedName name="APU_18.2.1" localSheetId="13">#REF!</definedName>
    <definedName name="APU_18.2.1" localSheetId="8">#REF!</definedName>
    <definedName name="APU_18.2.1" localSheetId="4">#REF!</definedName>
    <definedName name="APU_18.2.1">#REF!</definedName>
    <definedName name="APU_18.2.2" localSheetId="13">#REF!</definedName>
    <definedName name="APU_18.2.2" localSheetId="8">#REF!</definedName>
    <definedName name="APU_18.2.2" localSheetId="4">#REF!</definedName>
    <definedName name="APU_18.2.2">#REF!</definedName>
    <definedName name="APU_18.2.3" localSheetId="13">#REF!</definedName>
    <definedName name="APU_18.2.3" localSheetId="8">#REF!</definedName>
    <definedName name="APU_18.2.3" localSheetId="4">#REF!</definedName>
    <definedName name="APU_18.2.3">#REF!</definedName>
    <definedName name="APU_18.2.4" localSheetId="13">#REF!</definedName>
    <definedName name="APU_18.2.4" localSheetId="8">#REF!</definedName>
    <definedName name="APU_18.2.4" localSheetId="4">#REF!</definedName>
    <definedName name="APU_18.2.4">#REF!</definedName>
    <definedName name="APU_18.3.1" localSheetId="13">#REF!</definedName>
    <definedName name="APU_18.3.1" localSheetId="8">#REF!</definedName>
    <definedName name="APU_18.3.1" localSheetId="4">#REF!</definedName>
    <definedName name="APU_18.3.1">#REF!</definedName>
    <definedName name="APU_18.3.2" localSheetId="13">#REF!</definedName>
    <definedName name="APU_18.3.2" localSheetId="8">#REF!</definedName>
    <definedName name="APU_18.3.2" localSheetId="4">#REF!</definedName>
    <definedName name="APU_18.3.2">#REF!</definedName>
    <definedName name="APU_18.4.1" localSheetId="13">#REF!</definedName>
    <definedName name="APU_18.4.1" localSheetId="8">#REF!</definedName>
    <definedName name="APU_18.4.1" localSheetId="4">#REF!</definedName>
    <definedName name="APU_18.4.1">#REF!</definedName>
    <definedName name="APU_18.4.2" localSheetId="13">#REF!</definedName>
    <definedName name="APU_18.4.2" localSheetId="8">#REF!</definedName>
    <definedName name="APU_18.4.2" localSheetId="4">#REF!</definedName>
    <definedName name="APU_18.4.2">#REF!</definedName>
    <definedName name="APU_19.1.1" localSheetId="13">#REF!</definedName>
    <definedName name="APU_19.1.1" localSheetId="8">#REF!</definedName>
    <definedName name="APU_19.1.1" localSheetId="4">#REF!</definedName>
    <definedName name="APU_19.1.1">#REF!</definedName>
    <definedName name="APU_19.1.2" localSheetId="13">#REF!</definedName>
    <definedName name="APU_19.1.2" localSheetId="8">#REF!</definedName>
    <definedName name="APU_19.1.2" localSheetId="4">#REF!</definedName>
    <definedName name="APU_19.1.2">#REF!</definedName>
    <definedName name="APU_19.1.3" localSheetId="13">#REF!</definedName>
    <definedName name="APU_19.1.3" localSheetId="8">#REF!</definedName>
    <definedName name="APU_19.1.3" localSheetId="4">#REF!</definedName>
    <definedName name="APU_19.1.3">#REF!</definedName>
    <definedName name="APU_19.1.4" localSheetId="13">#REF!</definedName>
    <definedName name="APU_19.1.4" localSheetId="8">#REF!</definedName>
    <definedName name="APU_19.1.4" localSheetId="4">#REF!</definedName>
    <definedName name="APU_19.1.4">#REF!</definedName>
    <definedName name="APU_19.1.5" localSheetId="13">#REF!</definedName>
    <definedName name="APU_19.1.5" localSheetId="8">#REF!</definedName>
    <definedName name="APU_19.1.5" localSheetId="4">#REF!</definedName>
    <definedName name="APU_19.1.5">#REF!</definedName>
    <definedName name="APU_19.2.1" localSheetId="13">#REF!</definedName>
    <definedName name="APU_19.2.1" localSheetId="8">#REF!</definedName>
    <definedName name="APU_19.2.1" localSheetId="4">#REF!</definedName>
    <definedName name="APU_19.2.1">#REF!</definedName>
    <definedName name="APU_19.3.1" localSheetId="13">#REF!</definedName>
    <definedName name="APU_19.3.1" localSheetId="8">#REF!</definedName>
    <definedName name="APU_19.3.1" localSheetId="4">#REF!</definedName>
    <definedName name="APU_19.3.1">#REF!</definedName>
    <definedName name="APU_2.1.1" localSheetId="13">#REF!</definedName>
    <definedName name="APU_2.1.1" localSheetId="8">#REF!</definedName>
    <definedName name="APU_2.1.1" localSheetId="4">#REF!</definedName>
    <definedName name="APU_2.1.1">#REF!</definedName>
    <definedName name="APU_2.1.2" localSheetId="13">#REF!</definedName>
    <definedName name="APU_2.1.2" localSheetId="8">#REF!</definedName>
    <definedName name="APU_2.1.2" localSheetId="4">#REF!</definedName>
    <definedName name="APU_2.1.2">#REF!</definedName>
    <definedName name="APU_2.1.3" localSheetId="13">#REF!</definedName>
    <definedName name="APU_2.1.3" localSheetId="8">#REF!</definedName>
    <definedName name="APU_2.1.3" localSheetId="4">#REF!</definedName>
    <definedName name="APU_2.1.3">#REF!</definedName>
    <definedName name="APU_2.1.4" localSheetId="13">#REF!</definedName>
    <definedName name="APU_2.1.4" localSheetId="8">#REF!</definedName>
    <definedName name="APU_2.1.4" localSheetId="4">#REF!</definedName>
    <definedName name="APU_2.1.4">#REF!</definedName>
    <definedName name="APU_2.2.1" localSheetId="13">#REF!</definedName>
    <definedName name="APU_2.2.1" localSheetId="8">#REF!</definedName>
    <definedName name="APU_2.2.1" localSheetId="4">#REF!</definedName>
    <definedName name="APU_2.2.1">#REF!</definedName>
    <definedName name="APU_2.2.2" localSheetId="13">#REF!</definedName>
    <definedName name="APU_2.2.2" localSheetId="8">#REF!</definedName>
    <definedName name="APU_2.2.2" localSheetId="4">#REF!</definedName>
    <definedName name="APU_2.2.2">#REF!</definedName>
    <definedName name="APU_2.2.3" localSheetId="13">#REF!</definedName>
    <definedName name="APU_2.2.3" localSheetId="8">#REF!</definedName>
    <definedName name="APU_2.2.3" localSheetId="4">#REF!</definedName>
    <definedName name="APU_2.2.3">#REF!</definedName>
    <definedName name="APU_2.3.1" localSheetId="13">#REF!</definedName>
    <definedName name="APU_2.3.1" localSheetId="8">#REF!</definedName>
    <definedName name="APU_2.3.1" localSheetId="4">#REF!</definedName>
    <definedName name="APU_2.3.1">#REF!</definedName>
    <definedName name="APU_2.3.2" localSheetId="13">#REF!</definedName>
    <definedName name="APU_2.3.2" localSheetId="8">#REF!</definedName>
    <definedName name="APU_2.3.2" localSheetId="4">#REF!</definedName>
    <definedName name="APU_2.3.2">#REF!</definedName>
    <definedName name="APU_20.1.1" localSheetId="13">#REF!</definedName>
    <definedName name="APU_20.1.1" localSheetId="8">#REF!</definedName>
    <definedName name="APU_20.1.1" localSheetId="4">#REF!</definedName>
    <definedName name="APU_20.1.1">#REF!</definedName>
    <definedName name="APU_20.1.2" localSheetId="13">#REF!</definedName>
    <definedName name="APU_20.1.2" localSheetId="8">#REF!</definedName>
    <definedName name="APU_20.1.2" localSheetId="4">#REF!</definedName>
    <definedName name="APU_20.1.2">#REF!</definedName>
    <definedName name="APU_20.1.3" localSheetId="13">#REF!</definedName>
    <definedName name="APU_20.1.3" localSheetId="8">#REF!</definedName>
    <definedName name="APU_20.1.3" localSheetId="4">#REF!</definedName>
    <definedName name="APU_20.1.3">#REF!</definedName>
    <definedName name="APU_20.1.4" localSheetId="13">#REF!</definedName>
    <definedName name="APU_20.1.4" localSheetId="8">#REF!</definedName>
    <definedName name="APU_20.1.4" localSheetId="4">#REF!</definedName>
    <definedName name="APU_20.1.4">#REF!</definedName>
    <definedName name="APU_20.2.1" localSheetId="13">#REF!</definedName>
    <definedName name="APU_20.2.1" localSheetId="8">#REF!</definedName>
    <definedName name="APU_20.2.1" localSheetId="4">#REF!</definedName>
    <definedName name="APU_20.2.1">#REF!</definedName>
    <definedName name="APU_20.2.2" localSheetId="13">#REF!</definedName>
    <definedName name="APU_20.2.2" localSheetId="8">#REF!</definedName>
    <definedName name="APU_20.2.2" localSheetId="4">#REF!</definedName>
    <definedName name="APU_20.2.2">#REF!</definedName>
    <definedName name="APU_20.2.3" localSheetId="13">#REF!</definedName>
    <definedName name="APU_20.2.3" localSheetId="8">#REF!</definedName>
    <definedName name="APU_20.2.3" localSheetId="4">#REF!</definedName>
    <definedName name="APU_20.2.3">#REF!</definedName>
    <definedName name="APU_20.2.4" localSheetId="13">#REF!</definedName>
    <definedName name="APU_20.2.4" localSheetId="8">#REF!</definedName>
    <definedName name="APU_20.2.4" localSheetId="4">#REF!</definedName>
    <definedName name="APU_20.2.4">#REF!</definedName>
    <definedName name="APU_20.2.5" localSheetId="13">#REF!</definedName>
    <definedName name="APU_20.2.5" localSheetId="8">#REF!</definedName>
    <definedName name="APU_20.2.5" localSheetId="4">#REF!</definedName>
    <definedName name="APU_20.2.5">#REF!</definedName>
    <definedName name="APU_20.2.6" localSheetId="13">#REF!</definedName>
    <definedName name="APU_20.2.6" localSheetId="8">#REF!</definedName>
    <definedName name="APU_20.2.6" localSheetId="4">#REF!</definedName>
    <definedName name="APU_20.2.6">#REF!</definedName>
    <definedName name="APU_21.1.4" localSheetId="13">#REF!</definedName>
    <definedName name="APU_21.1.4" localSheetId="8">#REF!</definedName>
    <definedName name="APU_21.1.4" localSheetId="4">#REF!</definedName>
    <definedName name="APU_21.1.4">#REF!</definedName>
    <definedName name="APU_21.2.1" localSheetId="13">#REF!</definedName>
    <definedName name="APU_21.2.1" localSheetId="8">#REF!</definedName>
    <definedName name="APU_21.2.1" localSheetId="4">#REF!</definedName>
    <definedName name="APU_21.2.1">#REF!</definedName>
    <definedName name="APU_21.2.2" localSheetId="13">#REF!</definedName>
    <definedName name="APU_21.2.2" localSheetId="8">#REF!</definedName>
    <definedName name="APU_21.2.2" localSheetId="4">#REF!</definedName>
    <definedName name="APU_21.2.2">#REF!</definedName>
    <definedName name="APU_21.2.3" localSheetId="13">#REF!</definedName>
    <definedName name="APU_21.2.3" localSheetId="8">#REF!</definedName>
    <definedName name="APU_21.2.3" localSheetId="4">#REF!</definedName>
    <definedName name="APU_21.2.3">#REF!</definedName>
    <definedName name="APU_21.2.4" localSheetId="13">#REF!</definedName>
    <definedName name="APU_21.2.4" localSheetId="8">#REF!</definedName>
    <definedName name="APU_21.2.4" localSheetId="4">#REF!</definedName>
    <definedName name="APU_21.2.4">#REF!</definedName>
    <definedName name="APU_3.1.1" localSheetId="13">#REF!</definedName>
    <definedName name="APU_3.1.1" localSheetId="8">#REF!</definedName>
    <definedName name="APU_3.1.1" localSheetId="4">#REF!</definedName>
    <definedName name="APU_3.1.1">#REF!</definedName>
    <definedName name="APU_3.1.10" localSheetId="13">#REF!</definedName>
    <definedName name="APU_3.1.10" localSheetId="8">#REF!</definedName>
    <definedName name="APU_3.1.10" localSheetId="4">#REF!</definedName>
    <definedName name="APU_3.1.10">#REF!</definedName>
    <definedName name="APU_3.1.11" localSheetId="13">#REF!</definedName>
    <definedName name="APU_3.1.11" localSheetId="8">#REF!</definedName>
    <definedName name="APU_3.1.11" localSheetId="4">#REF!</definedName>
    <definedName name="APU_3.1.11">#REF!</definedName>
    <definedName name="APU_3.1.12" localSheetId="13">#REF!</definedName>
    <definedName name="APU_3.1.12" localSheetId="8">#REF!</definedName>
    <definedName name="APU_3.1.12" localSheetId="4">#REF!</definedName>
    <definedName name="APU_3.1.12">#REF!</definedName>
    <definedName name="APU_3.1.13" localSheetId="13">#REF!</definedName>
    <definedName name="APU_3.1.13" localSheetId="8">#REF!</definedName>
    <definedName name="APU_3.1.13" localSheetId="4">#REF!</definedName>
    <definedName name="APU_3.1.13">#REF!</definedName>
    <definedName name="APU_3.1.2" localSheetId="13">#REF!</definedName>
    <definedName name="APU_3.1.2" localSheetId="8">#REF!</definedName>
    <definedName name="APU_3.1.2" localSheetId="4">#REF!</definedName>
    <definedName name="APU_3.1.2">#REF!</definedName>
    <definedName name="APU_3.1.3" localSheetId="13">#REF!</definedName>
    <definedName name="APU_3.1.3" localSheetId="8">#REF!</definedName>
    <definedName name="APU_3.1.3" localSheetId="4">#REF!</definedName>
    <definedName name="APU_3.1.3">#REF!</definedName>
    <definedName name="APU_3.1.4" localSheetId="13">#REF!</definedName>
    <definedName name="APU_3.1.4" localSheetId="8">#REF!</definedName>
    <definedName name="APU_3.1.4" localSheetId="4">#REF!</definedName>
    <definedName name="APU_3.1.4">#REF!</definedName>
    <definedName name="APU_3.1.5" localSheetId="13">#REF!</definedName>
    <definedName name="APU_3.1.5" localSheetId="8">#REF!</definedName>
    <definedName name="APU_3.1.5" localSheetId="4">#REF!</definedName>
    <definedName name="APU_3.1.5">#REF!</definedName>
    <definedName name="APU_3.1.6" localSheetId="13">#REF!</definedName>
    <definedName name="APU_3.1.6" localSheetId="8">#REF!</definedName>
    <definedName name="APU_3.1.6" localSheetId="4">#REF!</definedName>
    <definedName name="APU_3.1.6">#REF!</definedName>
    <definedName name="APU_3.1.7" localSheetId="13">#REF!</definedName>
    <definedName name="APU_3.1.7" localSheetId="8">#REF!</definedName>
    <definedName name="APU_3.1.7" localSheetId="4">#REF!</definedName>
    <definedName name="APU_3.1.7">#REF!</definedName>
    <definedName name="APU_3.1.8" localSheetId="13">#REF!</definedName>
    <definedName name="APU_3.1.8" localSheetId="8">#REF!</definedName>
    <definedName name="APU_3.1.8" localSheetId="4">#REF!</definedName>
    <definedName name="APU_3.1.8">#REF!</definedName>
    <definedName name="APU_3.1.9" localSheetId="13">#REF!</definedName>
    <definedName name="APU_3.1.9" localSheetId="8">#REF!</definedName>
    <definedName name="APU_3.1.9" localSheetId="4">#REF!</definedName>
    <definedName name="APU_3.1.9">#REF!</definedName>
    <definedName name="APU_3.2.1" localSheetId="13">#REF!</definedName>
    <definedName name="APU_3.2.1" localSheetId="8">#REF!</definedName>
    <definedName name="APU_3.2.1" localSheetId="4">#REF!</definedName>
    <definedName name="APU_3.2.1">#REF!</definedName>
    <definedName name="APU_3.2.10" localSheetId="13">#REF!</definedName>
    <definedName name="APU_3.2.10" localSheetId="8">#REF!</definedName>
    <definedName name="APU_3.2.10" localSheetId="4">#REF!</definedName>
    <definedName name="APU_3.2.10">#REF!</definedName>
    <definedName name="APU_3.2.2" localSheetId="13">#REF!</definedName>
    <definedName name="APU_3.2.2" localSheetId="8">#REF!</definedName>
    <definedName name="APU_3.2.2" localSheetId="4">#REF!</definedName>
    <definedName name="APU_3.2.2">#REF!</definedName>
    <definedName name="APU_3.2.3" localSheetId="13">#REF!</definedName>
    <definedName name="APU_3.2.3" localSheetId="8">#REF!</definedName>
    <definedName name="APU_3.2.3" localSheetId="4">#REF!</definedName>
    <definedName name="APU_3.2.3">#REF!</definedName>
    <definedName name="APU_3.2.4" localSheetId="13">#REF!</definedName>
    <definedName name="APU_3.2.4" localSheetId="8">#REF!</definedName>
    <definedName name="APU_3.2.4" localSheetId="4">#REF!</definedName>
    <definedName name="APU_3.2.4">#REF!</definedName>
    <definedName name="APU_3.2.5" localSheetId="13">#REF!</definedName>
    <definedName name="APU_3.2.5" localSheetId="8">#REF!</definedName>
    <definedName name="APU_3.2.5" localSheetId="4">#REF!</definedName>
    <definedName name="APU_3.2.5">#REF!</definedName>
    <definedName name="APU_3.2.6" localSheetId="13">#REF!</definedName>
    <definedName name="APU_3.2.6" localSheetId="8">#REF!</definedName>
    <definedName name="APU_3.2.6" localSheetId="4">#REF!</definedName>
    <definedName name="APU_3.2.6">#REF!</definedName>
    <definedName name="APU_3.2.7" localSheetId="13">#REF!</definedName>
    <definedName name="APU_3.2.7" localSheetId="8">#REF!</definedName>
    <definedName name="APU_3.2.7" localSheetId="4">#REF!</definedName>
    <definedName name="APU_3.2.7">#REF!</definedName>
    <definedName name="APU_3.2.8" localSheetId="13">#REF!</definedName>
    <definedName name="APU_3.2.8" localSheetId="8">#REF!</definedName>
    <definedName name="APU_3.2.8" localSheetId="4">#REF!</definedName>
    <definedName name="APU_3.2.8">#REF!</definedName>
    <definedName name="APU_3.2.9" localSheetId="13">#REF!</definedName>
    <definedName name="APU_3.2.9" localSheetId="8">#REF!</definedName>
    <definedName name="APU_3.2.9" localSheetId="4">#REF!</definedName>
    <definedName name="APU_3.2.9">#REF!</definedName>
    <definedName name="APU_3.3.1" localSheetId="13">#REF!</definedName>
    <definedName name="APU_3.3.1" localSheetId="8">#REF!</definedName>
    <definedName name="APU_3.3.1" localSheetId="4">#REF!</definedName>
    <definedName name="APU_3.3.1">#REF!</definedName>
    <definedName name="APU_3.3.2" localSheetId="13">#REF!</definedName>
    <definedName name="APU_3.3.2" localSheetId="8">#REF!</definedName>
    <definedName name="APU_3.3.2" localSheetId="4">#REF!</definedName>
    <definedName name="APU_3.3.2">#REF!</definedName>
    <definedName name="APU_3.3.3" localSheetId="13">#REF!</definedName>
    <definedName name="APU_3.3.3" localSheetId="8">#REF!</definedName>
    <definedName name="APU_3.3.3" localSheetId="4">#REF!</definedName>
    <definedName name="APU_3.3.3">#REF!</definedName>
    <definedName name="APU_3.3.4" localSheetId="13">#REF!</definedName>
    <definedName name="APU_3.3.4" localSheetId="8">#REF!</definedName>
    <definedName name="APU_3.3.4" localSheetId="4">#REF!</definedName>
    <definedName name="APU_3.3.4">#REF!</definedName>
    <definedName name="APU_3.4.1.1" localSheetId="13">#REF!</definedName>
    <definedName name="APU_3.4.1.1" localSheetId="8">#REF!</definedName>
    <definedName name="APU_3.4.1.1" localSheetId="4">#REF!</definedName>
    <definedName name="APU_3.4.1.1">#REF!</definedName>
    <definedName name="APU_3.4.1.2" localSheetId="13">#REF!</definedName>
    <definedName name="APU_3.4.1.2" localSheetId="8">#REF!</definedName>
    <definedName name="APU_3.4.1.2" localSheetId="4">#REF!</definedName>
    <definedName name="APU_3.4.1.2">#REF!</definedName>
    <definedName name="APU_3.4.1.3" localSheetId="13">#REF!</definedName>
    <definedName name="APU_3.4.1.3" localSheetId="8">#REF!</definedName>
    <definedName name="APU_3.4.1.3" localSheetId="4">#REF!</definedName>
    <definedName name="APU_3.4.1.3">#REF!</definedName>
    <definedName name="APU_3.4.1.4" localSheetId="13">#REF!</definedName>
    <definedName name="APU_3.4.1.4" localSheetId="8">#REF!</definedName>
    <definedName name="APU_3.4.1.4" localSheetId="4">#REF!</definedName>
    <definedName name="APU_3.4.1.4">#REF!</definedName>
    <definedName name="APU_3.4.2.1" localSheetId="13">#REF!</definedName>
    <definedName name="APU_3.4.2.1" localSheetId="8">#REF!</definedName>
    <definedName name="APU_3.4.2.1" localSheetId="4">#REF!</definedName>
    <definedName name="APU_3.4.2.1">#REF!</definedName>
    <definedName name="APU_3.4.2.2" localSheetId="13">#REF!</definedName>
    <definedName name="APU_3.4.2.2" localSheetId="8">#REF!</definedName>
    <definedName name="APU_3.4.2.2" localSheetId="4">#REF!</definedName>
    <definedName name="APU_3.4.2.2">#REF!</definedName>
    <definedName name="APU_3.4.2.3" localSheetId="13">#REF!</definedName>
    <definedName name="APU_3.4.2.3" localSheetId="8">#REF!</definedName>
    <definedName name="APU_3.4.2.3" localSheetId="4">#REF!</definedName>
    <definedName name="APU_3.4.2.3">#REF!</definedName>
    <definedName name="APU_3.4.2.4" localSheetId="13">#REF!</definedName>
    <definedName name="APU_3.4.2.4" localSheetId="8">#REF!</definedName>
    <definedName name="APU_3.4.2.4" localSheetId="4">#REF!</definedName>
    <definedName name="APU_3.4.2.4">#REF!</definedName>
    <definedName name="APU_3.4.3.1" localSheetId="13">#REF!</definedName>
    <definedName name="APU_3.4.3.1" localSheetId="8">#REF!</definedName>
    <definedName name="APU_3.4.3.1" localSheetId="4">#REF!</definedName>
    <definedName name="APU_3.4.3.1">#REF!</definedName>
    <definedName name="APU_3.4.3.2" localSheetId="13">#REF!</definedName>
    <definedName name="APU_3.4.3.2" localSheetId="8">#REF!</definedName>
    <definedName name="APU_3.4.3.2" localSheetId="4">#REF!</definedName>
    <definedName name="APU_3.4.3.2">#REF!</definedName>
    <definedName name="APU_3.4.4.1" localSheetId="13">#REF!</definedName>
    <definedName name="APU_3.4.4.1" localSheetId="8">#REF!</definedName>
    <definedName name="APU_3.4.4.1" localSheetId="4">#REF!</definedName>
    <definedName name="APU_3.4.4.1">#REF!</definedName>
    <definedName name="APU_3.4.4.2" localSheetId="13">#REF!</definedName>
    <definedName name="APU_3.4.4.2" localSheetId="8">#REF!</definedName>
    <definedName name="APU_3.4.4.2" localSheetId="4">#REF!</definedName>
    <definedName name="APU_3.4.4.2">#REF!</definedName>
    <definedName name="APU_3.4.4.3" localSheetId="13">#REF!</definedName>
    <definedName name="APU_3.4.4.3" localSheetId="8">#REF!</definedName>
    <definedName name="APU_3.4.4.3" localSheetId="4">#REF!</definedName>
    <definedName name="APU_3.4.4.3">#REF!</definedName>
    <definedName name="APU_3.4.5.1" localSheetId="13">#REF!</definedName>
    <definedName name="APU_3.4.5.1" localSheetId="8">#REF!</definedName>
    <definedName name="APU_3.4.5.1" localSheetId="4">#REF!</definedName>
    <definedName name="APU_3.4.5.1">#REF!</definedName>
    <definedName name="APU_4.1.1" localSheetId="13">#REF!</definedName>
    <definedName name="APU_4.1.1" localSheetId="8">#REF!</definedName>
    <definedName name="APU_4.1.1" localSheetId="4">#REF!</definedName>
    <definedName name="APU_4.1.1">#REF!</definedName>
    <definedName name="APU_4.1.2" localSheetId="13">#REF!</definedName>
    <definedName name="APU_4.1.2" localSheetId="8">#REF!</definedName>
    <definedName name="APU_4.1.2" localSheetId="4">#REF!</definedName>
    <definedName name="APU_4.1.2">#REF!</definedName>
    <definedName name="APU_4.1.3" localSheetId="13">#REF!</definedName>
    <definedName name="APU_4.1.3" localSheetId="8">#REF!</definedName>
    <definedName name="APU_4.1.3" localSheetId="4">#REF!</definedName>
    <definedName name="APU_4.1.3">#REF!</definedName>
    <definedName name="APU_4.1.4" localSheetId="13">#REF!</definedName>
    <definedName name="APU_4.1.4" localSheetId="8">#REF!</definedName>
    <definedName name="APU_4.1.4" localSheetId="4">#REF!</definedName>
    <definedName name="APU_4.1.4">#REF!</definedName>
    <definedName name="APU_4.1.5" localSheetId="13">#REF!</definedName>
    <definedName name="APU_4.1.5" localSheetId="8">#REF!</definedName>
    <definedName name="APU_4.1.5" localSheetId="4">#REF!</definedName>
    <definedName name="APU_4.1.5">#REF!</definedName>
    <definedName name="APU_4.1.6" localSheetId="13">#REF!</definedName>
    <definedName name="APU_4.1.6" localSheetId="8">#REF!</definedName>
    <definedName name="APU_4.1.6" localSheetId="4">#REF!</definedName>
    <definedName name="APU_4.1.6">#REF!</definedName>
    <definedName name="APU_4.1.7" localSheetId="13">#REF!</definedName>
    <definedName name="APU_4.1.7" localSheetId="8">#REF!</definedName>
    <definedName name="APU_4.1.7" localSheetId="4">#REF!</definedName>
    <definedName name="APU_4.1.7">#REF!</definedName>
    <definedName name="APU_4.1.8" localSheetId="13">#REF!</definedName>
    <definedName name="APU_4.1.8" localSheetId="8">#REF!</definedName>
    <definedName name="APU_4.1.8" localSheetId="4">#REF!</definedName>
    <definedName name="APU_4.1.8">#REF!</definedName>
    <definedName name="APU_4.5.1" localSheetId="13">#REF!</definedName>
    <definedName name="APU_4.5.1" localSheetId="8">#REF!</definedName>
    <definedName name="APU_4.5.1" localSheetId="4">#REF!</definedName>
    <definedName name="APU_4.5.1">#REF!</definedName>
    <definedName name="APU_4.5.2" localSheetId="13">#REF!</definedName>
    <definedName name="APU_4.5.2" localSheetId="8">#REF!</definedName>
    <definedName name="APU_4.5.2" localSheetId="4">#REF!</definedName>
    <definedName name="APU_4.5.2">#REF!</definedName>
    <definedName name="APU_5.1.1" localSheetId="13">#REF!</definedName>
    <definedName name="APU_5.1.1" localSheetId="8">#REF!</definedName>
    <definedName name="APU_5.1.1" localSheetId="4">#REF!</definedName>
    <definedName name="APU_5.1.1">#REF!</definedName>
    <definedName name="APU_5.1.10" localSheetId="13">#REF!</definedName>
    <definedName name="APU_5.1.10" localSheetId="8">#REF!</definedName>
    <definedName name="APU_5.1.10" localSheetId="4">#REF!</definedName>
    <definedName name="APU_5.1.10">#REF!</definedName>
    <definedName name="APU_5.1.11" localSheetId="13">#REF!</definedName>
    <definedName name="APU_5.1.11" localSheetId="8">#REF!</definedName>
    <definedName name="APU_5.1.11" localSheetId="4">#REF!</definedName>
    <definedName name="APU_5.1.11">#REF!</definedName>
    <definedName name="APU_5.1.12" localSheetId="13">#REF!</definedName>
    <definedName name="APU_5.1.12" localSheetId="8">#REF!</definedName>
    <definedName name="APU_5.1.12" localSheetId="4">#REF!</definedName>
    <definedName name="APU_5.1.12">#REF!</definedName>
    <definedName name="APU_5.1.13" localSheetId="13">#REF!</definedName>
    <definedName name="APU_5.1.13" localSheetId="8">#REF!</definedName>
    <definedName name="APU_5.1.13" localSheetId="4">#REF!</definedName>
    <definedName name="APU_5.1.13">#REF!</definedName>
    <definedName name="APU_5.1.2" localSheetId="13">#REF!</definedName>
    <definedName name="APU_5.1.2" localSheetId="8">#REF!</definedName>
    <definedName name="APU_5.1.2" localSheetId="4">#REF!</definedName>
    <definedName name="APU_5.1.2">#REF!</definedName>
    <definedName name="APU_5.1.3" localSheetId="13">#REF!</definedName>
    <definedName name="APU_5.1.3" localSheetId="8">#REF!</definedName>
    <definedName name="APU_5.1.3" localSheetId="4">#REF!</definedName>
    <definedName name="APU_5.1.3">#REF!</definedName>
    <definedName name="APU_5.1.4" localSheetId="13">#REF!</definedName>
    <definedName name="APU_5.1.4" localSheetId="8">#REF!</definedName>
    <definedName name="APU_5.1.4" localSheetId="4">#REF!</definedName>
    <definedName name="APU_5.1.4">#REF!</definedName>
    <definedName name="APU_5.1.5" localSheetId="13">#REF!</definedName>
    <definedName name="APU_5.1.5" localSheetId="8">#REF!</definedName>
    <definedName name="APU_5.1.5" localSheetId="4">#REF!</definedName>
    <definedName name="APU_5.1.5">#REF!</definedName>
    <definedName name="APU_5.1.6" localSheetId="13">#REF!</definedName>
    <definedName name="APU_5.1.6" localSheetId="8">#REF!</definedName>
    <definedName name="APU_5.1.6" localSheetId="4">#REF!</definedName>
    <definedName name="APU_5.1.6">#REF!</definedName>
    <definedName name="APU_5.1.7" localSheetId="13">#REF!</definedName>
    <definedName name="APU_5.1.7" localSheetId="8">#REF!</definedName>
    <definedName name="APU_5.1.7" localSheetId="4">#REF!</definedName>
    <definedName name="APU_5.1.7">#REF!</definedName>
    <definedName name="APU_5.1.8" localSheetId="13">#REF!</definedName>
    <definedName name="APU_5.1.8" localSheetId="8">#REF!</definedName>
    <definedName name="APU_5.1.8" localSheetId="4">#REF!</definedName>
    <definedName name="APU_5.1.8">#REF!</definedName>
    <definedName name="APU_5.1.9" localSheetId="13">#REF!</definedName>
    <definedName name="APU_5.1.9" localSheetId="8">#REF!</definedName>
    <definedName name="APU_5.1.9" localSheetId="4">#REF!</definedName>
    <definedName name="APU_5.1.9">#REF!</definedName>
    <definedName name="APU_5.3.1" localSheetId="13">#REF!</definedName>
    <definedName name="APU_5.3.1" localSheetId="8">#REF!</definedName>
    <definedName name="APU_5.3.1" localSheetId="4">#REF!</definedName>
    <definedName name="APU_5.3.1">#REF!</definedName>
    <definedName name="APU_6.1.1" localSheetId="13">#REF!</definedName>
    <definedName name="APU_6.1.1" localSheetId="8">#REF!</definedName>
    <definedName name="APU_6.1.1" localSheetId="4">#REF!</definedName>
    <definedName name="APU_6.1.1">#REF!</definedName>
    <definedName name="APU_6.1.10" localSheetId="13">#REF!</definedName>
    <definedName name="APU_6.1.10" localSheetId="8">#REF!</definedName>
    <definedName name="APU_6.1.10" localSheetId="4">#REF!</definedName>
    <definedName name="APU_6.1.10">#REF!</definedName>
    <definedName name="APU_6.1.2" localSheetId="13">#REF!</definedName>
    <definedName name="APU_6.1.2" localSheetId="8">#REF!</definedName>
    <definedName name="APU_6.1.2" localSheetId="4">#REF!</definedName>
    <definedName name="APU_6.1.2">#REF!</definedName>
    <definedName name="APU_6.1.3" localSheetId="13">#REF!</definedName>
    <definedName name="APU_6.1.3" localSheetId="8">#REF!</definedName>
    <definedName name="APU_6.1.3" localSheetId="4">#REF!</definedName>
    <definedName name="APU_6.1.3">#REF!</definedName>
    <definedName name="APU_6.1.4" localSheetId="13">#REF!</definedName>
    <definedName name="APU_6.1.4" localSheetId="8">#REF!</definedName>
    <definedName name="APU_6.1.4" localSheetId="4">#REF!</definedName>
    <definedName name="APU_6.1.4">#REF!</definedName>
    <definedName name="APU_6.1.5" localSheetId="13">#REF!</definedName>
    <definedName name="APU_6.1.5" localSheetId="8">#REF!</definedName>
    <definedName name="APU_6.1.5" localSheetId="4">#REF!</definedName>
    <definedName name="APU_6.1.5">#REF!</definedName>
    <definedName name="APU_6.1.6" localSheetId="13">#REF!</definedName>
    <definedName name="APU_6.1.6" localSheetId="8">#REF!</definedName>
    <definedName name="APU_6.1.6" localSheetId="4">#REF!</definedName>
    <definedName name="APU_6.1.6">#REF!</definedName>
    <definedName name="APU_6.1.7" localSheetId="13">#REF!</definedName>
    <definedName name="APU_6.1.7" localSheetId="8">#REF!</definedName>
    <definedName name="APU_6.1.7" localSheetId="4">#REF!</definedName>
    <definedName name="APU_6.1.7">#REF!</definedName>
    <definedName name="APU_6.1.8" localSheetId="13">#REF!</definedName>
    <definedName name="APU_6.1.8" localSheetId="8">#REF!</definedName>
    <definedName name="APU_6.1.8" localSheetId="4">#REF!</definedName>
    <definedName name="APU_6.1.8">#REF!</definedName>
    <definedName name="APU_6.1.9" localSheetId="13">#REF!</definedName>
    <definedName name="APU_6.1.9" localSheetId="8">#REF!</definedName>
    <definedName name="APU_6.1.9" localSheetId="4">#REF!</definedName>
    <definedName name="APU_6.1.9">#REF!</definedName>
    <definedName name="APU_6_1_11" localSheetId="13">#REF!</definedName>
    <definedName name="APU_6_1_11" localSheetId="8">#REF!</definedName>
    <definedName name="APU_6_1_11" localSheetId="4">#REF!</definedName>
    <definedName name="APU_6_1_11">#REF!</definedName>
    <definedName name="APU_7.1.1" localSheetId="13">#REF!</definedName>
    <definedName name="APU_7.1.1" localSheetId="8">#REF!</definedName>
    <definedName name="APU_7.1.1" localSheetId="4">#REF!</definedName>
    <definedName name="APU_7.1.1">#REF!</definedName>
    <definedName name="APU_7.1.10" localSheetId="13">#REF!</definedName>
    <definedName name="APU_7.1.10" localSheetId="8">#REF!</definedName>
    <definedName name="APU_7.1.10" localSheetId="4">#REF!</definedName>
    <definedName name="APU_7.1.10">#REF!</definedName>
    <definedName name="APU_7.1.2" localSheetId="13">#REF!</definedName>
    <definedName name="APU_7.1.2" localSheetId="8">#REF!</definedName>
    <definedName name="APU_7.1.2" localSheetId="4">#REF!</definedName>
    <definedName name="APU_7.1.2">#REF!</definedName>
    <definedName name="APU_7.1.3" localSheetId="13">#REF!</definedName>
    <definedName name="APU_7.1.3" localSheetId="8">#REF!</definedName>
    <definedName name="APU_7.1.3" localSheetId="4">#REF!</definedName>
    <definedName name="APU_7.1.3">#REF!</definedName>
    <definedName name="APU_7.1.4" localSheetId="13">#REF!</definedName>
    <definedName name="APU_7.1.4" localSheetId="8">#REF!</definedName>
    <definedName name="APU_7.1.4" localSheetId="4">#REF!</definedName>
    <definedName name="APU_7.1.4">#REF!</definedName>
    <definedName name="APU_7.1.5" localSheetId="13">#REF!</definedName>
    <definedName name="APU_7.1.5" localSheetId="8">#REF!</definedName>
    <definedName name="APU_7.1.5" localSheetId="4">#REF!</definedName>
    <definedName name="APU_7.1.5">#REF!</definedName>
    <definedName name="APU_7.1.6" localSheetId="13">#REF!</definedName>
    <definedName name="APU_7.1.6" localSheetId="8">#REF!</definedName>
    <definedName name="APU_7.1.6" localSheetId="4">#REF!</definedName>
    <definedName name="APU_7.1.6">#REF!</definedName>
    <definedName name="APU_7.1.7" localSheetId="13">#REF!</definedName>
    <definedName name="APU_7.1.7" localSheetId="8">#REF!</definedName>
    <definedName name="APU_7.1.7" localSheetId="4">#REF!</definedName>
    <definedName name="APU_7.1.7">#REF!</definedName>
    <definedName name="APU_7.1.8" localSheetId="13">#REF!</definedName>
    <definedName name="APU_7.1.8" localSheetId="8">#REF!</definedName>
    <definedName name="APU_7.1.8" localSheetId="4">#REF!</definedName>
    <definedName name="APU_7.1.8">#REF!</definedName>
    <definedName name="APU_7.1.9" localSheetId="13">#REF!</definedName>
    <definedName name="APU_7.1.9" localSheetId="8">#REF!</definedName>
    <definedName name="APU_7.1.9" localSheetId="4">#REF!</definedName>
    <definedName name="APU_7.1.9">#REF!</definedName>
    <definedName name="APU_7.2.1" localSheetId="13">#REF!</definedName>
    <definedName name="APU_7.2.1" localSheetId="8">#REF!</definedName>
    <definedName name="APU_7.2.1" localSheetId="4">#REF!</definedName>
    <definedName name="APU_7.2.1">#REF!</definedName>
    <definedName name="APU_7.2.2" localSheetId="13">#REF!</definedName>
    <definedName name="APU_7.2.2" localSheetId="8">#REF!</definedName>
    <definedName name="APU_7.2.2" localSheetId="4">#REF!</definedName>
    <definedName name="APU_7.2.2">#REF!</definedName>
    <definedName name="APU_7.3.1" localSheetId="13">#REF!</definedName>
    <definedName name="APU_7.3.1" localSheetId="8">#REF!</definedName>
    <definedName name="APU_7.3.1" localSheetId="4">#REF!</definedName>
    <definedName name="APU_7.3.1">#REF!</definedName>
    <definedName name="APU_7.3.10" localSheetId="13">#REF!</definedName>
    <definedName name="APU_7.3.10" localSheetId="8">#REF!</definedName>
    <definedName name="APU_7.3.10" localSheetId="4">#REF!</definedName>
    <definedName name="APU_7.3.10">#REF!</definedName>
    <definedName name="APU_7.3.11" localSheetId="13">#REF!</definedName>
    <definedName name="APU_7.3.11" localSheetId="8">#REF!</definedName>
    <definedName name="APU_7.3.11" localSheetId="4">#REF!</definedName>
    <definedName name="APU_7.3.11">#REF!</definedName>
    <definedName name="APU_7.3.12" localSheetId="13">#REF!</definedName>
    <definedName name="APU_7.3.12" localSheetId="8">#REF!</definedName>
    <definedName name="APU_7.3.12" localSheetId="4">#REF!</definedName>
    <definedName name="APU_7.3.12">#REF!</definedName>
    <definedName name="APU_7.3.13" localSheetId="13">#REF!</definedName>
    <definedName name="APU_7.3.13" localSheetId="8">#REF!</definedName>
    <definedName name="APU_7.3.13" localSheetId="4">#REF!</definedName>
    <definedName name="APU_7.3.13">#REF!</definedName>
    <definedName name="APU_7.3.14" localSheetId="13">#REF!</definedName>
    <definedName name="APU_7.3.14" localSheetId="8">#REF!</definedName>
    <definedName name="APU_7.3.14" localSheetId="4">#REF!</definedName>
    <definedName name="APU_7.3.14">#REF!</definedName>
    <definedName name="APU_7.3.15" localSheetId="13">#REF!</definedName>
    <definedName name="APU_7.3.15" localSheetId="8">#REF!</definedName>
    <definedName name="APU_7.3.15" localSheetId="4">#REF!</definedName>
    <definedName name="APU_7.3.15">#REF!</definedName>
    <definedName name="APU_7.3.16" localSheetId="13">#REF!</definedName>
    <definedName name="APU_7.3.16" localSheetId="8">#REF!</definedName>
    <definedName name="APU_7.3.16" localSheetId="4">#REF!</definedName>
    <definedName name="APU_7.3.16">#REF!</definedName>
    <definedName name="APU_7.3.2" localSheetId="13">#REF!</definedName>
    <definedName name="APU_7.3.2" localSheetId="8">#REF!</definedName>
    <definedName name="APU_7.3.2" localSheetId="4">#REF!</definedName>
    <definedName name="APU_7.3.2">#REF!</definedName>
    <definedName name="APU_7.3.3" localSheetId="13">#REF!</definedName>
    <definedName name="APU_7.3.3" localSheetId="8">#REF!</definedName>
    <definedName name="APU_7.3.3" localSheetId="4">#REF!</definedName>
    <definedName name="APU_7.3.3">#REF!</definedName>
    <definedName name="APU_7.3.4" localSheetId="13">#REF!</definedName>
    <definedName name="APU_7.3.4" localSheetId="8">#REF!</definedName>
    <definedName name="APU_7.3.4" localSheetId="4">#REF!</definedName>
    <definedName name="APU_7.3.4">#REF!</definedName>
    <definedName name="APU_7.3.5" localSheetId="13">#REF!</definedName>
    <definedName name="APU_7.3.5" localSheetId="8">#REF!</definedName>
    <definedName name="APU_7.3.5" localSheetId="4">#REF!</definedName>
    <definedName name="APU_7.3.5">#REF!</definedName>
    <definedName name="APU_7.3.6" localSheetId="13">#REF!</definedName>
    <definedName name="APU_7.3.6" localSheetId="8">#REF!</definedName>
    <definedName name="APU_7.3.6" localSheetId="4">#REF!</definedName>
    <definedName name="APU_7.3.6">#REF!</definedName>
    <definedName name="APU_7.3.7" localSheetId="13">#REF!</definedName>
    <definedName name="APU_7.3.7" localSheetId="8">#REF!</definedName>
    <definedName name="APU_7.3.7" localSheetId="4">#REF!</definedName>
    <definedName name="APU_7.3.7">#REF!</definedName>
    <definedName name="APU_7.3.8" localSheetId="13">#REF!</definedName>
    <definedName name="APU_7.3.8" localSheetId="8">#REF!</definedName>
    <definedName name="APU_7.3.8" localSheetId="4">#REF!</definedName>
    <definedName name="APU_7.3.8">#REF!</definedName>
    <definedName name="APU_7.3.9" localSheetId="13">#REF!</definedName>
    <definedName name="APU_7.3.9" localSheetId="8">#REF!</definedName>
    <definedName name="APU_7.3.9" localSheetId="4">#REF!</definedName>
    <definedName name="APU_7.3.9">#REF!</definedName>
    <definedName name="APU_7.4.1" localSheetId="13">#REF!</definedName>
    <definedName name="APU_7.4.1" localSheetId="8">#REF!</definedName>
    <definedName name="APU_7.4.1" localSheetId="4">#REF!</definedName>
    <definedName name="APU_7.4.1">#REF!</definedName>
    <definedName name="APU_7.4.2" localSheetId="13">#REF!</definedName>
    <definedName name="APU_7.4.2" localSheetId="8">#REF!</definedName>
    <definedName name="APU_7.4.2" localSheetId="4">#REF!</definedName>
    <definedName name="APU_7.4.2">#REF!</definedName>
    <definedName name="APU_7.5.1" localSheetId="13">#REF!</definedName>
    <definedName name="APU_7.5.1" localSheetId="8">#REF!</definedName>
    <definedName name="APU_7.5.1" localSheetId="4">#REF!</definedName>
    <definedName name="APU_7.5.1">#REF!</definedName>
    <definedName name="APU_7.5.2" localSheetId="13">#REF!</definedName>
    <definedName name="APU_7.5.2" localSheetId="8">#REF!</definedName>
    <definedName name="APU_7.5.2" localSheetId="4">#REF!</definedName>
    <definedName name="APU_7.5.2">#REF!</definedName>
    <definedName name="APU_7.5.3" localSheetId="13">#REF!</definedName>
    <definedName name="APU_7.5.3" localSheetId="8">#REF!</definedName>
    <definedName name="APU_7.5.3" localSheetId="4">#REF!</definedName>
    <definedName name="APU_7.5.3">#REF!</definedName>
    <definedName name="APU_7.5.4" localSheetId="13">#REF!</definedName>
    <definedName name="APU_7.5.4" localSheetId="8">#REF!</definedName>
    <definedName name="APU_7.5.4" localSheetId="4">#REF!</definedName>
    <definedName name="APU_7.5.4">#REF!</definedName>
    <definedName name="APU_7.5.5" localSheetId="13">#REF!</definedName>
    <definedName name="APU_7.5.5" localSheetId="8">#REF!</definedName>
    <definedName name="APU_7.5.5" localSheetId="4">#REF!</definedName>
    <definedName name="APU_7.5.5">#REF!</definedName>
    <definedName name="APU_7.5.6" localSheetId="13">#REF!</definedName>
    <definedName name="APU_7.5.6" localSheetId="8">#REF!</definedName>
    <definedName name="APU_7.5.6" localSheetId="4">#REF!</definedName>
    <definedName name="APU_7.5.6">#REF!</definedName>
    <definedName name="APU_7.5.7" localSheetId="13">#REF!</definedName>
    <definedName name="APU_7.5.7" localSheetId="8">#REF!</definedName>
    <definedName name="APU_7.5.7" localSheetId="4">#REF!</definedName>
    <definedName name="APU_7.5.7">#REF!</definedName>
    <definedName name="APU_7.5.8" localSheetId="13">#REF!</definedName>
    <definedName name="APU_7.5.8" localSheetId="8">#REF!</definedName>
    <definedName name="APU_7.5.8" localSheetId="4">#REF!</definedName>
    <definedName name="APU_7.5.8">#REF!</definedName>
    <definedName name="APU_7.6.1" localSheetId="13">#REF!</definedName>
    <definedName name="APU_7.6.1" localSheetId="8">#REF!</definedName>
    <definedName name="APU_7.6.1" localSheetId="4">#REF!</definedName>
    <definedName name="APU_7.6.1">#REF!</definedName>
    <definedName name="APU_7.6.2" localSheetId="13">#REF!</definedName>
    <definedName name="APU_7.6.2" localSheetId="8">#REF!</definedName>
    <definedName name="APU_7.6.2" localSheetId="4">#REF!</definedName>
    <definedName name="APU_7.6.2">#REF!</definedName>
    <definedName name="APU_7.6.3" localSheetId="13">#REF!</definedName>
    <definedName name="APU_7.6.3" localSheetId="8">#REF!</definedName>
    <definedName name="APU_7.6.3" localSheetId="4">#REF!</definedName>
    <definedName name="APU_7.6.3">#REF!</definedName>
    <definedName name="APU_7.7.1.1" localSheetId="13">#REF!</definedName>
    <definedName name="APU_7.7.1.1" localSheetId="8">#REF!</definedName>
    <definedName name="APU_7.7.1.1" localSheetId="4">#REF!</definedName>
    <definedName name="APU_7.7.1.1">#REF!</definedName>
    <definedName name="APU_7.7.1.2" localSheetId="13">#REF!</definedName>
    <definedName name="APU_7.7.1.2" localSheetId="8">#REF!</definedName>
    <definedName name="APU_7.7.1.2" localSheetId="4">#REF!</definedName>
    <definedName name="APU_7.7.1.2">#REF!</definedName>
    <definedName name="APU_7.7.1.3" localSheetId="13">#REF!</definedName>
    <definedName name="APU_7.7.1.3" localSheetId="8">#REF!</definedName>
    <definedName name="APU_7.7.1.3" localSheetId="4">#REF!</definedName>
    <definedName name="APU_7.7.1.3">#REF!</definedName>
    <definedName name="APU_7.7.1.4" localSheetId="13">#REF!</definedName>
    <definedName name="APU_7.7.1.4" localSheetId="8">#REF!</definedName>
    <definedName name="APU_7.7.1.4" localSheetId="4">#REF!</definedName>
    <definedName name="APU_7.7.1.4">#REF!</definedName>
    <definedName name="APU_7.7.1.5" localSheetId="13">#REF!</definedName>
    <definedName name="APU_7.7.1.5" localSheetId="8">#REF!</definedName>
    <definedName name="APU_7.7.1.5" localSheetId="4">#REF!</definedName>
    <definedName name="APU_7.7.1.5">#REF!</definedName>
    <definedName name="APU_7.7.1.6" localSheetId="13">#REF!</definedName>
    <definedName name="APU_7.7.1.6" localSheetId="8">#REF!</definedName>
    <definedName name="APU_7.7.1.6" localSheetId="4">#REF!</definedName>
    <definedName name="APU_7.7.1.6">#REF!</definedName>
    <definedName name="APU_7.7.1.7" localSheetId="13">#REF!</definedName>
    <definedName name="APU_7.7.1.7" localSheetId="8">#REF!</definedName>
    <definedName name="APU_7.7.1.7" localSheetId="4">#REF!</definedName>
    <definedName name="APU_7.7.1.7">#REF!</definedName>
    <definedName name="APU_7.7.1.8" localSheetId="13">#REF!</definedName>
    <definedName name="APU_7.7.1.8" localSheetId="8">#REF!</definedName>
    <definedName name="APU_7.7.1.8" localSheetId="4">#REF!</definedName>
    <definedName name="APU_7.7.1.8">#REF!</definedName>
    <definedName name="APU_7.7.2.1" localSheetId="13">#REF!</definedName>
    <definedName name="APU_7.7.2.1" localSheetId="8">#REF!</definedName>
    <definedName name="APU_7.7.2.1" localSheetId="4">#REF!</definedName>
    <definedName name="APU_7.7.2.1">#REF!</definedName>
    <definedName name="APU_7.7.2.2" localSheetId="13">#REF!</definedName>
    <definedName name="APU_7.7.2.2" localSheetId="8">#REF!</definedName>
    <definedName name="APU_7.7.2.2" localSheetId="4">#REF!</definedName>
    <definedName name="APU_7.7.2.2">#REF!</definedName>
    <definedName name="APU_7.7.2.3" localSheetId="13">#REF!</definedName>
    <definedName name="APU_7.7.2.3" localSheetId="8">#REF!</definedName>
    <definedName name="APU_7.7.2.3" localSheetId="4">#REF!</definedName>
    <definedName name="APU_7.7.2.3">#REF!</definedName>
    <definedName name="APU_7.7.2.4" localSheetId="13">#REF!</definedName>
    <definedName name="APU_7.7.2.4" localSheetId="8">#REF!</definedName>
    <definedName name="APU_7.7.2.4" localSheetId="4">#REF!</definedName>
    <definedName name="APU_7.7.2.4">#REF!</definedName>
    <definedName name="APU_7.7.3.1" localSheetId="13">#REF!</definedName>
    <definedName name="APU_7.7.3.1" localSheetId="8">#REF!</definedName>
    <definedName name="APU_7.7.3.1" localSheetId="4">#REF!</definedName>
    <definedName name="APU_7.7.3.1">#REF!</definedName>
    <definedName name="APU_7.7.3.2" localSheetId="13">#REF!</definedName>
    <definedName name="APU_7.7.3.2" localSheetId="8">#REF!</definedName>
    <definedName name="APU_7.7.3.2" localSheetId="4">#REF!</definedName>
    <definedName name="APU_7.7.3.2">#REF!</definedName>
    <definedName name="APU_7.7.4.1" localSheetId="13">#REF!</definedName>
    <definedName name="APU_7.7.4.1" localSheetId="8">#REF!</definedName>
    <definedName name="APU_7.7.4.1" localSheetId="4">#REF!</definedName>
    <definedName name="APU_7.7.4.1">#REF!</definedName>
    <definedName name="APU_7.7.4.2" localSheetId="13">#REF!</definedName>
    <definedName name="APU_7.7.4.2" localSheetId="8">#REF!</definedName>
    <definedName name="APU_7.7.4.2" localSheetId="4">#REF!</definedName>
    <definedName name="APU_7.7.4.2">#REF!</definedName>
    <definedName name="APU_7.7.4.3" localSheetId="13">#REF!</definedName>
    <definedName name="APU_7.7.4.3" localSheetId="8">#REF!</definedName>
    <definedName name="APU_7.7.4.3" localSheetId="4">#REF!</definedName>
    <definedName name="APU_7.7.4.3">#REF!</definedName>
    <definedName name="APU_7.7.5.1" localSheetId="13">#REF!</definedName>
    <definedName name="APU_7.7.5.1" localSheetId="8">#REF!</definedName>
    <definedName name="APU_7.7.5.1" localSheetId="4">#REF!</definedName>
    <definedName name="APU_7.7.5.1">#REF!</definedName>
    <definedName name="APU_7.7.5.2" localSheetId="13">#REF!</definedName>
    <definedName name="APU_7.7.5.2" localSheetId="8">#REF!</definedName>
    <definedName name="APU_7.7.5.2" localSheetId="4">#REF!</definedName>
    <definedName name="APU_7.7.5.2">#REF!</definedName>
    <definedName name="APU_7.7.6.1" localSheetId="13">#REF!</definedName>
    <definedName name="APU_7.7.6.1" localSheetId="8">#REF!</definedName>
    <definedName name="APU_7.7.6.1" localSheetId="4">#REF!</definedName>
    <definedName name="APU_7.7.6.1">#REF!</definedName>
    <definedName name="APU_7.7.6.2" localSheetId="13">#REF!</definedName>
    <definedName name="APU_7.7.6.2" localSheetId="8">#REF!</definedName>
    <definedName name="APU_7.7.6.2" localSheetId="4">#REF!</definedName>
    <definedName name="APU_7.7.6.2">#REF!</definedName>
    <definedName name="APU_7.7.6.3" localSheetId="13">#REF!</definedName>
    <definedName name="APU_7.7.6.3" localSheetId="8">#REF!</definedName>
    <definedName name="APU_7.7.6.3" localSheetId="4">#REF!</definedName>
    <definedName name="APU_7.7.6.3">#REF!</definedName>
    <definedName name="APU_7.7.6.4" localSheetId="13">#REF!</definedName>
    <definedName name="APU_7.7.6.4" localSheetId="8">#REF!</definedName>
    <definedName name="APU_7.7.6.4" localSheetId="4">#REF!</definedName>
    <definedName name="APU_7.7.6.4">#REF!</definedName>
    <definedName name="APU_7.7.6.5" localSheetId="13">#REF!</definedName>
    <definedName name="APU_7.7.6.5" localSheetId="8">#REF!</definedName>
    <definedName name="APU_7.7.6.5" localSheetId="4">#REF!</definedName>
    <definedName name="APU_7.7.6.5">#REF!</definedName>
    <definedName name="APU_7.7.6.6" localSheetId="13">#REF!</definedName>
    <definedName name="APU_7.7.6.6" localSheetId="8">#REF!</definedName>
    <definedName name="APU_7.7.6.6" localSheetId="4">#REF!</definedName>
    <definedName name="APU_7.7.6.6">#REF!</definedName>
    <definedName name="APU_7.7.7.1" localSheetId="13">#REF!</definedName>
    <definedName name="APU_7.7.7.1" localSheetId="8">#REF!</definedName>
    <definedName name="APU_7.7.7.1" localSheetId="4">#REF!</definedName>
    <definedName name="APU_7.7.7.1">#REF!</definedName>
    <definedName name="APU_7.7.7.2" localSheetId="13">#REF!</definedName>
    <definedName name="APU_7.7.7.2" localSheetId="8">#REF!</definedName>
    <definedName name="APU_7.7.7.2" localSheetId="4">#REF!</definedName>
    <definedName name="APU_7.7.7.2">#REF!</definedName>
    <definedName name="APU_7.7.8.1.1" localSheetId="13">#REF!</definedName>
    <definedName name="APU_7.7.8.1.1" localSheetId="8">#REF!</definedName>
    <definedName name="APU_7.7.8.1.1" localSheetId="4">#REF!</definedName>
    <definedName name="APU_7.7.8.1.1">#REF!</definedName>
    <definedName name="APU_7.7.8.1.10" localSheetId="13">#REF!</definedName>
    <definedName name="APU_7.7.8.1.10" localSheetId="8">#REF!</definedName>
    <definedName name="APU_7.7.8.1.10" localSheetId="4">#REF!</definedName>
    <definedName name="APU_7.7.8.1.10">#REF!</definedName>
    <definedName name="APU_7.7.8.1.11" localSheetId="13">#REF!</definedName>
    <definedName name="APU_7.7.8.1.11" localSheetId="8">#REF!</definedName>
    <definedName name="APU_7.7.8.1.11" localSheetId="4">#REF!</definedName>
    <definedName name="APU_7.7.8.1.11">#REF!</definedName>
    <definedName name="APU_7.7.8.1.2" localSheetId="13">#REF!</definedName>
    <definedName name="APU_7.7.8.1.2" localSheetId="8">#REF!</definedName>
    <definedName name="APU_7.7.8.1.2" localSheetId="4">#REF!</definedName>
    <definedName name="APU_7.7.8.1.2">#REF!</definedName>
    <definedName name="APU_7.7.8.1.3" localSheetId="13">#REF!</definedName>
    <definedName name="APU_7.7.8.1.3" localSheetId="8">#REF!</definedName>
    <definedName name="APU_7.7.8.1.3" localSheetId="4">#REF!</definedName>
    <definedName name="APU_7.7.8.1.3">#REF!</definedName>
    <definedName name="APU_7.7.8.1.4" localSheetId="13">#REF!</definedName>
    <definedName name="APU_7.7.8.1.4" localSheetId="8">#REF!</definedName>
    <definedName name="APU_7.7.8.1.4" localSheetId="4">#REF!</definedName>
    <definedName name="APU_7.7.8.1.4">#REF!</definedName>
    <definedName name="APU_7.7.8.1.5" localSheetId="13">#REF!</definedName>
    <definedName name="APU_7.7.8.1.5" localSheetId="8">#REF!</definedName>
    <definedName name="APU_7.7.8.1.5" localSheetId="4">#REF!</definedName>
    <definedName name="APU_7.7.8.1.5">#REF!</definedName>
    <definedName name="APU_7.7.8.1.6" localSheetId="13">#REF!</definedName>
    <definedName name="APU_7.7.8.1.6" localSheetId="8">#REF!</definedName>
    <definedName name="APU_7.7.8.1.6" localSheetId="4">#REF!</definedName>
    <definedName name="APU_7.7.8.1.6">#REF!</definedName>
    <definedName name="APU_7.7.8.1.7" localSheetId="13">#REF!</definedName>
    <definedName name="APU_7.7.8.1.7" localSheetId="8">#REF!</definedName>
    <definedName name="APU_7.7.8.1.7" localSheetId="4">#REF!</definedName>
    <definedName name="APU_7.7.8.1.7">#REF!</definedName>
    <definedName name="APU_7.7.8.1.8" localSheetId="13">#REF!</definedName>
    <definedName name="APU_7.7.8.1.8" localSheetId="8">#REF!</definedName>
    <definedName name="APU_7.7.8.1.8" localSheetId="4">#REF!</definedName>
    <definedName name="APU_7.7.8.1.8">#REF!</definedName>
    <definedName name="APU_7.7.8.1.9" localSheetId="13">#REF!</definedName>
    <definedName name="APU_7.7.8.1.9" localSheetId="8">#REF!</definedName>
    <definedName name="APU_7.7.8.1.9" localSheetId="4">#REF!</definedName>
    <definedName name="APU_7.7.8.1.9">#REF!</definedName>
    <definedName name="APU_7.7.8.2.1" localSheetId="13">#REF!</definedName>
    <definedName name="APU_7.7.8.2.1" localSheetId="8">#REF!</definedName>
    <definedName name="APU_7.7.8.2.1" localSheetId="4">#REF!</definedName>
    <definedName name="APU_7.7.8.2.1">#REF!</definedName>
    <definedName name="APU_7.7.8.2.2" localSheetId="13">#REF!</definedName>
    <definedName name="APU_7.7.8.2.2" localSheetId="8">#REF!</definedName>
    <definedName name="APU_7.7.8.2.2" localSheetId="4">#REF!</definedName>
    <definedName name="APU_7.7.8.2.2">#REF!</definedName>
    <definedName name="APU_7.7.8.3.1" localSheetId="13">#REF!</definedName>
    <definedName name="APU_7.7.8.3.1" localSheetId="8">#REF!</definedName>
    <definedName name="APU_7.7.8.3.1" localSheetId="4">#REF!</definedName>
    <definedName name="APU_7.7.8.3.1">#REF!</definedName>
    <definedName name="APU_7.7.8.3.2" localSheetId="13">#REF!</definedName>
    <definedName name="APU_7.7.8.3.2" localSheetId="8">#REF!</definedName>
    <definedName name="APU_7.7.8.3.2" localSheetId="4">#REF!</definedName>
    <definedName name="APU_7.7.8.3.2">#REF!</definedName>
    <definedName name="APU_7.7.8.3.3" localSheetId="13">#REF!</definedName>
    <definedName name="APU_7.7.8.3.3" localSheetId="8">#REF!</definedName>
    <definedName name="APU_7.7.8.3.3" localSheetId="4">#REF!</definedName>
    <definedName name="APU_7.7.8.3.3">#REF!</definedName>
    <definedName name="APU_7.7.8.3.4" localSheetId="13">#REF!</definedName>
    <definedName name="APU_7.7.8.3.4" localSheetId="8">#REF!</definedName>
    <definedName name="APU_7.7.8.3.4" localSheetId="4">#REF!</definedName>
    <definedName name="APU_7.7.8.3.4">#REF!</definedName>
    <definedName name="APU_7.7.8.3.5" localSheetId="13">#REF!</definedName>
    <definedName name="APU_7.7.8.3.5" localSheetId="8">#REF!</definedName>
    <definedName name="APU_7.7.8.3.5" localSheetId="4">#REF!</definedName>
    <definedName name="APU_7.7.8.3.5">#REF!</definedName>
    <definedName name="APU_7.7.8.3.6" localSheetId="13">#REF!</definedName>
    <definedName name="APU_7.7.8.3.6" localSheetId="8">#REF!</definedName>
    <definedName name="APU_7.7.8.3.6" localSheetId="4">#REF!</definedName>
    <definedName name="APU_7.7.8.3.6">#REF!</definedName>
    <definedName name="APU_7.7.8.4.1" localSheetId="13">#REF!</definedName>
    <definedName name="APU_7.7.8.4.1" localSheetId="8">#REF!</definedName>
    <definedName name="APU_7.7.8.4.1" localSheetId="4">#REF!</definedName>
    <definedName name="APU_7.7.8.4.1">#REF!</definedName>
    <definedName name="APU_7.7.8.4.2" localSheetId="13">#REF!</definedName>
    <definedName name="APU_7.7.8.4.2" localSheetId="8">#REF!</definedName>
    <definedName name="APU_7.7.8.4.2" localSheetId="4">#REF!</definedName>
    <definedName name="APU_7.7.8.4.2">#REF!</definedName>
    <definedName name="APU_7.7.8.4.3" localSheetId="13">#REF!</definedName>
    <definedName name="APU_7.7.8.4.3" localSheetId="8">#REF!</definedName>
    <definedName name="APU_7.7.8.4.3" localSheetId="4">#REF!</definedName>
    <definedName name="APU_7.7.8.4.3">#REF!</definedName>
    <definedName name="APU_7.7.8.4.4" localSheetId="13">#REF!</definedName>
    <definedName name="APU_7.7.8.4.4" localSheetId="8">#REF!</definedName>
    <definedName name="APU_7.7.8.4.4" localSheetId="4">#REF!</definedName>
    <definedName name="APU_7.7.8.4.4">#REF!</definedName>
    <definedName name="APU_7.7.8.4.5" localSheetId="13">#REF!</definedName>
    <definedName name="APU_7.7.8.4.5" localSheetId="8">#REF!</definedName>
    <definedName name="APU_7.7.8.4.5" localSheetId="4">#REF!</definedName>
    <definedName name="APU_7.7.8.4.5">#REF!</definedName>
    <definedName name="APU_7.7.8.4.6" localSheetId="13">#REF!</definedName>
    <definedName name="APU_7.7.8.4.6" localSheetId="8">#REF!</definedName>
    <definedName name="APU_7.7.8.4.6" localSheetId="4">#REF!</definedName>
    <definedName name="APU_7.7.8.4.6">#REF!</definedName>
    <definedName name="APU_7.7.8.4.7" localSheetId="13">#REF!</definedName>
    <definedName name="APU_7.7.8.4.7" localSheetId="8">#REF!</definedName>
    <definedName name="APU_7.7.8.4.7" localSheetId="4">#REF!</definedName>
    <definedName name="APU_7.7.8.4.7">#REF!</definedName>
    <definedName name="APU_7.7.8.4.8" localSheetId="13">#REF!</definedName>
    <definedName name="APU_7.7.8.4.8" localSheetId="8">#REF!</definedName>
    <definedName name="APU_7.7.8.4.8" localSheetId="4">#REF!</definedName>
    <definedName name="APU_7.7.8.4.8">#REF!</definedName>
    <definedName name="APU_7.8.1.1" localSheetId="13">#REF!</definedName>
    <definedName name="APU_7.8.1.1" localSheetId="8">#REF!</definedName>
    <definedName name="APU_7.8.1.1" localSheetId="4">#REF!</definedName>
    <definedName name="APU_7.8.1.1">#REF!</definedName>
    <definedName name="APU_7.8.1.2" localSheetId="13">#REF!</definedName>
    <definedName name="APU_7.8.1.2" localSheetId="8">#REF!</definedName>
    <definedName name="APU_7.8.1.2" localSheetId="4">#REF!</definedName>
    <definedName name="APU_7.8.1.2">#REF!</definedName>
    <definedName name="APU_7.8.1.3" localSheetId="13">#REF!</definedName>
    <definedName name="APU_7.8.1.3" localSheetId="8">#REF!</definedName>
    <definedName name="APU_7.8.1.3" localSheetId="4">#REF!</definedName>
    <definedName name="APU_7.8.1.3">#REF!</definedName>
    <definedName name="APU_7.8.1.4" localSheetId="13">#REF!</definedName>
    <definedName name="APU_7.8.1.4" localSheetId="8">#REF!</definedName>
    <definedName name="APU_7.8.1.4" localSheetId="4">#REF!</definedName>
    <definedName name="APU_7.8.1.4">#REF!</definedName>
    <definedName name="APU_7.8.2.1" localSheetId="13">#REF!</definedName>
    <definedName name="APU_7.8.2.1" localSheetId="8">#REF!</definedName>
    <definedName name="APU_7.8.2.1" localSheetId="4">#REF!</definedName>
    <definedName name="APU_7.8.2.1">#REF!</definedName>
    <definedName name="APU_7.8.2.2" localSheetId="13">#REF!</definedName>
    <definedName name="APU_7.8.2.2" localSheetId="8">#REF!</definedName>
    <definedName name="APU_7.8.2.2" localSheetId="4">#REF!</definedName>
    <definedName name="APU_7.8.2.2">#REF!</definedName>
    <definedName name="APU_7.8.2.3" localSheetId="13">#REF!</definedName>
    <definedName name="APU_7.8.2.3" localSheetId="8">#REF!</definedName>
    <definedName name="APU_7.8.2.3" localSheetId="4">#REF!</definedName>
    <definedName name="APU_7.8.2.3">#REF!</definedName>
    <definedName name="APU_7.8.3.1" localSheetId="13">#REF!</definedName>
    <definedName name="APU_7.8.3.1" localSheetId="8">#REF!</definedName>
    <definedName name="APU_7.8.3.1" localSheetId="4">#REF!</definedName>
    <definedName name="APU_7.8.3.1">#REF!</definedName>
    <definedName name="APU_7.8.3.2" localSheetId="13">#REF!</definedName>
    <definedName name="APU_7.8.3.2" localSheetId="8">#REF!</definedName>
    <definedName name="APU_7.8.3.2" localSheetId="4">#REF!</definedName>
    <definedName name="APU_7.8.3.2">#REF!</definedName>
    <definedName name="APU_7.9.1.1" localSheetId="13">#REF!</definedName>
    <definedName name="APU_7.9.1.1" localSheetId="8">#REF!</definedName>
    <definedName name="APU_7.9.1.1" localSheetId="4">#REF!</definedName>
    <definedName name="APU_7.9.1.1">#REF!</definedName>
    <definedName name="APU_7.9.1.2" localSheetId="13">#REF!</definedName>
    <definedName name="APU_7.9.1.2" localSheetId="8">#REF!</definedName>
    <definedName name="APU_7.9.1.2" localSheetId="4">#REF!</definedName>
    <definedName name="APU_7.9.1.2">#REF!</definedName>
    <definedName name="APU_7.9.1.3" localSheetId="13">#REF!</definedName>
    <definedName name="APU_7.9.1.3" localSheetId="8">#REF!</definedName>
    <definedName name="APU_7.9.1.3" localSheetId="4">#REF!</definedName>
    <definedName name="APU_7.9.1.3">#REF!</definedName>
    <definedName name="APU_7.9.1.4" localSheetId="13">#REF!</definedName>
    <definedName name="APU_7.9.1.4" localSheetId="8">#REF!</definedName>
    <definedName name="APU_7.9.1.4" localSheetId="4">#REF!</definedName>
    <definedName name="APU_7.9.1.4">#REF!</definedName>
    <definedName name="APU_7.9.1.5" localSheetId="13">#REF!</definedName>
    <definedName name="APU_7.9.1.5" localSheetId="8">#REF!</definedName>
    <definedName name="APU_7.9.1.5" localSheetId="4">#REF!</definedName>
    <definedName name="APU_7.9.1.5">#REF!</definedName>
    <definedName name="APU_7.9.2.1" localSheetId="13">#REF!</definedName>
    <definedName name="APU_7.9.2.1" localSheetId="8">#REF!</definedName>
    <definedName name="APU_7.9.2.1" localSheetId="4">#REF!</definedName>
    <definedName name="APU_7.9.2.1">#REF!</definedName>
    <definedName name="APU_7.9.2.2" localSheetId="13">#REF!</definedName>
    <definedName name="APU_7.9.2.2" localSheetId="8">#REF!</definedName>
    <definedName name="APU_7.9.2.2" localSheetId="4">#REF!</definedName>
    <definedName name="APU_7.9.2.2">#REF!</definedName>
    <definedName name="APU_7.9.2.3" localSheetId="13">#REF!</definedName>
    <definedName name="APU_7.9.2.3" localSheetId="8">#REF!</definedName>
    <definedName name="APU_7.9.2.3" localSheetId="4">#REF!</definedName>
    <definedName name="APU_7.9.2.3">#REF!</definedName>
    <definedName name="APU_7.9.3.1" localSheetId="13">#REF!</definedName>
    <definedName name="APU_7.9.3.1" localSheetId="8">#REF!</definedName>
    <definedName name="APU_7.9.3.1" localSheetId="4">#REF!</definedName>
    <definedName name="APU_7.9.3.1">#REF!</definedName>
    <definedName name="APU_7.9.3.2" localSheetId="13">#REF!</definedName>
    <definedName name="APU_7.9.3.2" localSheetId="8">#REF!</definedName>
    <definedName name="APU_7.9.3.2" localSheetId="4">#REF!</definedName>
    <definedName name="APU_7.9.3.2">#REF!</definedName>
    <definedName name="APU_7.9.3.3" localSheetId="13">#REF!</definedName>
    <definedName name="APU_7.9.3.3" localSheetId="8">#REF!</definedName>
    <definedName name="APU_7.9.3.3" localSheetId="4">#REF!</definedName>
    <definedName name="APU_7.9.3.3">#REF!</definedName>
    <definedName name="APU_7.9.3.4" localSheetId="13">#REF!</definedName>
    <definedName name="APU_7.9.3.4" localSheetId="8">#REF!</definedName>
    <definedName name="APU_7.9.3.4" localSheetId="4">#REF!</definedName>
    <definedName name="APU_7.9.3.4">#REF!</definedName>
    <definedName name="APU_7.9.4.1" localSheetId="13">#REF!</definedName>
    <definedName name="APU_7.9.4.1" localSheetId="8">#REF!</definedName>
    <definedName name="APU_7.9.4.1" localSheetId="4">#REF!</definedName>
    <definedName name="APU_7.9.4.1">#REF!</definedName>
    <definedName name="APU_7.9.4.2" localSheetId="13">#REF!</definedName>
    <definedName name="APU_7.9.4.2" localSheetId="8">#REF!</definedName>
    <definedName name="APU_7.9.4.2" localSheetId="4">#REF!</definedName>
    <definedName name="APU_7.9.4.2">#REF!</definedName>
    <definedName name="APU_7.9.4.3" localSheetId="13">#REF!</definedName>
    <definedName name="APU_7.9.4.3" localSheetId="8">#REF!</definedName>
    <definedName name="APU_7.9.4.3" localSheetId="4">#REF!</definedName>
    <definedName name="APU_7.9.4.3">#REF!</definedName>
    <definedName name="APU_9.1.1" localSheetId="13">#REF!</definedName>
    <definedName name="APU_9.1.1" localSheetId="8">#REF!</definedName>
    <definedName name="APU_9.1.1" localSheetId="4">#REF!</definedName>
    <definedName name="APU_9.1.1">#REF!</definedName>
    <definedName name="APU_acero.60000" localSheetId="13">#REF!</definedName>
    <definedName name="APU_acero.60000" localSheetId="8">#REF!</definedName>
    <definedName name="APU_acero.60000" localSheetId="4">#REF!</definedName>
    <definedName name="APU_acero.60000">#REF!</definedName>
    <definedName name="APU_Alcaparros" localSheetId="13">#REF!</definedName>
    <definedName name="APU_Alcaparros" localSheetId="8">#REF!</definedName>
    <definedName name="APU_Alcaparros" localSheetId="4">#REF!</definedName>
    <definedName name="APU_Alcaparros">#REF!</definedName>
    <definedName name="APU_Aseo_General" localSheetId="13">#REF!</definedName>
    <definedName name="APU_Aseo_General" localSheetId="8">#REF!</definedName>
    <definedName name="APU_Aseo_General" localSheetId="4">#REF!</definedName>
    <definedName name="APU_Aseo_General">#REF!</definedName>
    <definedName name="APU_Asta_Banderas" localSheetId="13">#REF!</definedName>
    <definedName name="APU_Asta_Banderas" localSheetId="8">#REF!</definedName>
    <definedName name="APU_Asta_Banderas" localSheetId="4">#REF!</definedName>
    <definedName name="APU_Asta_Banderas">#REF!</definedName>
    <definedName name="APU_Cauchos_Sabaneros" localSheetId="13">#REF!</definedName>
    <definedName name="APU_Cauchos_Sabaneros" localSheetId="8">#REF!</definedName>
    <definedName name="APU_Cauchos_Sabaneros" localSheetId="4">#REF!</definedName>
    <definedName name="APU_Cauchos_Sabaneros">#REF!</definedName>
    <definedName name="apu_cerraduras" localSheetId="13">#REF!</definedName>
    <definedName name="apu_cerraduras" localSheetId="8">#REF!</definedName>
    <definedName name="apu_cerraduras" localSheetId="4">#REF!</definedName>
    <definedName name="apu_cerraduras">#REF!</definedName>
    <definedName name="apu_cieloraso_tablilla_pino" localSheetId="13">#REF!</definedName>
    <definedName name="apu_cieloraso_tablilla_pino" localSheetId="8">#REF!</definedName>
    <definedName name="apu_cieloraso_tablilla_pino" localSheetId="4">#REF!</definedName>
    <definedName name="apu_cieloraso_tablilla_pino">#REF!</definedName>
    <definedName name="apu_columna_confinamiento" localSheetId="13">#REF!</definedName>
    <definedName name="apu_columna_confinamiento" localSheetId="8">#REF!</definedName>
    <definedName name="apu_columna_confinamiento" localSheetId="4">#REF!</definedName>
    <definedName name="apu_columna_confinamiento">#REF!</definedName>
    <definedName name="apu_combo_ap_sanit" localSheetId="13">#REF!</definedName>
    <definedName name="apu_combo_ap_sanit" localSheetId="8">#REF!</definedName>
    <definedName name="apu_combo_ap_sanit" localSheetId="4">#REF!</definedName>
    <definedName name="apu_combo_ap_sanit">#REF!</definedName>
    <definedName name="APU_concreto.2500" localSheetId="13">#REF!</definedName>
    <definedName name="APU_concreto.2500" localSheetId="8">#REF!</definedName>
    <definedName name="APU_concreto.2500" localSheetId="4">#REF!</definedName>
    <definedName name="APU_concreto.2500">#REF!</definedName>
    <definedName name="APU_concreto.3000" localSheetId="13">#REF!</definedName>
    <definedName name="APU_concreto.3000" localSheetId="8">#REF!</definedName>
    <definedName name="APU_concreto.3000" localSheetId="4">#REF!</definedName>
    <definedName name="APU_concreto.3000">#REF!</definedName>
    <definedName name="APU_concreto.4000" localSheetId="13">#REF!</definedName>
    <definedName name="APU_concreto.4000" localSheetId="8">#REF!</definedName>
    <definedName name="APU_concreto.4000" localSheetId="4">#REF!</definedName>
    <definedName name="APU_concreto.4000">#REF!</definedName>
    <definedName name="APU_concreto.imp.3000" localSheetId="13">#REF!</definedName>
    <definedName name="APU_concreto.imp.3000" localSheetId="8">#REF!</definedName>
    <definedName name="APU_concreto.imp.3000" localSheetId="4">#REF!</definedName>
    <definedName name="APU_concreto.imp.3000">#REF!</definedName>
    <definedName name="apu_cubierta_ondulit" localSheetId="13">#REF!</definedName>
    <definedName name="apu_cubierta_ondulit" localSheetId="8">#REF!</definedName>
    <definedName name="apu_cubierta_ondulit" localSheetId="4">#REF!</definedName>
    <definedName name="apu_cubierta_ondulit">#REF!</definedName>
    <definedName name="apu_cubierta_zinc" localSheetId="13">#REF!</definedName>
    <definedName name="apu_cubierta_zinc" localSheetId="8">#REF!</definedName>
    <definedName name="apu_cubierta_zinc" localSheetId="4">#REF!</definedName>
    <definedName name="apu_cubierta_zinc">#REF!</definedName>
    <definedName name="apu_demolicion_pañete" localSheetId="13">#REF!</definedName>
    <definedName name="apu_demolicion_pañete" localSheetId="8">#REF!</definedName>
    <definedName name="apu_demolicion_pañete" localSheetId="4">#REF!</definedName>
    <definedName name="apu_demolicion_pañete">#REF!</definedName>
    <definedName name="APU_directos" localSheetId="13">#REF!</definedName>
    <definedName name="APU_directos" localSheetId="8">#REF!</definedName>
    <definedName name="APU_directos" localSheetId="4">#REF!</definedName>
    <definedName name="APU_directos">#REF!</definedName>
    <definedName name="apu_ducha_sencilla" localSheetId="13">#REF!</definedName>
    <definedName name="apu_ducha_sencilla" localSheetId="8">#REF!</definedName>
    <definedName name="apu_ducha_sencilla" localSheetId="4">#REF!</definedName>
    <definedName name="apu_ducha_sencilla">#REF!</definedName>
    <definedName name="APU_Duchas_Antivandalicas" localSheetId="13">#REF!</definedName>
    <definedName name="APU_Duchas_Antivandalicas" localSheetId="8">#REF!</definedName>
    <definedName name="APU_Duchas_Antivandalicas" localSheetId="4">#REF!</definedName>
    <definedName name="APU_Duchas_Antivandalicas">#REF!</definedName>
    <definedName name="APU_Gabinete_Incendio" localSheetId="13">#REF!</definedName>
    <definedName name="APU_Gabinete_Incendio" localSheetId="8">#REF!</definedName>
    <definedName name="APU_Gabinete_Incendio" localSheetId="4">#REF!</definedName>
    <definedName name="APU_Gabinete_Incendio">#REF!</definedName>
    <definedName name="APU_Gescobas_Granito_BH" localSheetId="13">#REF!</definedName>
    <definedName name="APU_Gescobas_Granito_BH" localSheetId="8">#REF!</definedName>
    <definedName name="APU_Gescobas_Granito_BH" localSheetId="4">#REF!</definedName>
    <definedName name="APU_Gescobas_Granito_BH">#REF!</definedName>
    <definedName name="apu_guardaescobas_madera" localSheetId="13">#REF!</definedName>
    <definedName name="apu_guardaescobas_madera" localSheetId="8">#REF!</definedName>
    <definedName name="apu_guardaescobas_madera" localSheetId="4">#REF!</definedName>
    <definedName name="apu_guardaescobas_madera">#REF!</definedName>
    <definedName name="apu_herramientas" localSheetId="13">#REF!</definedName>
    <definedName name="apu_herramientas" localSheetId="8">#REF!</definedName>
    <definedName name="apu_herramientas" localSheetId="4">#REF!</definedName>
    <definedName name="apu_herramientas">#REF!</definedName>
    <definedName name="apu_lampara_2x48" localSheetId="13">#REF!</definedName>
    <definedName name="apu_lampara_2x48" localSheetId="8">#REF!</definedName>
    <definedName name="apu_lampara_2x48" localSheetId="4">#REF!</definedName>
    <definedName name="apu_lampara_2x48">#REF!</definedName>
    <definedName name="apu_lampara_2x96" localSheetId="13">#REF!</definedName>
    <definedName name="apu_lampara_2x96" localSheetId="8">#REF!</definedName>
    <definedName name="apu_lampara_2x96" localSheetId="4">#REF!</definedName>
    <definedName name="apu_lampara_2x96">#REF!</definedName>
    <definedName name="APU_Lavamanos_Colgar" localSheetId="13">#REF!</definedName>
    <definedName name="APU_Lavamanos_Colgar" localSheetId="8">#REF!</definedName>
    <definedName name="APU_Lavamanos_Colgar" localSheetId="4">#REF!</definedName>
    <definedName name="APU_Lavamanos_Colgar">#REF!</definedName>
    <definedName name="apu_levante_bloque_10" localSheetId="13">#REF!</definedName>
    <definedName name="apu_levante_bloque_10" localSheetId="8">#REF!</definedName>
    <definedName name="apu_levante_bloque_10" localSheetId="4">#REF!</definedName>
    <definedName name="apu_levante_bloque_10">#REF!</definedName>
    <definedName name="APU_Limpieza_Fachadas" localSheetId="13">#REF!</definedName>
    <definedName name="APU_Limpieza_Fachadas" localSheetId="8">#REF!</definedName>
    <definedName name="APU_Limpieza_Fachadas" localSheetId="4">#REF!</definedName>
    <definedName name="APU_Limpieza_Fachadas">#REF!</definedName>
    <definedName name="APU_Limpieza_Muros_Interiores" localSheetId="13">#REF!</definedName>
    <definedName name="APU_Limpieza_Muros_Interiores" localSheetId="8">#REF!</definedName>
    <definedName name="APU_Limpieza_Muros_Interiores" localSheetId="4">#REF!</definedName>
    <definedName name="APU_Limpieza_Muros_Interiores">#REF!</definedName>
    <definedName name="APU_Magnolios" localSheetId="13">#REF!</definedName>
    <definedName name="APU_Magnolios" localSheetId="8">#REF!</definedName>
    <definedName name="APU_Magnolios" localSheetId="4">#REF!</definedName>
    <definedName name="APU_Magnolios">#REF!</definedName>
    <definedName name="APU_Mano_de_Oso" localSheetId="13">#REF!</definedName>
    <definedName name="APU_Mano_de_Oso" localSheetId="8">#REF!</definedName>
    <definedName name="APU_Mano_de_Oso" localSheetId="4">#REF!</definedName>
    <definedName name="APU_Mano_de_Oso">#REF!</definedName>
    <definedName name="apu_marco_puerta" localSheetId="13">#REF!</definedName>
    <definedName name="apu_marco_puerta" localSheetId="8">#REF!</definedName>
    <definedName name="apu_marco_puerta" localSheetId="4">#REF!</definedName>
    <definedName name="apu_marco_puerta">#REF!</definedName>
    <definedName name="APU_mortero.1.4_3000" localSheetId="13">#REF!</definedName>
    <definedName name="APU_mortero.1.4_3000" localSheetId="8">#REF!</definedName>
    <definedName name="APU_mortero.1.4_3000" localSheetId="4">#REF!</definedName>
    <definedName name="APU_mortero.1.4_3000">#REF!</definedName>
    <definedName name="APU_mortero_1.3_4000" localSheetId="13">#REF!</definedName>
    <definedName name="APU_mortero_1.3_4000" localSheetId="8">#REF!</definedName>
    <definedName name="APU_mortero_1.3_4000" localSheetId="4">#REF!</definedName>
    <definedName name="APU_mortero_1.3_4000">#REF!</definedName>
    <definedName name="APU_mortero_1.3_imp" localSheetId="13">#REF!</definedName>
    <definedName name="APU_mortero_1.3_imp" localSheetId="8">#REF!</definedName>
    <definedName name="APU_mortero_1.3_imp" localSheetId="4">#REF!</definedName>
    <definedName name="APU_mortero_1.3_imp">#REF!</definedName>
    <definedName name="APU_mortero_1.4_imp" localSheetId="13">#REF!</definedName>
    <definedName name="APU_mortero_1.4_imp" localSheetId="8">#REF!</definedName>
    <definedName name="APU_mortero_1.4_imp" localSheetId="4">#REF!</definedName>
    <definedName name="APU_mortero_1.4_imp">#REF!</definedName>
    <definedName name="APU_mortero1.5_2000" localSheetId="13">#REF!</definedName>
    <definedName name="APU_mortero1.5_2000" localSheetId="8">#REF!</definedName>
    <definedName name="APU_mortero1.5_2000" localSheetId="4">#REF!</definedName>
    <definedName name="APU_mortero1.5_2000">#REF!</definedName>
    <definedName name="apu_pintura_cieloraso_esmalte" localSheetId="13">#REF!</definedName>
    <definedName name="apu_pintura_cieloraso_esmalte" localSheetId="8">#REF!</definedName>
    <definedName name="apu_pintura_cieloraso_esmalte" localSheetId="4">#REF!</definedName>
    <definedName name="apu_pintura_cieloraso_esmalte">#REF!</definedName>
    <definedName name="apu_pintura_marcos" localSheetId="13">#REF!</definedName>
    <definedName name="apu_pintura_marcos" localSheetId="8">#REF!</definedName>
    <definedName name="apu_pintura_marcos" localSheetId="4">#REF!</definedName>
    <definedName name="apu_pintura_marcos">#REF!</definedName>
    <definedName name="apu_pintura_rejas_anticorrosivo" localSheetId="13">#REF!</definedName>
    <definedName name="apu_pintura_rejas_anticorrosivo" localSheetId="8">#REF!</definedName>
    <definedName name="apu_pintura_rejas_anticorrosivo" localSheetId="4">#REF!</definedName>
    <definedName name="apu_pintura_rejas_anticorrosivo">#REF!</definedName>
    <definedName name="APU_Pradizacion" localSheetId="13">#REF!</definedName>
    <definedName name="APU_Pradizacion" localSheetId="8">#REF!</definedName>
    <definedName name="APU_Pradizacion" localSheetId="4">#REF!</definedName>
    <definedName name="APU_Pradizacion">#REF!</definedName>
    <definedName name="apu_salida_alumbrado" localSheetId="13">#REF!</definedName>
    <definedName name="apu_salida_alumbrado" localSheetId="8">#REF!</definedName>
    <definedName name="apu_salida_alumbrado" localSheetId="4">#REF!</definedName>
    <definedName name="apu_salida_alumbrado">#REF!</definedName>
    <definedName name="apu_salida_tomacorriente" localSheetId="13">#REF!</definedName>
    <definedName name="apu_salida_tomacorriente" localSheetId="8">#REF!</definedName>
    <definedName name="apu_salida_tomacorriente" localSheetId="4">#REF!</definedName>
    <definedName name="apu_salida_tomacorriente">#REF!</definedName>
    <definedName name="APU_Sangegado" localSheetId="13">#REF!</definedName>
    <definedName name="APU_Sangegado" localSheetId="8">#REF!</definedName>
    <definedName name="APU_Sangegado" localSheetId="4">#REF!</definedName>
    <definedName name="APU_Sangegado">#REF!</definedName>
    <definedName name="apu_tablero_10_circuitos" localSheetId="13">#REF!</definedName>
    <definedName name="apu_tablero_10_circuitos" localSheetId="8">#REF!</definedName>
    <definedName name="apu_tablero_10_circuitos" localSheetId="4">#REF!</definedName>
    <definedName name="apu_tablero_10_circuitos">#REF!</definedName>
    <definedName name="apu_toma_telefonico" localSheetId="13">#REF!</definedName>
    <definedName name="apu_toma_telefonico" localSheetId="8">#REF!</definedName>
    <definedName name="apu_toma_telefonico" localSheetId="4">#REF!</definedName>
    <definedName name="apu_toma_telefonico">#REF!</definedName>
    <definedName name="apu_ventilador" localSheetId="13">#REF!</definedName>
    <definedName name="apu_ventilador" localSheetId="8">#REF!</definedName>
    <definedName name="apu_ventilador" localSheetId="4">#REF!</definedName>
    <definedName name="apu_ventilador">#REF!</definedName>
    <definedName name="apu_viga_amarre_sobre_muros15" localSheetId="13">#REF!</definedName>
    <definedName name="apu_viga_amarre_sobre_muros15" localSheetId="8">#REF!</definedName>
    <definedName name="apu_viga_amarre_sobre_muros15" localSheetId="4">#REF!</definedName>
    <definedName name="apu_viga_amarre_sobre_muros15">#REF!</definedName>
    <definedName name="APU221.1" localSheetId="13">#REF!</definedName>
    <definedName name="APU221.1" localSheetId="8">#REF!</definedName>
    <definedName name="APU221.1" localSheetId="4">#REF!</definedName>
    <definedName name="APU221.1">#REF!</definedName>
    <definedName name="APU221.2" localSheetId="13">#REF!</definedName>
    <definedName name="APU221.2" localSheetId="8">#REF!</definedName>
    <definedName name="APU221.2" localSheetId="4">#REF!</definedName>
    <definedName name="APU221.2">#REF!</definedName>
    <definedName name="APU5P" localSheetId="13">#REF!</definedName>
    <definedName name="APU5P" localSheetId="8">#REF!</definedName>
    <definedName name="APU5P" localSheetId="4">#REF!</definedName>
    <definedName name="APU5P">#REF!</definedName>
    <definedName name="APUActividades" localSheetId="13">#REF!</definedName>
    <definedName name="APUActividades" localSheetId="8">#REF!</definedName>
    <definedName name="APUActividades" localSheetId="4">#REF!</definedName>
    <definedName name="APUActividades">#REF!</definedName>
    <definedName name="APUBas_Acero60KsiKg" localSheetId="13">#REF!</definedName>
    <definedName name="APUBas_Acero60KsiKg" localSheetId="8">#REF!</definedName>
    <definedName name="APUBas_Acero60KsiKg" localSheetId="4">#REF!</definedName>
    <definedName name="APUBas_Acero60KsiKg">#REF!</definedName>
    <definedName name="APUBas_Concreto1500PsiMCubico" localSheetId="13">#REF!</definedName>
    <definedName name="APUBas_Concreto1500PsiMCubico" localSheetId="8">#REF!</definedName>
    <definedName name="APUBas_Concreto1500PsiMCubico" localSheetId="4">#REF!</definedName>
    <definedName name="APUBas_Concreto1500PsiMCubico">#REF!</definedName>
    <definedName name="APUBas_Concreto2000PsiMCubico" localSheetId="13">#REF!</definedName>
    <definedName name="APUBas_Concreto2000PsiMCubico" localSheetId="8">#REF!</definedName>
    <definedName name="APUBas_Concreto2000PsiMCubico" localSheetId="4">#REF!</definedName>
    <definedName name="APUBas_Concreto2000PsiMCubico">#REF!</definedName>
    <definedName name="APUBas_Concreto2500PsiMCubico" localSheetId="13">#REF!</definedName>
    <definedName name="APUBas_Concreto2500PsiMCubico" localSheetId="8">#REF!</definedName>
    <definedName name="APUBas_Concreto2500PsiMCubico" localSheetId="4">#REF!</definedName>
    <definedName name="APUBas_Concreto2500PsiMCubico">#REF!</definedName>
    <definedName name="APUBas_Concreto3000PsiMCubico" localSheetId="13">#REF!</definedName>
    <definedName name="APUBas_Concreto3000PsiMCubico" localSheetId="8">#REF!</definedName>
    <definedName name="APUBas_Concreto3000PsiMCubico" localSheetId="4">#REF!</definedName>
    <definedName name="APUBas_Concreto3000PsiMCubico">#REF!</definedName>
    <definedName name="APUBas_Concreto4000PsiMCubico" localSheetId="13">#REF!</definedName>
    <definedName name="APUBas_Concreto4000PsiMCubico" localSheetId="8">#REF!</definedName>
    <definedName name="APUBas_Concreto4000PsiMCubico" localSheetId="4">#REF!</definedName>
    <definedName name="APUBas_Concreto4000PsiMCubico">#REF!</definedName>
    <definedName name="APUBas_Mortero1_4MCubico" localSheetId="13">#REF!</definedName>
    <definedName name="APUBas_Mortero1_4MCubico" localSheetId="8">#REF!</definedName>
    <definedName name="APUBas_Mortero1_4MCubico" localSheetId="4">#REF!</definedName>
    <definedName name="APUBas_Mortero1_4MCubico">#REF!</definedName>
    <definedName name="APUBas_Mortero1_5MCubico" localSheetId="13">#REF!</definedName>
    <definedName name="APUBas_Mortero1_5MCubico" localSheetId="8">#REF!</definedName>
    <definedName name="APUBas_Mortero1_5MCubico" localSheetId="4">#REF!</definedName>
    <definedName name="APUBas_Mortero1_5MCubico">#REF!</definedName>
    <definedName name="APUBas_MorteroCemento1a3MCubico" localSheetId="13">#REF!</definedName>
    <definedName name="APUBas_MorteroCemento1a3MCubico" localSheetId="8">#REF!</definedName>
    <definedName name="APUBas_MorteroCemento1a3MCubico" localSheetId="4">#REF!</definedName>
    <definedName name="APUBas_MorteroCemento1a3MCubico">#REF!</definedName>
    <definedName name="APUBas_MorteroCemento1a4MCubico" localSheetId="13">#REF!</definedName>
    <definedName name="APUBas_MorteroCemento1a4MCubico" localSheetId="8">#REF!</definedName>
    <definedName name="APUBas_MorteroCemento1a4MCubico" localSheetId="4">#REF!</definedName>
    <definedName name="APUBas_MorteroCemento1a4MCubico">#REF!</definedName>
    <definedName name="APUCapitulos" localSheetId="13">#REF!</definedName>
    <definedName name="APUCapitulos" localSheetId="8">#REF!</definedName>
    <definedName name="APUCapitulos" localSheetId="4">#REF!</definedName>
    <definedName name="APUCapitulos">#REF!</definedName>
    <definedName name="ApuCornetas" localSheetId="13">#REF!</definedName>
    <definedName name="ApuCornetas" localSheetId="8">#REF!</definedName>
    <definedName name="ApuCornetas" localSheetId="4">#REF!</definedName>
    <definedName name="ApuCornetas">#REF!</definedName>
    <definedName name="APUS" localSheetId="13">#REF!</definedName>
    <definedName name="APUS" localSheetId="8">#REF!</definedName>
    <definedName name="APUS" localSheetId="4">#REF!</definedName>
    <definedName name="APUS">#REF!</definedName>
    <definedName name="APUValidacionEquipos" localSheetId="13">#REF!</definedName>
    <definedName name="APUValidacionEquipos" localSheetId="8">#REF!</definedName>
    <definedName name="APUValidacionEquipos" localSheetId="4">#REF!</definedName>
    <definedName name="APUValidacionEquipos">#REF!</definedName>
    <definedName name="APUValidacionGenerales" localSheetId="13">#REF!</definedName>
    <definedName name="APUValidacionGenerales" localSheetId="8">#REF!</definedName>
    <definedName name="APUValidacionGenerales" localSheetId="4">#REF!</definedName>
    <definedName name="APUValidacionGenerales">#REF!</definedName>
    <definedName name="APUValidacionMateriales" localSheetId="13">#REF!</definedName>
    <definedName name="APUValidacionMateriales" localSheetId="8">#REF!</definedName>
    <definedName name="APUValidacionMateriales" localSheetId="4">#REF!</definedName>
    <definedName name="APUValidacionMateriales">#REF!</definedName>
    <definedName name="APUValidacionMO" localSheetId="13">#REF!</definedName>
    <definedName name="APUValidacionMO" localSheetId="8">#REF!</definedName>
    <definedName name="APUValidacionMO" localSheetId="4">#REF!</definedName>
    <definedName name="APUValidacionMO">#REF!</definedName>
    <definedName name="aq" localSheetId="13">#REF!</definedName>
    <definedName name="aq" localSheetId="8">#REF!</definedName>
    <definedName name="aq" localSheetId="4">#REF!</definedName>
    <definedName name="aq">#REF!</definedName>
    <definedName name="aq_2">#NAME?</definedName>
    <definedName name="aq_4">#NAME?</definedName>
    <definedName name="aqaq" localSheetId="8" hidden="1">{"TAB1",#N/A,TRUE,"GENERAL";"TAB2",#N/A,TRUE,"GENERAL";"TAB3",#N/A,TRUE,"GENERAL";"TAB4",#N/A,TRUE,"GENERAL";"TAB5",#N/A,TRUE,"GENERAL"}</definedName>
    <definedName name="aqaq" localSheetId="4" hidden="1">{"TAB1",#N/A,TRUE,"GENERAL";"TAB2",#N/A,TRUE,"GENERAL";"TAB3",#N/A,TRUE,"GENERAL";"TAB4",#N/A,TRUE,"GENERAL";"TAB5",#N/A,TRUE,"GENERAL"}</definedName>
    <definedName name="aqaq" hidden="1">{"TAB1",#N/A,TRUE,"GENERAL";"TAB2",#N/A,TRUE,"GENERAL";"TAB3",#N/A,TRUE,"GENERAL";"TAB4",#N/A,TRUE,"GENERAL";"TAB5",#N/A,TRUE,"GENERAL"}</definedName>
    <definedName name="Ar" localSheetId="13">#REF!</definedName>
    <definedName name="Ar" localSheetId="8">#REF!</definedName>
    <definedName name="Ar" localSheetId="4">#REF!</definedName>
    <definedName name="Ar">#REF!</definedName>
    <definedName name="ARA" localSheetId="13">#REF!</definedName>
    <definedName name="ARA" localSheetId="8">#REF!</definedName>
    <definedName name="ARA" localSheetId="4">#REF!</definedName>
    <definedName name="ARA">#REF!</definedName>
    <definedName name="ARBOL" localSheetId="13">#REF!</definedName>
    <definedName name="ARBOL" localSheetId="8">#REF!</definedName>
    <definedName name="ARBOL" localSheetId="4">#REF!</definedName>
    <definedName name="ARBOL">#REF!</definedName>
    <definedName name="Arbol_para_sanitario" localSheetId="13">#REF!</definedName>
    <definedName name="Arbol_para_sanitario" localSheetId="8">#REF!</definedName>
    <definedName name="Arbol_para_sanitario" localSheetId="4">#REF!</definedName>
    <definedName name="Arbol_para_sanitario">#REF!</definedName>
    <definedName name="arboles" localSheetId="13">#REF!</definedName>
    <definedName name="arboles" localSheetId="8">#REF!</definedName>
    <definedName name="arboles" localSheetId="4">#REF!</definedName>
    <definedName name="arboles">#REF!</definedName>
    <definedName name="ARBORIZACION" localSheetId="13">#REF!</definedName>
    <definedName name="ARBORIZACION" localSheetId="8">#REF!</definedName>
    <definedName name="ARBORIZACION" localSheetId="4">#REF!</definedName>
    <definedName name="ARBORIZACION">#REF!</definedName>
    <definedName name="ARBUSTO" localSheetId="13">#REF!</definedName>
    <definedName name="ARBUSTO" localSheetId="8">#REF!</definedName>
    <definedName name="ARBUSTO" localSheetId="4">#REF!</definedName>
    <definedName name="ARBUSTO">#REF!</definedName>
    <definedName name="arbustos" localSheetId="13">#REF!</definedName>
    <definedName name="arbustos" localSheetId="8">#REF!</definedName>
    <definedName name="arbustos" localSheetId="4">#REF!</definedName>
    <definedName name="arbustos">#REF!</definedName>
    <definedName name="AREA" localSheetId="13">#REF!</definedName>
    <definedName name="AREA" localSheetId="8">#REF!</definedName>
    <definedName name="AREA" localSheetId="4">#REF!</definedName>
    <definedName name="AREA">#REF!</definedName>
    <definedName name="AREA__M2" localSheetId="13">#REF!</definedName>
    <definedName name="AREA__M2" localSheetId="8">#REF!</definedName>
    <definedName name="AREA__M2" localSheetId="4">#REF!</definedName>
    <definedName name="AREA__M2">#REF!</definedName>
    <definedName name="Area_canal" localSheetId="13">#REF!</definedName>
    <definedName name="Area_canal" localSheetId="8">#REF!</definedName>
    <definedName name="Area_canal" localSheetId="4">#REF!</definedName>
    <definedName name="Area_canal">#REF!</definedName>
    <definedName name="Área_de_Cantidades" localSheetId="13">#REF!</definedName>
    <definedName name="Área_de_Cantidades" localSheetId="8">#REF!</definedName>
    <definedName name="Área_de_Cantidades" localSheetId="4">#REF!</definedName>
    <definedName name="Área_de_Cantidades">#REF!</definedName>
    <definedName name="_xlnm.Consolidate_Area">#N/A</definedName>
    <definedName name="_xlnm.Extract" localSheetId="13">#REF!</definedName>
    <definedName name="_xlnm.Extract" localSheetId="8">#REF!</definedName>
    <definedName name="_xlnm.Extract" localSheetId="4">#REF!</definedName>
    <definedName name="_xlnm.Extract">#REF!</definedName>
    <definedName name="_xlnm.Print_Area" localSheetId="11">'1.1'!$A$1:$M$45</definedName>
    <definedName name="_xlnm.Print_Area" localSheetId="12">'1.2'!$A$1:$L$42</definedName>
    <definedName name="_xlnm.Print_Area" localSheetId="13">'2.1'!$A$1:$M$47</definedName>
    <definedName name="_xlnm.Print_Area" localSheetId="14">'2.2'!$A$1:$M$36</definedName>
    <definedName name="_xlnm.Print_Area" localSheetId="15">'2.3'!$A$1:$M$43</definedName>
    <definedName name="_xlnm.Print_Area" localSheetId="16">'2.4'!$B$1:$M$38</definedName>
    <definedName name="_xlnm.Print_Area" localSheetId="17">'3.1'!$A$1:$M$38</definedName>
    <definedName name="_xlnm.Print_Area" localSheetId="18">'3.2'!$B$1:$M$38</definedName>
    <definedName name="_xlnm.Print_Area" localSheetId="20">'3.4'!$B$1:$M$38</definedName>
    <definedName name="_xlnm.Print_Area" localSheetId="22">'4.1'!$B$1:$M$36</definedName>
    <definedName name="_xlnm.Print_Area" localSheetId="23">'4.2'!$A$1:$M$36</definedName>
    <definedName name="_xlnm.Print_Area" localSheetId="24">'5.1'!$B$1:$M$36</definedName>
    <definedName name="_xlnm.Print_Area" localSheetId="25">'5.2'!$B$1:$M$36</definedName>
    <definedName name="_xlnm.Print_Area" localSheetId="26">'5.3'!$A$1:$M$36</definedName>
    <definedName name="_xlnm.Print_Area" localSheetId="27">'5.4'!$B$1:$M$36</definedName>
    <definedName name="_xlnm.Print_Area" localSheetId="28">'5.5'!$B$1:$M$36</definedName>
    <definedName name="_xlnm.Print_Area" localSheetId="29">'6.1'!$B$1:$M$36</definedName>
    <definedName name="_xlnm.Print_Area" localSheetId="38">'6.10'!$B$1:$M$38</definedName>
    <definedName name="_xlnm.Print_Area" localSheetId="39">'6.11'!$B$1:$M$38</definedName>
    <definedName name="_xlnm.Print_Area" localSheetId="40">'6.12'!$B$1:$M$38</definedName>
    <definedName name="_xlnm.Print_Area" localSheetId="41">'6.13'!$B$1:$M$38</definedName>
    <definedName name="_xlnm.Print_Area" localSheetId="42">'6.14'!$A$1:$L$38</definedName>
    <definedName name="_xlnm.Print_Area" localSheetId="30">'6.2'!$B$1:$M$36</definedName>
    <definedName name="_xlnm.Print_Area" localSheetId="31">'6.3'!$B$1:$M$36</definedName>
    <definedName name="_xlnm.Print_Area" localSheetId="32">'6.4'!$B$1:$M$36</definedName>
    <definedName name="_xlnm.Print_Area" localSheetId="33">'6.5'!$B$1:$M$41</definedName>
    <definedName name="_xlnm.Print_Area" localSheetId="34">'6.6'!$A$1:$M$38</definedName>
    <definedName name="_xlnm.Print_Area" localSheetId="35">'6.7'!$A$1:$M$38</definedName>
    <definedName name="_xlnm.Print_Area" localSheetId="36">'6.8'!$B$1:$M$38</definedName>
    <definedName name="_xlnm.Print_Area" localSheetId="2">AIU!$A$1:$I$40</definedName>
    <definedName name="_xlnm.Print_Area" localSheetId="6">APU!$B$2:$H$1548</definedName>
    <definedName name="_xlnm.Print_Area" localSheetId="0">'CADENA DE VALOR'!$B$3:$W$23</definedName>
    <definedName name="_xlnm.Print_Area" localSheetId="8">'FACTOR MULTIPLICADOR'!$A$1:$E$80</definedName>
    <definedName name="_xlnm.Print_Area" localSheetId="7">'FACTOR PRESTACIONAL'!$A$1:$E$60</definedName>
    <definedName name="_xlnm.Print_Area" localSheetId="4">'INTERVENTORIA '!$B$1:$I$42</definedName>
    <definedName name="_xlnm.Print_Area" localSheetId="9">PGIO!$C$1:$I$63</definedName>
    <definedName name="_xlnm.Print_Area" localSheetId="10">PMT!$A$1:$F$21</definedName>
    <definedName name="_xlnm.Print_Area">#N/A</definedName>
    <definedName name="Area_de_impresion1" localSheetId="13">#REF!,#REF!</definedName>
    <definedName name="Area_de_impresion1" localSheetId="8">#REF!,#REF!</definedName>
    <definedName name="Area_de_impresion1" localSheetId="4">#REF!,#REF!</definedName>
    <definedName name="Area_de_impresion1">#REF!,#REF!</definedName>
    <definedName name="areadeimpresiowxyz">#N/A</definedName>
    <definedName name="AREAN" localSheetId="13">#REF!</definedName>
    <definedName name="AREAN" localSheetId="8">#REF!</definedName>
    <definedName name="AREAN" localSheetId="4">#REF!</definedName>
    <definedName name="AREAN">#REF!</definedName>
    <definedName name="AREAPRIVADA" localSheetId="13">#REF!</definedName>
    <definedName name="AREAPRIVADA" localSheetId="8">#REF!</definedName>
    <definedName name="AREAPRIVADA" localSheetId="4">#REF!</definedName>
    <definedName name="AREAPRIVADA">#REF!</definedName>
    <definedName name="ARELAL" localSheetId="13">#REF!</definedName>
    <definedName name="ARELAL" localSheetId="8">#REF!</definedName>
    <definedName name="ARELAL" localSheetId="4">#REF!</definedName>
    <definedName name="ARELAL">#REF!</definedName>
    <definedName name="ARELC" localSheetId="13">#REF!</definedName>
    <definedName name="ARELC" localSheetId="8">#REF!</definedName>
    <definedName name="ARELC" localSheetId="4">#REF!</definedName>
    <definedName name="ARELC">#REF!</definedName>
    <definedName name="ARENA" localSheetId="13">#REF!</definedName>
    <definedName name="ARENA" localSheetId="8">#REF!</definedName>
    <definedName name="ARENA" localSheetId="4">#REF!</definedName>
    <definedName name="ARENA">#REF!</definedName>
    <definedName name="ARENA_BLANCA" localSheetId="13">#REF!</definedName>
    <definedName name="ARENA_BLANCA" localSheetId="8">#REF!</definedName>
    <definedName name="ARENA_BLANCA" localSheetId="4">#REF!</definedName>
    <definedName name="ARENA_BLANCA">#REF!</definedName>
    <definedName name="Arena_de_Fina_sello" localSheetId="13">#REF!</definedName>
    <definedName name="Arena_de_Fina_sello" localSheetId="8">#REF!</definedName>
    <definedName name="Arena_de_Fina_sello" localSheetId="4">#REF!</definedName>
    <definedName name="Arena_de_Fina_sello">#REF!</definedName>
    <definedName name="Arena_de_Peña" localSheetId="13">#REF!</definedName>
    <definedName name="Arena_de_Peña" localSheetId="8">#REF!</definedName>
    <definedName name="Arena_de_Peña" localSheetId="4">#REF!</definedName>
    <definedName name="Arena_de_Peña">#REF!</definedName>
    <definedName name="Arena_de_Pozo" localSheetId="13">#REF!</definedName>
    <definedName name="Arena_de_Pozo" localSheetId="8">#REF!</definedName>
    <definedName name="Arena_de_Pozo" localSheetId="4">#REF!</definedName>
    <definedName name="Arena_de_Pozo">#REF!</definedName>
    <definedName name="Arena_de_Rio" localSheetId="13">#REF!</definedName>
    <definedName name="Arena_de_rio" localSheetId="8">#REF!</definedName>
    <definedName name="Arena_de_rio" localSheetId="4">#REF!</definedName>
    <definedName name="Arena_de_Rio">#REF!</definedName>
    <definedName name="Arena_lavada_de_Peña" localSheetId="13">#REF!</definedName>
    <definedName name="Arena_Lavada_de_Peña" localSheetId="8">#REF!</definedName>
    <definedName name="Arena_Lavada_de_Peña" localSheetId="4">#REF!</definedName>
    <definedName name="Arena_lavada_de_Peña">#REF!</definedName>
    <definedName name="Arena_media_para_soporte" localSheetId="13">#REF!</definedName>
    <definedName name="Arena_media_para_soporte" localSheetId="8">#REF!</definedName>
    <definedName name="Arena_media_para_soporte" localSheetId="4">#REF!</definedName>
    <definedName name="Arena_media_para_soporte">#REF!</definedName>
    <definedName name="ARENA_NEGRA" localSheetId="13">#REF!</definedName>
    <definedName name="ARENA_NEGRA" localSheetId="8">#REF!</definedName>
    <definedName name="ARENA_NEGRA" localSheetId="4">#REF!</definedName>
    <definedName name="ARENA_NEGRA">#REF!</definedName>
    <definedName name="ARENA_NEGRA_LAVADA" localSheetId="13">#REF!</definedName>
    <definedName name="ARENA_NEGRA_LAVADA" localSheetId="8">#REF!</definedName>
    <definedName name="ARENA_NEGRA_LAVADA" localSheetId="4">#REF!</definedName>
    <definedName name="ARENA_NEGRA_LAVADA">#REF!</definedName>
    <definedName name="Arena_semilavada" localSheetId="13">#REF!</definedName>
    <definedName name="Arena_semilavada" localSheetId="8">#REF!</definedName>
    <definedName name="Arena_semilavada" localSheetId="4">#REF!</definedName>
    <definedName name="Arena_semilavada">#REF!</definedName>
    <definedName name="ARENAARCILLA" localSheetId="13">#REF!</definedName>
    <definedName name="ARENAARCILLA" localSheetId="8">#REF!</definedName>
    <definedName name="ARENAARCILLA" localSheetId="4">#REF!</definedName>
    <definedName name="ARENAARCILLA">#REF!</definedName>
    <definedName name="ARENAARCILLOSA" localSheetId="13">#REF!</definedName>
    <definedName name="ARENAARCILLOSA" localSheetId="8">#REF!</definedName>
    <definedName name="ARENAARCILLOSA" localSheetId="4">#REF!</definedName>
    <definedName name="ARENAARCILLOSA">#REF!</definedName>
    <definedName name="ARENABLANCA" localSheetId="13">#REF!</definedName>
    <definedName name="ARENABLANCA" localSheetId="8">#REF!</definedName>
    <definedName name="ARENABLANCA" localSheetId="4">#REF!</definedName>
    <definedName name="ARENABLANCA">#REF!</definedName>
    <definedName name="ARENANEGRA" localSheetId="13">#REF!</definedName>
    <definedName name="ARENANEGRA" localSheetId="8">#REF!</definedName>
    <definedName name="ARENANEGRA" localSheetId="4">#REF!</definedName>
    <definedName name="ARENANEGRA">#REF!</definedName>
    <definedName name="ARENC" localSheetId="13">#REF!</definedName>
    <definedName name="ARENC" localSheetId="8">#REF!</definedName>
    <definedName name="ARENC" localSheetId="4">#REF!</definedName>
    <definedName name="ARENC">#REF!</definedName>
    <definedName name="ARENILLA" localSheetId="13">#REF!</definedName>
    <definedName name="ARENILLA" localSheetId="8">#REF!</definedName>
    <definedName name="ARENILLA" localSheetId="4">#REF!</definedName>
    <definedName name="ARENILLA">#REF!</definedName>
    <definedName name="ARENP" localSheetId="13">#REF!</definedName>
    <definedName name="ARENP" localSheetId="8">#REF!</definedName>
    <definedName name="ARENP" localSheetId="4">#REF!</definedName>
    <definedName name="ARENP">#REF!</definedName>
    <definedName name="ARGWERTHT" localSheetId="13">#REF!</definedName>
    <definedName name="ARGWERTHT" localSheetId="8">#REF!</definedName>
    <definedName name="ARGWERTHT" localSheetId="4">#REF!</definedName>
    <definedName name="ARGWERTHT">#REF!</definedName>
    <definedName name="Arial" localSheetId="13">#REF!</definedName>
    <definedName name="Arial" localSheetId="8">#REF!</definedName>
    <definedName name="Arial" localSheetId="4">#REF!</definedName>
    <definedName name="Arial">#REF!</definedName>
    <definedName name="ARMANDO" localSheetId="13">#REF!</definedName>
    <definedName name="ARMANDO" localSheetId="8">#REF!</definedName>
    <definedName name="ARMANDO" localSheetId="4">#REF!</definedName>
    <definedName name="ARMANDO">#REF!</definedName>
    <definedName name="armuve" localSheetId="8">#REF!</definedName>
    <definedName name="armuve" localSheetId="4">#REF!</definedName>
    <definedName name="armuve">[0]!ERR</definedName>
    <definedName name="Arnes_de_seguridad_3_argolla" localSheetId="13">#REF!</definedName>
    <definedName name="Arnes_de_seguridad_3_argolla" localSheetId="8">#REF!</definedName>
    <definedName name="Arnes_de_seguridad_3_argolla" localSheetId="4">#REF!</definedName>
    <definedName name="Arnes_de_seguridad_3_argolla">#REF!</definedName>
    <definedName name="as" localSheetId="13">#REF!</definedName>
    <definedName name="as" localSheetId="8">#REF!</definedName>
    <definedName name="AS" localSheetId="4">#REF!</definedName>
    <definedName name="as">#REF!</definedName>
    <definedName name="AS_1">#NAME?</definedName>
    <definedName name="AS_2">#NAME?</definedName>
    <definedName name="AS_4">#NAME?</definedName>
    <definedName name="AS_6">#NAME?</definedName>
    <definedName name="AS_7">#NAME?</definedName>
    <definedName name="AS_8">#NAME?</definedName>
    <definedName name="asas" localSheetId="13">#REF!</definedName>
    <definedName name="asas" localSheetId="8">#REF!</definedName>
    <definedName name="asas" localSheetId="4">#REF!</definedName>
    <definedName name="asas">#REF!</definedName>
    <definedName name="asasasa" localSheetId="13">#REF!</definedName>
    <definedName name="asasasa" localSheetId="8">#REF!</definedName>
    <definedName name="asasasa" localSheetId="4">#REF!</definedName>
    <definedName name="asasasa">#REF!</definedName>
    <definedName name="asasasas" localSheetId="8">#REF!</definedName>
    <definedName name="asasasas" localSheetId="4">#REF!</definedName>
    <definedName name="ASASASAS">[0]!ERR</definedName>
    <definedName name="asasasasa" localSheetId="13">#REF!</definedName>
    <definedName name="asasasasa" localSheetId="8">#REF!</definedName>
    <definedName name="asasasasa" localSheetId="4">#REF!</definedName>
    <definedName name="asasasasa">#REF!</definedName>
    <definedName name="asasasasas" localSheetId="13">#REF!</definedName>
    <definedName name="asasasasas" localSheetId="8">#REF!</definedName>
    <definedName name="asasasasas" localSheetId="4">#REF!</definedName>
    <definedName name="asasasasas">#REF!</definedName>
    <definedName name="ASB" localSheetId="13">#REF!</definedName>
    <definedName name="ASB" localSheetId="8">#REF!</definedName>
    <definedName name="ASB" localSheetId="4">#REF!</definedName>
    <definedName name="ASB">#REF!</definedName>
    <definedName name="asd" localSheetId="8">#REF!</definedName>
    <definedName name="ASD" localSheetId="4">#REF!</definedName>
    <definedName name="ASD" hidden="1">{"via1",#N/A,TRUE,"general";"via2",#N/A,TRUE,"general";"via3",#N/A,TRUE,"general"}</definedName>
    <definedName name="ASDA" localSheetId="8" hidden="1">{"via1",#N/A,TRUE,"general";"via2",#N/A,TRUE,"general";"via3",#N/A,TRUE,"general"}</definedName>
    <definedName name="ASDA" localSheetId="4" hidden="1">{"via1",#N/A,TRUE,"general";"via2",#N/A,TRUE,"general";"via3",#N/A,TRUE,"general"}</definedName>
    <definedName name="ASDA" hidden="1">{"via1",#N/A,TRUE,"general";"via2",#N/A,TRUE,"general";"via3",#N/A,TRUE,"general"}</definedName>
    <definedName name="asdasd" localSheetId="8" hidden="1">{"TAB1",#N/A,TRUE,"GENERAL";"TAB2",#N/A,TRUE,"GENERAL";"TAB3",#N/A,TRUE,"GENERAL";"TAB4",#N/A,TRUE,"GENERAL";"TAB5",#N/A,TRUE,"GENERAL"}</definedName>
    <definedName name="asdasd" localSheetId="4" hidden="1">{"TAB1",#N/A,TRUE,"GENERAL";"TAB2",#N/A,TRUE,"GENERAL";"TAB3",#N/A,TRUE,"GENERAL";"TAB4",#N/A,TRUE,"GENERAL";"TAB5",#N/A,TRUE,"GENERAL"}</definedName>
    <definedName name="asdasd" hidden="1">{"TAB1",#N/A,TRUE,"GENERAL";"TAB2",#N/A,TRUE,"GENERAL";"TAB3",#N/A,TRUE,"GENERAL";"TAB4",#N/A,TRUE,"GENERAL";"TAB5",#N/A,TRUE,"GENERAL"}</definedName>
    <definedName name="asdasdas" localSheetId="13">#REF!</definedName>
    <definedName name="asdasdas" localSheetId="8">#REF!</definedName>
    <definedName name="asdasdas" localSheetId="4">#REF!</definedName>
    <definedName name="asdasdas">#REF!</definedName>
    <definedName name="ASDDA" localSheetId="13">#REF!,#REF!</definedName>
    <definedName name="ASDDA" localSheetId="8">#REF!,#REF!</definedName>
    <definedName name="ASDDA" localSheetId="4">#REF!,#REF!</definedName>
    <definedName name="ASDDA">#REF!,#REF!</definedName>
    <definedName name="ASDDSF" localSheetId="13">#REF!</definedName>
    <definedName name="ASDDSF" localSheetId="8">#REF!</definedName>
    <definedName name="ASDDSF" localSheetId="4">#REF!</definedName>
    <definedName name="ASDDSF">#REF!</definedName>
    <definedName name="ASDF" localSheetId="8">#REF!</definedName>
    <definedName name="ASDF" localSheetId="4">#REF!</definedName>
    <definedName name="asdf" hidden="1">{"via1",#N/A,TRUE,"general";"via2",#N/A,TRUE,"general";"via3",#N/A,TRUE,"general"}</definedName>
    <definedName name="asdfa" localSheetId="8" hidden="1">{"via1",#N/A,TRUE,"general";"via2",#N/A,TRUE,"general";"via3",#N/A,TRUE,"general"}</definedName>
    <definedName name="asdfa" localSheetId="4" hidden="1">{"via1",#N/A,TRUE,"general";"via2",#N/A,TRUE,"general";"via3",#N/A,TRUE,"general"}</definedName>
    <definedName name="asdfa" hidden="1">{"via1",#N/A,TRUE,"general";"via2",#N/A,TRUE,"general";"via3",#N/A,TRUE,"general"}</definedName>
    <definedName name="asdfadsfadsfafda" localSheetId="13">#REF!</definedName>
    <definedName name="asdfadsfadsfafda" localSheetId="8">#REF!</definedName>
    <definedName name="asdfadsfadsfafda" localSheetId="4">#REF!</definedName>
    <definedName name="asdfadsfadsfafda">#REF!</definedName>
    <definedName name="asdfasdf" localSheetId="13">#REF!</definedName>
    <definedName name="asdfasdf" localSheetId="8">#REF!</definedName>
    <definedName name="asdfasdf" localSheetId="4">#REF!</definedName>
    <definedName name="asdfasdf">#REF!</definedName>
    <definedName name="ASDFGHJKLÑ" localSheetId="8">#N/A</definedName>
    <definedName name="ASDFGHJKLÑ" localSheetId="4">#N/A</definedName>
    <definedName name="ASDFGHJKLÑ">[0]!ERR</definedName>
    <definedName name="asdfñk">#N/A</definedName>
    <definedName name="ASDVEBRY" localSheetId="13">#REF!</definedName>
    <definedName name="ASDVEBRY" localSheetId="8">#REF!</definedName>
    <definedName name="ASDVEBRY" localSheetId="4">#REF!</definedName>
    <definedName name="ASDVEBRY">#REF!</definedName>
    <definedName name="ASDVRWGNYT" localSheetId="13">#REF!</definedName>
    <definedName name="ASDVRWGNYT" localSheetId="8">#REF!</definedName>
    <definedName name="ASDVRWGNYT" localSheetId="4">#REF!</definedName>
    <definedName name="ASDVRWGNYT">#REF!</definedName>
    <definedName name="ASED" localSheetId="13">#REF!</definedName>
    <definedName name="ASED" localSheetId="8">#REF!</definedName>
    <definedName name="ASED" localSheetId="4">#REF!</definedName>
    <definedName name="ASED">#REF!</definedName>
    <definedName name="Aseo_general" localSheetId="13">#REF!</definedName>
    <definedName name="Aseo_general" localSheetId="8">#REF!</definedName>
    <definedName name="Aseo_general" localSheetId="4">#REF!</definedName>
    <definedName name="Aseo_general">#REF!</definedName>
    <definedName name="Aseo_General___3_HS__Sal__Mínimo" localSheetId="13">#REF!</definedName>
    <definedName name="Aseo_General___3_HS__Sal__Mínimo" localSheetId="8">#REF!</definedName>
    <definedName name="Aseo_General___3_HS__Sal__Mínimo" localSheetId="4">#REF!</definedName>
    <definedName name="Aseo_General___3_HS__Sal__Mínimo">#REF!</definedName>
    <definedName name="ASF" localSheetId="13">#REF!</definedName>
    <definedName name="ASF" localSheetId="8">#REF!</definedName>
    <definedName name="ASF" localSheetId="4">#REF!</definedName>
    <definedName name="ASF">#REF!</definedName>
    <definedName name="ASFAF">#N/A</definedName>
    <definedName name="ASFALTO" localSheetId="13">#REF!</definedName>
    <definedName name="ASFALTO" localSheetId="8">#REF!</definedName>
    <definedName name="ASFALTO" localSheetId="4">#REF!</definedName>
    <definedName name="ASFALTO">#REF!</definedName>
    <definedName name="ASFALTOSOLIDO" localSheetId="13">#REF!</definedName>
    <definedName name="ASFALTOSOLIDO" localSheetId="8">#REF!</definedName>
    <definedName name="ASFALTOSOLIDO" localSheetId="4">#REF!</definedName>
    <definedName name="ASFALTOSOLIDO">#REF!</definedName>
    <definedName name="asfasd" localSheetId="8" hidden="1">{"via1",#N/A,TRUE,"general";"via2",#N/A,TRUE,"general";"via3",#N/A,TRUE,"general"}</definedName>
    <definedName name="asfasd" localSheetId="4" hidden="1">{"via1",#N/A,TRUE,"general";"via2",#N/A,TRUE,"general";"via3",#N/A,TRUE,"general"}</definedName>
    <definedName name="asfasd" hidden="1">{"via1",#N/A,TRUE,"general";"via2",#N/A,TRUE,"general";"via3",#N/A,TRUE,"general"}</definedName>
    <definedName name="asfasdl" localSheetId="8" hidden="1">{"via1",#N/A,TRUE,"general";"via2",#N/A,TRUE,"general";"via3",#N/A,TRUE,"general"}</definedName>
    <definedName name="asfasdl" localSheetId="4" hidden="1">{"via1",#N/A,TRUE,"general";"via2",#N/A,TRUE,"general";"via3",#N/A,TRUE,"general"}</definedName>
    <definedName name="asfasdl" hidden="1">{"via1",#N/A,TRUE,"general";"via2",#N/A,TRUE,"general";"via3",#N/A,TRUE,"general"}</definedName>
    <definedName name="asfdfe" localSheetId="8" hidden="1">{#N/A,#N/A,TRUE,"INGENIERIA";#N/A,#N/A,TRUE,"COMPRAS";#N/A,#N/A,TRUE,"DIRECCION";#N/A,#N/A,TRUE,"RESUMEN"}</definedName>
    <definedName name="asfdfe" localSheetId="4" hidden="1">{#N/A,#N/A,TRUE,"INGENIERIA";#N/A,#N/A,TRUE,"COMPRAS";#N/A,#N/A,TRUE,"DIRECCION";#N/A,#N/A,TRUE,"RESUMEN"}</definedName>
    <definedName name="asfdfe" hidden="1">{#N/A,#N/A,TRUE,"INGENIERIA";#N/A,#N/A,TRUE,"COMPRAS";#N/A,#N/A,TRUE,"DIRECCION";#N/A,#N/A,TRUE,"RESUMEN"}</definedName>
    <definedName name="ASFDGFHGFTHJUYYIIYIJYIYUIYUIYU" localSheetId="13">#REF!</definedName>
    <definedName name="ASFDGFHGFTHJUYYIIYIJYIYUIYUIYU" localSheetId="8">#REF!</definedName>
    <definedName name="ASFDGFHGFTHJUYYIIYIJYIYUIYUIYU" localSheetId="4">#REF!</definedName>
    <definedName name="ASFDGFHGFTHJUYYIIYIJYIYUIYUIYU">#REF!</definedName>
    <definedName name="asff" localSheetId="8" hidden="1">{"TAB1",#N/A,TRUE,"GENERAL";"TAB2",#N/A,TRUE,"GENERAL";"TAB3",#N/A,TRUE,"GENERAL";"TAB4",#N/A,TRUE,"GENERAL";"TAB5",#N/A,TRUE,"GENERAL"}</definedName>
    <definedName name="asff" localSheetId="4" hidden="1">{"TAB1",#N/A,TRUE,"GENERAL";"TAB2",#N/A,TRUE,"GENERAL";"TAB3",#N/A,TRUE,"GENERAL";"TAB4",#N/A,TRUE,"GENERAL";"TAB5",#N/A,TRUE,"GENERAL"}</definedName>
    <definedName name="asff" hidden="1">{"TAB1",#N/A,TRUE,"GENERAL";"TAB2",#N/A,TRUE,"GENERAL";"TAB3",#N/A,TRUE,"GENERAL";"TAB4",#N/A,TRUE,"GENERAL";"TAB5",#N/A,TRUE,"GENERAL"}</definedName>
    <definedName name="asfghjoi" localSheetId="8" hidden="1">{"via1",#N/A,TRUE,"general";"via2",#N/A,TRUE,"general";"via3",#N/A,TRUE,"general"}</definedName>
    <definedName name="asfghjoi" localSheetId="4" hidden="1">{"via1",#N/A,TRUE,"general";"via2",#N/A,TRUE,"general";"via3",#N/A,TRUE,"general"}</definedName>
    <definedName name="asfghjoi" hidden="1">{"via1",#N/A,TRUE,"general";"via2",#N/A,TRUE,"general";"via3",#N/A,TRUE,"general"}</definedName>
    <definedName name="ASFVBYNU" localSheetId="13">#REF!</definedName>
    <definedName name="ASFVBYNU" localSheetId="8">#REF!</definedName>
    <definedName name="ASFVBYNU" localSheetId="4">#REF!</definedName>
    <definedName name="ASFVBYNU">#REF!</definedName>
    <definedName name="ASFVTRNYTNRVBEBYT" localSheetId="13">#REF!</definedName>
    <definedName name="ASFVTRNYTNRVBEBYT" localSheetId="8">#REF!</definedName>
    <definedName name="ASFVTRNYTNRVBEBYT" localSheetId="4">#REF!</definedName>
    <definedName name="ASFVTRNYTNRVBEBYT">#REF!</definedName>
    <definedName name="asojkdr" localSheetId="8" hidden="1">{"TAB1",#N/A,TRUE,"GENERAL";"TAB2",#N/A,TRUE,"GENERAL";"TAB3",#N/A,TRUE,"GENERAL";"TAB4",#N/A,TRUE,"GENERAL";"TAB5",#N/A,TRUE,"GENERAL"}</definedName>
    <definedName name="asojkdr" localSheetId="4" hidden="1">{"TAB1",#N/A,TRUE,"GENERAL";"TAB2",#N/A,TRUE,"GENERAL";"TAB3",#N/A,TRUE,"GENERAL";"TAB4",#N/A,TRUE,"GENERAL";"TAB5",#N/A,TRUE,"GENERAL"}</definedName>
    <definedName name="asojkdr" hidden="1">{"TAB1",#N/A,TRUE,"GENERAL";"TAB2",#N/A,TRUE,"GENERAL";"TAB3",#N/A,TRUE,"GENERAL";"TAB4",#N/A,TRUE,"GENERAL";"TAB5",#N/A,TRUE,"GENERAL"}</definedName>
    <definedName name="asot" localSheetId="13">#REF!</definedName>
    <definedName name="asot" localSheetId="8">#REF!</definedName>
    <definedName name="asot" localSheetId="4">#REF!</definedName>
    <definedName name="asot">#REF!</definedName>
    <definedName name="asrwgrg" localSheetId="13">#REF!</definedName>
    <definedName name="asrwgrg" localSheetId="8">#REF!</definedName>
    <definedName name="asrwgrg" localSheetId="4">#REF!</definedName>
    <definedName name="asrwgrg">#REF!</definedName>
    <definedName name="ass" localSheetId="13" hidden="1">#REF!</definedName>
    <definedName name="ass" localSheetId="8" hidden="1">#REF!</definedName>
    <definedName name="ass" localSheetId="4" hidden="1">#REF!</definedName>
    <definedName name="ass" hidden="1">#REF!</definedName>
    <definedName name="asssssssssssssssss" localSheetId="13" hidden="1">#REF!</definedName>
    <definedName name="asssssssssssssssss" localSheetId="8" hidden="1">#REF!</definedName>
    <definedName name="asssssssssssssssss" localSheetId="4" hidden="1">#REF!</definedName>
    <definedName name="asssssssssssssssss" hidden="1">#REF!</definedName>
    <definedName name="Asta_Para_Banderas" localSheetId="13">#REF!</definedName>
    <definedName name="Asta_Para_Banderas" localSheetId="8">#REF!</definedName>
    <definedName name="Asta_Para_Banderas" localSheetId="4">#REF!</definedName>
    <definedName name="Asta_Para_Banderas">#REF!</definedName>
    <definedName name="astrid" localSheetId="13">#REF!</definedName>
    <definedName name="astrid" localSheetId="8">#REF!</definedName>
    <definedName name="astrid" localSheetId="4">#REF!</definedName>
    <definedName name="astrid">#REF!</definedName>
    <definedName name="At" localSheetId="13">#REF!</definedName>
    <definedName name="at" localSheetId="8">#REF!</definedName>
    <definedName name="At" localSheetId="4">#REF!</definedName>
    <definedName name="At">#REF!</definedName>
    <definedName name="ATenerEnCuenta" localSheetId="13">#REF!</definedName>
    <definedName name="ATenerEnCuenta" localSheetId="8">#REF!</definedName>
    <definedName name="ATenerEnCuenta" localSheetId="4">#REF!</definedName>
    <definedName name="ATenerEnCuenta">#REF!</definedName>
    <definedName name="atraque" localSheetId="13">#REF!</definedName>
    <definedName name="atraque" localSheetId="8">#REF!</definedName>
    <definedName name="atraque" localSheetId="4">#REF!</definedName>
    <definedName name="atraque">#REF!</definedName>
    <definedName name="ATRS" localSheetId="13">#REF!</definedName>
    <definedName name="ATRS" localSheetId="8">#REF!</definedName>
    <definedName name="ATRS" localSheetId="4">#REF!</definedName>
    <definedName name="ATRS">#REF!</definedName>
    <definedName name="ATU" localSheetId="13">#REF!</definedName>
    <definedName name="ATU" localSheetId="8">#REF!</definedName>
    <definedName name="ATU" localSheetId="4">#REF!</definedName>
    <definedName name="ATU">#REF!</definedName>
    <definedName name="au" localSheetId="13">#REF!</definedName>
    <definedName name="AU" localSheetId="8">#REF!</definedName>
    <definedName name="AU" localSheetId="4">#REF!</definedName>
    <definedName name="au">#REF!</definedName>
    <definedName name="AUI" localSheetId="13">#REF!</definedName>
    <definedName name="AUI" localSheetId="8">#REF!</definedName>
    <definedName name="AUI" localSheetId="4">#REF!</definedName>
    <definedName name="AUI">#REF!</definedName>
    <definedName name="AUIS" localSheetId="13">#REF!</definedName>
    <definedName name="AUIS" localSheetId="8">#REF!</definedName>
    <definedName name="AUIS" localSheetId="4">#REF!</definedName>
    <definedName name="AUIS">#REF!</definedName>
    <definedName name="AUnidad" localSheetId="13">#REF!</definedName>
    <definedName name="AUnidad" localSheetId="8">#REF!</definedName>
    <definedName name="AUnidad" localSheetId="4">#REF!</definedName>
    <definedName name="AUnidad">#REF!</definedName>
    <definedName name="aur" localSheetId="13">#REF!</definedName>
    <definedName name="aur" localSheetId="8">#REF!</definedName>
    <definedName name="aur" localSheetId="4">#REF!</definedName>
    <definedName name="aur">#REF!</definedName>
    <definedName name="auto1" localSheetId="13">#REF!</definedName>
    <definedName name="auto1" localSheetId="8">#REF!</definedName>
    <definedName name="auto1" localSheetId="4">#REF!</definedName>
    <definedName name="auto1">#REF!</definedName>
    <definedName name="auto123" localSheetId="13">#REF!</definedName>
    <definedName name="auto123" localSheetId="8">#REF!</definedName>
    <definedName name="auto123" localSheetId="4">#REF!</definedName>
    <definedName name="auto123">#REF!</definedName>
    <definedName name="auto2" localSheetId="13">#REF!</definedName>
    <definedName name="auto2" localSheetId="8">#REF!</definedName>
    <definedName name="auto2" localSheetId="4">#REF!</definedName>
    <definedName name="auto2">#REF!</definedName>
    <definedName name="AUTOPISTA" localSheetId="13">#REF!</definedName>
    <definedName name="AUTOPISTA" localSheetId="8">#REF!</definedName>
    <definedName name="AUTOPISTA" localSheetId="4">#REF!</definedName>
    <definedName name="AUTOPISTA">#REF!</definedName>
    <definedName name="Auxiliar_de_Contabilidad" localSheetId="13">#REF!</definedName>
    <definedName name="Auxiliar_de_Contabilidad" localSheetId="8">#REF!</definedName>
    <definedName name="Auxiliar_de_Contabilidad" localSheetId="4">#REF!</definedName>
    <definedName name="Auxiliar_de_Contabilidad">#REF!</definedName>
    <definedName name="AUXILIARES" localSheetId="13">#REF!</definedName>
    <definedName name="AUXILIARES" localSheetId="8">#REF!</definedName>
    <definedName name="AUXILIARES" localSheetId="4">#REF!</definedName>
    <definedName name="AUXILIARES">#REF!</definedName>
    <definedName name="AUXILIARESTOTAL" localSheetId="13">#REF!</definedName>
    <definedName name="AUXILIARESTOTAL" localSheetId="8">#REF!</definedName>
    <definedName name="AUXILIARESTOTAL" localSheetId="4">#REF!</definedName>
    <definedName name="AUXILIARESTOTAL">#REF!</definedName>
    <definedName name="av" localSheetId="13">#REF!</definedName>
    <definedName name="av" localSheetId="8">#REF!</definedName>
    <definedName name="av" localSheetId="4">#REF!</definedName>
    <definedName name="av">#REF!</definedName>
    <definedName name="AW" localSheetId="13">#REF!</definedName>
    <definedName name="AW" localSheetId="8">#REF!</definedName>
    <definedName name="AW" localSheetId="4">#REF!</definedName>
    <definedName name="AW">#REF!</definedName>
    <definedName name="AWD" localSheetId="13">#REF!</definedName>
    <definedName name="AWD" localSheetId="8">#REF!</definedName>
    <definedName name="AWD" localSheetId="4">#REF!</definedName>
    <definedName name="AWD">#REF!</definedName>
    <definedName name="ax" localSheetId="13">#REF!</definedName>
    <definedName name="ax" localSheetId="8">#REF!</definedName>
    <definedName name="ax" localSheetId="4">#REF!</definedName>
    <definedName name="ax">#REF!</definedName>
    <definedName name="Ay" localSheetId="13">#REF!</definedName>
    <definedName name="Ay" localSheetId="8">#REF!</definedName>
    <definedName name="Ay" localSheetId="4">#REF!</definedName>
    <definedName name="Ay">#REF!</definedName>
    <definedName name="AYC" localSheetId="13">#REF!</definedName>
    <definedName name="AYC" localSheetId="8">#REF!</definedName>
    <definedName name="AYC" localSheetId="4">#REF!</definedName>
    <definedName name="AYC">#REF!</definedName>
    <definedName name="AYE" localSheetId="13">#REF!</definedName>
    <definedName name="AYE" localSheetId="8">#REF!</definedName>
    <definedName name="AYE" localSheetId="4">#REF!</definedName>
    <definedName name="AYE">#REF!</definedName>
    <definedName name="AYI" localSheetId="13">#REF!</definedName>
    <definedName name="AYI" localSheetId="8">#REF!</definedName>
    <definedName name="AYI" localSheetId="4">#REF!</definedName>
    <definedName name="AYI">#REF!</definedName>
    <definedName name="AYS" localSheetId="13">#REF!</definedName>
    <definedName name="AYS" localSheetId="8">#REF!</definedName>
    <definedName name="AYS" localSheetId="4">#REF!</definedName>
    <definedName name="AYS">#REF!</definedName>
    <definedName name="AYT" localSheetId="13">#REF!</definedName>
    <definedName name="AYT" localSheetId="8">#REF!</definedName>
    <definedName name="AYT" localSheetId="4">#REF!</definedName>
    <definedName name="AYT">#REF!</definedName>
    <definedName name="AYU" localSheetId="13">#REF!</definedName>
    <definedName name="AYU" localSheetId="8">#REF!</definedName>
    <definedName name="AYU" localSheetId="4">#REF!</definedName>
    <definedName name="AYU">#REF!</definedName>
    <definedName name="AYU.ELECT." localSheetId="13">#REF!</definedName>
    <definedName name="AYU.ELECT." localSheetId="8">#REF!</definedName>
    <definedName name="AYU.ELECT." localSheetId="4">#REF!</definedName>
    <definedName name="AYU.ELECT.">#REF!</definedName>
    <definedName name="AYU.FONTAN" localSheetId="13">#REF!</definedName>
    <definedName name="AYU.FONTAN" localSheetId="8">#REF!</definedName>
    <definedName name="AYU.FONTAN" localSheetId="4">#REF!</definedName>
    <definedName name="AYU.FONTAN">#REF!</definedName>
    <definedName name="AYUDA" localSheetId="13">#REF!</definedName>
    <definedName name="AYUDA" localSheetId="8">#REF!</definedName>
    <definedName name="AYUDA" localSheetId="4">#REF!</definedName>
    <definedName name="AYUDA">#REF!</definedName>
    <definedName name="AYUDANTE" localSheetId="13">#REF!</definedName>
    <definedName name="AYUDANTE" localSheetId="8">#REF!</definedName>
    <definedName name="AYUDANTE" localSheetId="4">#REF!</definedName>
    <definedName name="AYUDANTE">#REF!</definedName>
    <definedName name="Ayudante_Acabados_albañilería" localSheetId="13">#REF!</definedName>
    <definedName name="Ayudante_Acabados_albañilería" localSheetId="8">#REF!</definedName>
    <definedName name="Ayudante_Acabados_albañilería" localSheetId="4">#REF!</definedName>
    <definedName name="Ayudante_Acabados_albañilería">#REF!</definedName>
    <definedName name="Ayudante_Albaílería_General" localSheetId="13">#REF!</definedName>
    <definedName name="Ayudante_Albaílería_General" localSheetId="8">#REF!</definedName>
    <definedName name="Ayudante_Albaílería_General" localSheetId="4">#REF!</definedName>
    <definedName name="Ayudante_Albaílería_General">#REF!</definedName>
    <definedName name="Ayudante_Carpintería" localSheetId="13">#REF!</definedName>
    <definedName name="Ayudante_Carpintería" localSheetId="8">#REF!</definedName>
    <definedName name="Ayudante_Carpintería" localSheetId="4">#REF!</definedName>
    <definedName name="Ayudante_Carpintería">#REF!</definedName>
    <definedName name="Ayudante_Electrico" localSheetId="13">#REF!</definedName>
    <definedName name="Ayudante_Electrico" localSheetId="8">#REF!</definedName>
    <definedName name="Ayudante_Electrico" localSheetId="4">#REF!</definedName>
    <definedName name="Ayudante_Electrico">#REF!</definedName>
    <definedName name="Ayudante_Instalaciones_sanitarias" localSheetId="13">#REF!</definedName>
    <definedName name="Ayudante_Instalaciones_sanitarias" localSheetId="8">#REF!</definedName>
    <definedName name="Ayudante_Instalaciones_sanitarias" localSheetId="4">#REF!</definedName>
    <definedName name="Ayudante_Instalaciones_sanitarias">#REF!</definedName>
    <definedName name="Ayudante_Taller" localSheetId="13">#REF!</definedName>
    <definedName name="Ayudante_Taller" localSheetId="8">#REF!</definedName>
    <definedName name="Ayudante_Taller" localSheetId="4">#REF!</definedName>
    <definedName name="Ayudante_Taller">#REF!</definedName>
    <definedName name="Ayudante_Topografo" localSheetId="13">#REF!</definedName>
    <definedName name="Ayudante_Topografo" localSheetId="8">#REF!</definedName>
    <definedName name="Ayudante_Topografo" localSheetId="4">#REF!</definedName>
    <definedName name="Ayudante_Topografo">#REF!</definedName>
    <definedName name="AYUDR" localSheetId="13">#REF!</definedName>
    <definedName name="AYUDR" localSheetId="8">#REF!</definedName>
    <definedName name="AYUDR" localSheetId="4">#REF!</definedName>
    <definedName name="AYUDR">#REF!</definedName>
    <definedName name="az" localSheetId="13">#REF!</definedName>
    <definedName name="az" localSheetId="8">#REF!</definedName>
    <definedName name="az" localSheetId="4">#REF!</definedName>
    <definedName name="az">#REF!</definedName>
    <definedName name="azaz" localSheetId="8" hidden="1">{"TAB1",#N/A,TRUE,"GENERAL";"TAB2",#N/A,TRUE,"GENERAL";"TAB3",#N/A,TRUE,"GENERAL";"TAB4",#N/A,TRUE,"GENERAL";"TAB5",#N/A,TRUE,"GENERAL"}</definedName>
    <definedName name="azaz" localSheetId="4" hidden="1">{"TAB1",#N/A,TRUE,"GENERAL";"TAB2",#N/A,TRUE,"GENERAL";"TAB3",#N/A,TRUE,"GENERAL";"TAB4",#N/A,TRUE,"GENERAL";"TAB5",#N/A,TRUE,"GENERAL"}</definedName>
    <definedName name="azaz" hidden="1">{"TAB1",#N/A,TRUE,"GENERAL";"TAB2",#N/A,TRUE,"GENERAL";"TAB3",#N/A,TRUE,"GENERAL";"TAB4",#N/A,TRUE,"GENERAL";"TAB5",#N/A,TRUE,"GENERAL"}</definedName>
    <definedName name="azul" localSheetId="13">#REF!</definedName>
    <definedName name="azul" localSheetId="8">#REF!</definedName>
    <definedName name="azul" localSheetId="4">#REF!</definedName>
    <definedName name="azul">#REF!</definedName>
    <definedName name="azulejo" localSheetId="13">#REF!</definedName>
    <definedName name="azulejo" localSheetId="8">#REF!</definedName>
    <definedName name="azulejo" localSheetId="4">#REF!</definedName>
    <definedName name="azulejo">#REF!</definedName>
    <definedName name="Azulejo_Corona_11X11" localSheetId="13">#REF!</definedName>
    <definedName name="Azulejo_Corona_11X11" localSheetId="8">#REF!</definedName>
    <definedName name="Azulejo_Corona_11X11" localSheetId="4">#REF!</definedName>
    <definedName name="Azulejo_Corona_11X11">#REF!</definedName>
    <definedName name="AZX" localSheetId="13">#REF!</definedName>
    <definedName name="AZX" localSheetId="8">#REF!</definedName>
    <definedName name="AZX" localSheetId="4">#REF!</definedName>
    <definedName name="AZX">#REF!</definedName>
    <definedName name="AZXC" localSheetId="13">#REF!</definedName>
    <definedName name="AZXC" localSheetId="8">#REF!</definedName>
    <definedName name="AZXC" localSheetId="4">#REF!</definedName>
    <definedName name="AZXC">#REF!</definedName>
    <definedName name="b" localSheetId="13">#REF!</definedName>
    <definedName name="b" localSheetId="8">#REF!</definedName>
    <definedName name="B" localSheetId="4">#REF!</definedName>
    <definedName name="b">#REF!</definedName>
    <definedName name="B_4">#NAME?</definedName>
    <definedName name="b_IMPRESION_IM" localSheetId="13">#REF!</definedName>
    <definedName name="b_IMPRESION_IM" localSheetId="8">#REF!</definedName>
    <definedName name="b_IMPRESION_IM" localSheetId="4">#REF!</definedName>
    <definedName name="b_IMPRESION_IM">#REF!</definedName>
    <definedName name="B_impresión_IM" localSheetId="13">#REF!</definedName>
    <definedName name="B_impresión_IM" localSheetId="8">#REF!</definedName>
    <definedName name="B_impresión_IM" localSheetId="4">#REF!</definedName>
    <definedName name="B_impresión_IM">#REF!</definedName>
    <definedName name="b_MAMPOSTERIA" localSheetId="13">#REF!</definedName>
    <definedName name="b_MAMPOSTERIA" localSheetId="8">#REF!</definedName>
    <definedName name="b_MAMPOSTERIA" localSheetId="4">#REF!</definedName>
    <definedName name="b_MAMPOSTERIA">#REF!</definedName>
    <definedName name="B104067A" localSheetId="13">#REF!</definedName>
    <definedName name="B104067A" localSheetId="8">#REF!</definedName>
    <definedName name="B104067A" localSheetId="4">#REF!</definedName>
    <definedName name="B104067A">#REF!</definedName>
    <definedName name="b104067ac" localSheetId="13">#REF!</definedName>
    <definedName name="b104067ac" localSheetId="8">#REF!</definedName>
    <definedName name="b104067ac" localSheetId="4">#REF!</definedName>
    <definedName name="b104067ac">#REF!</definedName>
    <definedName name="B104067AE" localSheetId="13">#REF!</definedName>
    <definedName name="B104067AE" localSheetId="8">#REF!</definedName>
    <definedName name="B104067AE" localSheetId="4">#REF!</definedName>
    <definedName name="B104067AE">#REF!</definedName>
    <definedName name="B104067AS" localSheetId="13">#REF!</definedName>
    <definedName name="B104067AS" localSheetId="8">#REF!</definedName>
    <definedName name="B104067AS" localSheetId="4">#REF!</definedName>
    <definedName name="B104067AS">#REF!</definedName>
    <definedName name="b104067b" localSheetId="13">#REF!</definedName>
    <definedName name="b104067b" localSheetId="8">#REF!</definedName>
    <definedName name="b104067b" localSheetId="4">#REF!</definedName>
    <definedName name="b104067b">#REF!</definedName>
    <definedName name="b104067bc" localSheetId="13">#REF!</definedName>
    <definedName name="b104067bc" localSheetId="8">#REF!</definedName>
    <definedName name="b104067bc" localSheetId="4">#REF!</definedName>
    <definedName name="b104067bc">#REF!</definedName>
    <definedName name="B104067BS" localSheetId="13">#REF!</definedName>
    <definedName name="B104067BS" localSheetId="8">#REF!</definedName>
    <definedName name="B104067BS" localSheetId="4">#REF!</definedName>
    <definedName name="B104067BS">#REF!</definedName>
    <definedName name="b104068a" localSheetId="13">#REF!</definedName>
    <definedName name="b104068a" localSheetId="8">#REF!</definedName>
    <definedName name="b104068a" localSheetId="4">#REF!</definedName>
    <definedName name="b104068a">#REF!</definedName>
    <definedName name="b104068ab" localSheetId="13">#REF!</definedName>
    <definedName name="b104068ab" localSheetId="8">#REF!</definedName>
    <definedName name="b104068ab" localSheetId="4">#REF!</definedName>
    <definedName name="b104068ab">#REF!</definedName>
    <definedName name="b104068ac" localSheetId="13">#REF!</definedName>
    <definedName name="b104068ac" localSheetId="8">#REF!</definedName>
    <definedName name="b104068ac" localSheetId="4">#REF!</definedName>
    <definedName name="b104068ac">#REF!</definedName>
    <definedName name="B104068AT" localSheetId="13">#REF!</definedName>
    <definedName name="B104068AT" localSheetId="8">#REF!</definedName>
    <definedName name="B104068AT" localSheetId="4">#REF!</definedName>
    <definedName name="B104068AT">#REF!</definedName>
    <definedName name="B104068AY" localSheetId="13">#REF!</definedName>
    <definedName name="B104068AY" localSheetId="8">#REF!</definedName>
    <definedName name="B104068AY" localSheetId="4">#REF!</definedName>
    <definedName name="B104068AY">#REF!</definedName>
    <definedName name="b104068b" localSheetId="13">#REF!</definedName>
    <definedName name="b104068b" localSheetId="8">#REF!</definedName>
    <definedName name="b104068b" localSheetId="4">#REF!</definedName>
    <definedName name="b104068b">#REF!</definedName>
    <definedName name="B104068BA" localSheetId="13">#REF!</definedName>
    <definedName name="B104068BA" localSheetId="8">#REF!</definedName>
    <definedName name="B104068BA" localSheetId="4">#REF!</definedName>
    <definedName name="B104068BA">#REF!</definedName>
    <definedName name="b104068bc" localSheetId="13">#REF!</definedName>
    <definedName name="b104068bc" localSheetId="8">#REF!</definedName>
    <definedName name="b104068bc" localSheetId="4">#REF!</definedName>
    <definedName name="b104068bc">#REF!</definedName>
    <definedName name="B104068BH" localSheetId="13">#REF!</definedName>
    <definedName name="B104068BH" localSheetId="8">#REF!</definedName>
    <definedName name="B104068BH" localSheetId="4">#REF!</definedName>
    <definedName name="B104068BH">#REF!</definedName>
    <definedName name="b104068c" localSheetId="13">#REF!</definedName>
    <definedName name="b104068c" localSheetId="8">#REF!</definedName>
    <definedName name="b104068c" localSheetId="4">#REF!</definedName>
    <definedName name="b104068c">#REF!</definedName>
    <definedName name="b104068cb" localSheetId="13">#REF!</definedName>
    <definedName name="b104068cb" localSheetId="8">#REF!</definedName>
    <definedName name="b104068cb" localSheetId="4">#REF!</definedName>
    <definedName name="b104068cb">#REF!</definedName>
    <definedName name="B10512." localSheetId="13">#REF!</definedName>
    <definedName name="B10512." localSheetId="8">#REF!</definedName>
    <definedName name="B10512." localSheetId="4">#REF!</definedName>
    <definedName name="B10512.">#REF!</definedName>
    <definedName name="b10512a" localSheetId="13">#REF!</definedName>
    <definedName name="b10512a" localSheetId="8">#REF!</definedName>
    <definedName name="b10512a" localSheetId="4">#REF!</definedName>
    <definedName name="b10512a">#REF!</definedName>
    <definedName name="b10512b" localSheetId="13">#REF!</definedName>
    <definedName name="b10512b" localSheetId="8">#REF!</definedName>
    <definedName name="b10512b" localSheetId="4">#REF!</definedName>
    <definedName name="b10512b">#REF!</definedName>
    <definedName name="b10512bc" localSheetId="13">#REF!</definedName>
    <definedName name="b10512bc" localSheetId="8">#REF!</definedName>
    <definedName name="b10512bc" localSheetId="4">#REF!</definedName>
    <definedName name="b10512bc">#REF!</definedName>
    <definedName name="B10512G" localSheetId="13">#REF!</definedName>
    <definedName name="B10512G" localSheetId="8">#REF!</definedName>
    <definedName name="B10512G" localSheetId="4">#REF!</definedName>
    <definedName name="B10512G">#REF!</definedName>
    <definedName name="B10512T" localSheetId="13">#REF!</definedName>
    <definedName name="B10512T" localSheetId="8">#REF!</definedName>
    <definedName name="B10512T" localSheetId="4">#REF!</definedName>
    <definedName name="B10512T">#REF!</definedName>
    <definedName name="B10513." localSheetId="13">#REF!</definedName>
    <definedName name="B10513." localSheetId="8">#REF!</definedName>
    <definedName name="B10513." localSheetId="4">#REF!</definedName>
    <definedName name="B10513.">#REF!</definedName>
    <definedName name="b10513a" localSheetId="13">#REF!</definedName>
    <definedName name="b10513a" localSheetId="8">#REF!</definedName>
    <definedName name="b10513a" localSheetId="4">#REF!</definedName>
    <definedName name="b10513a">#REF!</definedName>
    <definedName name="b10513ab" localSheetId="13">#REF!</definedName>
    <definedName name="b10513ab" localSheetId="8">#REF!</definedName>
    <definedName name="b10513ab" localSheetId="4">#REF!</definedName>
    <definedName name="b10513ab">#REF!</definedName>
    <definedName name="b10513abc" localSheetId="13">#REF!</definedName>
    <definedName name="b10513abc" localSheetId="8">#REF!</definedName>
    <definedName name="b10513abc" localSheetId="4">#REF!</definedName>
    <definedName name="b10513abc">#REF!</definedName>
    <definedName name="b10513ac" localSheetId="13">#REF!</definedName>
    <definedName name="b10513ac" localSheetId="8">#REF!</definedName>
    <definedName name="b10513ac" localSheetId="4">#REF!</definedName>
    <definedName name="b10513ac">#REF!</definedName>
    <definedName name="b10513ad" localSheetId="13">#REF!</definedName>
    <definedName name="b10513ad" localSheetId="8">#REF!</definedName>
    <definedName name="b10513ad" localSheetId="4">#REF!</definedName>
    <definedName name="b10513ad">#REF!</definedName>
    <definedName name="b10513c" localSheetId="13">#REF!</definedName>
    <definedName name="b10513c" localSheetId="8">#REF!</definedName>
    <definedName name="b10513c" localSheetId="4">#REF!</definedName>
    <definedName name="b10513c">#REF!</definedName>
    <definedName name="b10513ca" localSheetId="13">#REF!</definedName>
    <definedName name="b10513ca" localSheetId="8">#REF!</definedName>
    <definedName name="b10513ca" localSheetId="4">#REF!</definedName>
    <definedName name="b10513ca">#REF!</definedName>
    <definedName name="B10513E" localSheetId="13">#REF!</definedName>
    <definedName name="B10513E" localSheetId="8">#REF!</definedName>
    <definedName name="B10513E" localSheetId="4">#REF!</definedName>
    <definedName name="B10513E">#REF!</definedName>
    <definedName name="B10513I" localSheetId="13">#REF!</definedName>
    <definedName name="B10513I" localSheetId="8">#REF!</definedName>
    <definedName name="B10513I" localSheetId="4">#REF!</definedName>
    <definedName name="B10513I">#REF!</definedName>
    <definedName name="B10513Q" localSheetId="13">#REF!</definedName>
    <definedName name="B10513Q" localSheetId="8">#REF!</definedName>
    <definedName name="B10513Q" localSheetId="4">#REF!</definedName>
    <definedName name="B10513Q">#REF!</definedName>
    <definedName name="B10513R" localSheetId="13">#REF!</definedName>
    <definedName name="B10513R" localSheetId="8">#REF!</definedName>
    <definedName name="B10513R" localSheetId="4">#REF!</definedName>
    <definedName name="B10513R">#REF!</definedName>
    <definedName name="B10513T" localSheetId="13">#REF!</definedName>
    <definedName name="B10513T" localSheetId="8">#REF!</definedName>
    <definedName name="B10513T" localSheetId="4">#REF!</definedName>
    <definedName name="B10513T">#REF!</definedName>
    <definedName name="B10513U" localSheetId="13">#REF!</definedName>
    <definedName name="B10513U" localSheetId="8">#REF!</definedName>
    <definedName name="B10513U" localSheetId="4">#REF!</definedName>
    <definedName name="B10513U">#REF!</definedName>
    <definedName name="B10513W" localSheetId="13">#REF!</definedName>
    <definedName name="B10513W" localSheetId="8">#REF!</definedName>
    <definedName name="B10513W" localSheetId="4">#REF!</definedName>
    <definedName name="B10513W">#REF!</definedName>
    <definedName name="B10513Y" localSheetId="13">#REF!</definedName>
    <definedName name="B10513Y" localSheetId="8">#REF!</definedName>
    <definedName name="B10513Y" localSheetId="4">#REF!</definedName>
    <definedName name="B10513Y">#REF!</definedName>
    <definedName name="B1052Ñ" localSheetId="13">#REF!</definedName>
    <definedName name="B1052Ñ" localSheetId="8">#REF!</definedName>
    <definedName name="B1052Ñ" localSheetId="4">#REF!</definedName>
    <definedName name="B1052Ñ">#REF!</definedName>
    <definedName name="B105512A" localSheetId="13">#REF!</definedName>
    <definedName name="B105512A" localSheetId="8">#REF!</definedName>
    <definedName name="B105512A" localSheetId="4">#REF!</definedName>
    <definedName name="B105512A">#REF!</definedName>
    <definedName name="B105512P" localSheetId="13">#REF!</definedName>
    <definedName name="B105512P" localSheetId="8">#REF!</definedName>
    <definedName name="B105512P" localSheetId="4">#REF!</definedName>
    <definedName name="B105512P">#REF!</definedName>
    <definedName name="B1064068AR" localSheetId="13">#REF!</definedName>
    <definedName name="B1064068AR" localSheetId="8">#REF!</definedName>
    <definedName name="B1064068AR" localSheetId="4">#REF!</definedName>
    <definedName name="B1064068AR">#REF!</definedName>
    <definedName name="b128899ab" localSheetId="13">#REF!</definedName>
    <definedName name="b128899ab" localSheetId="8">#REF!</definedName>
    <definedName name="b128899ab" localSheetId="4">#REF!</definedName>
    <definedName name="b128899ab">#REF!</definedName>
    <definedName name="b128899abd" localSheetId="13">#REF!</definedName>
    <definedName name="b128899abd" localSheetId="8">#REF!</definedName>
    <definedName name="b128899abd" localSheetId="4">#REF!</definedName>
    <definedName name="b128899abd">#REF!</definedName>
    <definedName name="B128899P" localSheetId="13">#REF!</definedName>
    <definedName name="B128899P" localSheetId="8">#REF!</definedName>
    <definedName name="B128899P" localSheetId="4">#REF!</definedName>
    <definedName name="B128899P">#REF!</definedName>
    <definedName name="B12899O" localSheetId="13">#REF!</definedName>
    <definedName name="B12899O" localSheetId="8">#REF!</definedName>
    <definedName name="B12899O" localSheetId="4">#REF!</definedName>
    <definedName name="B12899O">#REF!</definedName>
    <definedName name="B93008A" localSheetId="13">#REF!</definedName>
    <definedName name="B93008A" localSheetId="8">#REF!</definedName>
    <definedName name="B93008A" localSheetId="4">#REF!</definedName>
    <definedName name="B93008A">#REF!</definedName>
    <definedName name="b93008ab" localSheetId="13">#REF!</definedName>
    <definedName name="b93008ab" localSheetId="8">#REF!</definedName>
    <definedName name="b93008ab" localSheetId="4">#REF!</definedName>
    <definedName name="b93008ab">#REF!</definedName>
    <definedName name="b93008c" localSheetId="13">#REF!</definedName>
    <definedName name="b93008c" localSheetId="8">#REF!</definedName>
    <definedName name="b93008c" localSheetId="4">#REF!</definedName>
    <definedName name="b93008c">#REF!</definedName>
    <definedName name="b93008cd" localSheetId="13">#REF!</definedName>
    <definedName name="b93008cd" localSheetId="8">#REF!</definedName>
    <definedName name="b93008cd" localSheetId="4">#REF!</definedName>
    <definedName name="b93008cd">#REF!</definedName>
    <definedName name="B93008E" localSheetId="13">#REF!</definedName>
    <definedName name="B93008E" localSheetId="8">#REF!</definedName>
    <definedName name="B93008E" localSheetId="4">#REF!</definedName>
    <definedName name="B93008E">#REF!</definedName>
    <definedName name="B93008Q" localSheetId="13">#REF!</definedName>
    <definedName name="B93008Q" localSheetId="8">#REF!</definedName>
    <definedName name="B93008Q" localSheetId="4">#REF!</definedName>
    <definedName name="B93008Q">#REF!</definedName>
    <definedName name="B93008R" localSheetId="13">#REF!</definedName>
    <definedName name="B93008R" localSheetId="8">#REF!</definedName>
    <definedName name="B93008R" localSheetId="4">#REF!</definedName>
    <definedName name="B93008R">#REF!</definedName>
    <definedName name="B93008T" localSheetId="13">#REF!</definedName>
    <definedName name="B93008T" localSheetId="8">#REF!</definedName>
    <definedName name="B93008T" localSheetId="4">#REF!</definedName>
    <definedName name="B93008T">#REF!</definedName>
    <definedName name="B93008W" localSheetId="13">#REF!</definedName>
    <definedName name="B93008W" localSheetId="8">#REF!</definedName>
    <definedName name="B93008W" localSheetId="4">#REF!</definedName>
    <definedName name="B93008W">#REF!</definedName>
    <definedName name="B93008Y" localSheetId="13">#REF!</definedName>
    <definedName name="B93008Y" localSheetId="8">#REF!</definedName>
    <definedName name="B93008Y" localSheetId="4">#REF!</definedName>
    <definedName name="B93008Y">#REF!</definedName>
    <definedName name="b93009a" localSheetId="13">#REF!</definedName>
    <definedName name="b93009a" localSheetId="8">#REF!</definedName>
    <definedName name="b93009a" localSheetId="4">#REF!</definedName>
    <definedName name="b93009a">#REF!</definedName>
    <definedName name="b93009ab" localSheetId="13">#REF!</definedName>
    <definedName name="b93009ab" localSheetId="8">#REF!</definedName>
    <definedName name="b93009ab" localSheetId="4">#REF!</definedName>
    <definedName name="b93009ab">#REF!</definedName>
    <definedName name="b93009abc" localSheetId="13">#REF!</definedName>
    <definedName name="b93009abc" localSheetId="8">#REF!</definedName>
    <definedName name="b93009abc" localSheetId="4">#REF!</definedName>
    <definedName name="b93009abc">#REF!</definedName>
    <definedName name="b93009abd" localSheetId="13">#REF!</definedName>
    <definedName name="b93009abd" localSheetId="8">#REF!</definedName>
    <definedName name="b93009abd" localSheetId="4">#REF!</definedName>
    <definedName name="b93009abd">#REF!</definedName>
    <definedName name="b93009ad" localSheetId="13">#REF!</definedName>
    <definedName name="b93009ad" localSheetId="8">#REF!</definedName>
    <definedName name="b93009ad" localSheetId="4">#REF!</definedName>
    <definedName name="b93009ad">#REF!</definedName>
    <definedName name="b93009bc" localSheetId="13">#REF!</definedName>
    <definedName name="b93009bc" localSheetId="8">#REF!</definedName>
    <definedName name="b93009bc" localSheetId="4">#REF!</definedName>
    <definedName name="b93009bc">#REF!</definedName>
    <definedName name="B93009I" localSheetId="13">#REF!</definedName>
    <definedName name="B93009I" localSheetId="8">#REF!</definedName>
    <definedName name="B93009I" localSheetId="4">#REF!</definedName>
    <definedName name="B93009I">#REF!</definedName>
    <definedName name="b93009n" localSheetId="13">#REF!</definedName>
    <definedName name="b93009n" localSheetId="8">#REF!</definedName>
    <definedName name="b93009n" localSheetId="4">#REF!</definedName>
    <definedName name="b93009n">#REF!</definedName>
    <definedName name="B93009Q" localSheetId="13">#REF!</definedName>
    <definedName name="B93009Q" localSheetId="8">#REF!</definedName>
    <definedName name="B93009Q" localSheetId="4">#REF!</definedName>
    <definedName name="B93009Q">#REF!</definedName>
    <definedName name="B93009R" localSheetId="13">#REF!</definedName>
    <definedName name="B93009R" localSheetId="8">#REF!</definedName>
    <definedName name="B93009R" localSheetId="4">#REF!</definedName>
    <definedName name="B93009R">#REF!</definedName>
    <definedName name="B93009T" localSheetId="13">#REF!</definedName>
    <definedName name="B93009T" localSheetId="8">#REF!</definedName>
    <definedName name="B93009T" localSheetId="4">#REF!</definedName>
    <definedName name="B93009T">#REF!</definedName>
    <definedName name="B93009U" localSheetId="13">#REF!</definedName>
    <definedName name="B93009U" localSheetId="8">#REF!</definedName>
    <definedName name="B93009U" localSheetId="4">#REF!</definedName>
    <definedName name="B93009U">#REF!</definedName>
    <definedName name="B93009W" localSheetId="13">#REF!</definedName>
    <definedName name="B93009W" localSheetId="8">#REF!</definedName>
    <definedName name="B93009W" localSheetId="4">#REF!</definedName>
    <definedName name="B93009W">#REF!</definedName>
    <definedName name="Ba" localSheetId="13">#REF!</definedName>
    <definedName name="Ba" localSheetId="8">#REF!</definedName>
    <definedName name="Ba" localSheetId="4">#REF!</definedName>
    <definedName name="Ba">#REF!</definedName>
    <definedName name="Bacinete_con_tapa_HF" localSheetId="13">#REF!</definedName>
    <definedName name="Bacinete_con_tapa_HF" localSheetId="8">#REF!</definedName>
    <definedName name="Bacinete_con_tapa_HF" localSheetId="4">#REF!</definedName>
    <definedName name="Bacinete_con_tapa_HF">#REF!</definedName>
    <definedName name="Balas_Fluorescentes_en_Acero_Galvanizado_de_1x13_W__120_V." localSheetId="13">#REF!</definedName>
    <definedName name="Balas_Fluorescentes_en_Acero_Galvanizado_de_1x13_W__120_V." localSheetId="8">#REF!</definedName>
    <definedName name="Balas_Fluorescentes_en_Acero_Galvanizado_de_1x13_W__120_V." localSheetId="4">#REF!</definedName>
    <definedName name="Balas_Fluorescentes_en_Acero_Galvanizado_de_1x13_W__120_V.">#REF!</definedName>
    <definedName name="Balas_Fluorescentes_en_Acero_Galvanizado_de_1x42_W__120_V." localSheetId="13">#REF!</definedName>
    <definedName name="Balas_Fluorescentes_en_Acero_Galvanizado_de_1x42_W__120_V." localSheetId="8">#REF!</definedName>
    <definedName name="Balas_Fluorescentes_en_Acero_Galvanizado_de_1x42_W__120_V." localSheetId="4">#REF!</definedName>
    <definedName name="Balas_Fluorescentes_en_Acero_Galvanizado_de_1x42_W__120_V.">#REF!</definedName>
    <definedName name="Balas_Fluorescentes_en_Acero_Galvanizado_de_2x26_W__120_V." localSheetId="13">#REF!</definedName>
    <definedName name="Balas_Fluorescentes_en_Acero_Galvanizado_de_2x26_W__120_V." localSheetId="8">#REF!</definedName>
    <definedName name="Balas_Fluorescentes_en_Acero_Galvanizado_de_2x26_W__120_V." localSheetId="4">#REF!</definedName>
    <definedName name="Balas_Fluorescentes_en_Acero_Galvanizado_de_2x26_W__120_V.">#REF!</definedName>
    <definedName name="BALASTO" localSheetId="13">#REF!</definedName>
    <definedName name="BALASTO" localSheetId="8">#REF!</definedName>
    <definedName name="BALASTO" localSheetId="4">#REF!</definedName>
    <definedName name="BALASTO">#REF!</definedName>
    <definedName name="Balde_Plastico_Negro" localSheetId="13">#REF!</definedName>
    <definedName name="Balde_Plastico_Negro" localSheetId="8">#REF!</definedName>
    <definedName name="Balde_Plastico_Negro" localSheetId="4">#REF!</definedName>
    <definedName name="Balde_Plastico_Negro">#REF!</definedName>
    <definedName name="BALDOCINGRESS" localSheetId="13">#REF!</definedName>
    <definedName name="BALDOCINGRESS" localSheetId="8">#REF!</definedName>
    <definedName name="BALDOCINGRESS" localSheetId="4">#REF!</definedName>
    <definedName name="BALDOCINGRESS">#REF!</definedName>
    <definedName name="baldosa" localSheetId="13">#REF!</definedName>
    <definedName name="baldosa" localSheetId="8">#REF!</definedName>
    <definedName name="baldosa" localSheetId="4">#REF!</definedName>
    <definedName name="baldosa">#REF!</definedName>
    <definedName name="Baldosa_Alfa_L1_30x30" localSheetId="13">#REF!</definedName>
    <definedName name="Baldosa_Alfa_L1_30x30" localSheetId="8">#REF!</definedName>
    <definedName name="Baldosa_Alfa_L1_30x30" localSheetId="4">#REF!</definedName>
    <definedName name="Baldosa_Alfa_L1_30x30">#REF!</definedName>
    <definedName name="BALDOSIN" localSheetId="13">#REF!</definedName>
    <definedName name="BALDOSIN" localSheetId="8">#REF!</definedName>
    <definedName name="BALDOSIN" localSheetId="4">#REF!</definedName>
    <definedName name="BALDOSIN">#REF!</definedName>
    <definedName name="Baldosin_Cemento" localSheetId="13">#REF!</definedName>
    <definedName name="Baldosin_Cemento" localSheetId="8">#REF!</definedName>
    <definedName name="Baldosin_Cemento" localSheetId="4">#REF!</definedName>
    <definedName name="Baldosin_Cemento">#REF!</definedName>
    <definedName name="Baldosin_corrugado_Corona" localSheetId="13">#REF!</definedName>
    <definedName name="Baldosin_corrugado_Corona" localSheetId="8">#REF!</definedName>
    <definedName name="Baldosin_corrugado_Corona" localSheetId="4">#REF!</definedName>
    <definedName name="Baldosin_corrugado_Corona">#REF!</definedName>
    <definedName name="banca" localSheetId="13">#REF!</definedName>
    <definedName name="banca" localSheetId="8">#REF!</definedName>
    <definedName name="banca" localSheetId="4">#REF!</definedName>
    <definedName name="banca">#REF!</definedName>
    <definedName name="BANCA_EN_CONCRETO" localSheetId="13">#REF!</definedName>
    <definedName name="BANCA_EN_CONCRETO" localSheetId="8">#REF!</definedName>
    <definedName name="BANCA_EN_CONCRETO" localSheetId="4">#REF!</definedName>
    <definedName name="BANCA_EN_CONCRETO">#REF!</definedName>
    <definedName name="BANCASCONCRETO" localSheetId="13">#REF!</definedName>
    <definedName name="BANCASCONCRETO" localSheetId="8">#REF!</definedName>
    <definedName name="BANCASCONCRETO" localSheetId="4">#REF!</definedName>
    <definedName name="BANCASCONCRETO">#REF!</definedName>
    <definedName name="BANCO" localSheetId="13">#REF!</definedName>
    <definedName name="BANCO" localSheetId="8">#REF!</definedName>
    <definedName name="BANCO" localSheetId="4">#REF!</definedName>
    <definedName name="BANCO">#REF!</definedName>
    <definedName name="Banco_de_Ductos_de_PVC_en_1_Ø" localSheetId="13">#REF!</definedName>
    <definedName name="Banco_de_Ductos_de_PVC_en_1_Ø" localSheetId="8">#REF!</definedName>
    <definedName name="Banco_de_Ductos_de_PVC_en_1_Ø" localSheetId="4">#REF!</definedName>
    <definedName name="Banco_de_Ductos_de_PVC_en_1_Ø">#REF!</definedName>
    <definedName name="Banco_de_Ductos_de_PVC_en_2_Ø" localSheetId="13">#REF!</definedName>
    <definedName name="Banco_de_Ductos_de_PVC_en_2_Ø" localSheetId="8">#REF!</definedName>
    <definedName name="Banco_de_Ductos_de_PVC_en_2_Ø" localSheetId="4">#REF!</definedName>
    <definedName name="Banco_de_Ductos_de_PVC_en_2_Ø">#REF!</definedName>
    <definedName name="Bandeja_de_Fibra_Optica_de_12_Puertos" localSheetId="13">#REF!</definedName>
    <definedName name="Bandeja_de_Fibra_Optica_de_12_Puertos" localSheetId="8">#REF!</definedName>
    <definedName name="Bandeja_de_Fibra_Optica_de_12_Puertos" localSheetId="4">#REF!</definedName>
    <definedName name="Bandeja_de_Fibra_Optica_de_12_Puertos">#REF!</definedName>
    <definedName name="BARANDA_EN_LAMINA_Y_PLATINA_INCLUYE_PERNOS_ANCLAJE" localSheetId="13">#REF!</definedName>
    <definedName name="BARANDA_EN_LAMINA_Y_PLATINA_INCLUYE_PERNOS_ANCLAJE" localSheetId="8">#REF!</definedName>
    <definedName name="BARANDA_EN_LAMINA_Y_PLATINA_INCLUYE_PERNOS_ANCLAJE" localSheetId="4">#REF!</definedName>
    <definedName name="BARANDA_EN_LAMINA_Y_PLATINA_INCLUYE_PERNOS_ANCLAJE">#REF!</definedName>
    <definedName name="BARANDA_METALICA_SEGÚN_DISEÑO" localSheetId="13">#REF!</definedName>
    <definedName name="BARANDA_METALICA_SEGÚN_DISEÑO" localSheetId="8">#REF!</definedName>
    <definedName name="BARANDA_METALICA_SEGÚN_DISEÑO" localSheetId="4">#REF!</definedName>
    <definedName name="BARANDA_METALICA_SEGÚN_DISEÑO">#REF!</definedName>
    <definedName name="Barniz_vitriflex" localSheetId="13">#REF!</definedName>
    <definedName name="Barniz_vitriflex" localSheetId="8">#REF!</definedName>
    <definedName name="Barniz_vitriflex" localSheetId="4">#REF!</definedName>
    <definedName name="Barniz_vitriflex">#REF!</definedName>
    <definedName name="Barra_de_Seguridad_AI_Ref._5724" localSheetId="13">#REF!</definedName>
    <definedName name="Barra_de_Seguridad_AI_Ref._5724" localSheetId="8">#REF!</definedName>
    <definedName name="Barra_de_Seguridad_AI_Ref._5724" localSheetId="4">#REF!</definedName>
    <definedName name="Barra_de_Seguridad_AI_Ref._5724">#REF!</definedName>
    <definedName name="Barra_de_Seguridad_AI_Ref._5770" localSheetId="13">#REF!</definedName>
    <definedName name="Barra_de_Seguridad_AI_Ref._5770" localSheetId="8">#REF!</definedName>
    <definedName name="Barra_de_Seguridad_AI_Ref._5770" localSheetId="4">#REF!</definedName>
    <definedName name="Barra_de_Seguridad_AI_Ref._5770">#REF!</definedName>
    <definedName name="barranquilla" localSheetId="13">#REF!</definedName>
    <definedName name="barranquilla" localSheetId="8">#REF!</definedName>
    <definedName name="barranquilla" localSheetId="4">#REF!</definedName>
    <definedName name="barranquilla">#REF!</definedName>
    <definedName name="Barras_de_transferencia_de_carga_1_1_4" localSheetId="13">#REF!</definedName>
    <definedName name="Barras_de_transferencia_de_carga_1_1_4" localSheetId="8">#REF!</definedName>
    <definedName name="Barras_de_transferencia_de_carga_1_1_4" localSheetId="4">#REF!</definedName>
    <definedName name="Barras_de_transferencia_de_carga_1_1_4">#REF!</definedName>
    <definedName name="Barras_de_transferencia_de_carga_1_1_8" localSheetId="13">#REF!</definedName>
    <definedName name="Barras_de_transferencia_de_carga_1_1_8" localSheetId="8">#REF!</definedName>
    <definedName name="Barras_de_transferencia_de_carga_1_1_8" localSheetId="4">#REF!</definedName>
    <definedName name="Barras_de_transferencia_de_carga_1_1_8">#REF!</definedName>
    <definedName name="Barras_de_union_de_5_8" localSheetId="13">#REF!</definedName>
    <definedName name="Barras_de_union_de_5_8" localSheetId="8">#REF!</definedName>
    <definedName name="Barras_de_union_de_5_8" localSheetId="4">#REF!</definedName>
    <definedName name="Barras_de_union_de_5_8">#REF!</definedName>
    <definedName name="bas" localSheetId="13">#REF!</definedName>
    <definedName name="bas" localSheetId="8">#REF!</definedName>
    <definedName name="bas" localSheetId="4">#REF!</definedName>
    <definedName name="bas">#REF!</definedName>
    <definedName name="BASE" localSheetId="13">#REF!</definedName>
    <definedName name="BASE" localSheetId="8">#REF!</definedName>
    <definedName name="BASE" localSheetId="4">#REF!</definedName>
    <definedName name="BASE">#REF!</definedName>
    <definedName name="BASE.MATERIALES2" localSheetId="13">#REF!</definedName>
    <definedName name="BASE.MATERIALES2" localSheetId="8">#REF!</definedName>
    <definedName name="BASE.MATERIALES2" localSheetId="4">#REF!</definedName>
    <definedName name="BASE.MATERIALES2">#REF!</definedName>
    <definedName name="BASE_CON_RECEBO_COMPACTADO" localSheetId="13">#REF!</definedName>
    <definedName name="BASE_CON_RECEBO_COMPACTADO" localSheetId="8">#REF!</definedName>
    <definedName name="BASE_CON_RECEBO_COMPACTADO" localSheetId="4">#REF!</definedName>
    <definedName name="BASE_CON_RECEBO_COMPACTADO">#REF!</definedName>
    <definedName name="Base_datos_IM" localSheetId="13">#REF!</definedName>
    <definedName name="Base_datos_IM" localSheetId="8">#REF!</definedName>
    <definedName name="Base_datos_IM" localSheetId="4">#REF!</definedName>
    <definedName name="Base_datos_IM">#REF!</definedName>
    <definedName name="BASE_DE_DATOS" localSheetId="13">#REF!</definedName>
    <definedName name="BASE_DE_DATOS" localSheetId="8">#REF!</definedName>
    <definedName name="BASE_DE_DATOS" localSheetId="4">#REF!</definedName>
    <definedName name="BASE_DE_DATOS">#REF!</definedName>
    <definedName name="Base_en_recebo_B___200" localSheetId="13">#REF!</definedName>
    <definedName name="Base_en_recebo_B___200" localSheetId="8">#REF!</definedName>
    <definedName name="Base_en_recebo_B___200" localSheetId="4">#REF!</definedName>
    <definedName name="Base_en_recebo_B___200">#REF!</definedName>
    <definedName name="Base_granular" localSheetId="13">#REF!</definedName>
    <definedName name="Base_granular" localSheetId="8">#REF!</definedName>
    <definedName name="Base_granular" localSheetId="4">#REF!</definedName>
    <definedName name="Base_granular">#REF!</definedName>
    <definedName name="BASE_RECEBOCOMPACTADO" localSheetId="13">#REF!</definedName>
    <definedName name="BASE_RECEBOCOMPACTADO" localSheetId="8">#REF!</definedName>
    <definedName name="BASE_RECEBOCOMPACTADO" localSheetId="4">#REF!</definedName>
    <definedName name="BASE_RECEBOCOMPACTADO">#REF!</definedName>
    <definedName name="base_VaR" localSheetId="13">#REF!</definedName>
    <definedName name="base_VaR" localSheetId="8">#REF!</definedName>
    <definedName name="base_VaR" localSheetId="4">#REF!</definedName>
    <definedName name="base_VaR">#REF!</definedName>
    <definedName name="BASE1" localSheetId="13">#REF!</definedName>
    <definedName name="BASE1" localSheetId="8">#REF!</definedName>
    <definedName name="BASE1" localSheetId="4">#REF!</definedName>
    <definedName name="BASE1">#REF!</definedName>
    <definedName name="BASE2" localSheetId="13">#REF!</definedName>
    <definedName name="BASE2" localSheetId="8">#REF!</definedName>
    <definedName name="BASE2" localSheetId="4">#REF!</definedName>
    <definedName name="BASE2">#REF!</definedName>
    <definedName name="BASE22" localSheetId="13">#REF!</definedName>
    <definedName name="BASE22" localSheetId="8">#REF!</definedName>
    <definedName name="BASE22" localSheetId="4">#REF!</definedName>
    <definedName name="BASE22">#REF!</definedName>
    <definedName name="BASE3" localSheetId="13">#REF!</definedName>
    <definedName name="BASE3" localSheetId="8">#REF!</definedName>
    <definedName name="BASE3" localSheetId="4">#REF!</definedName>
    <definedName name="BASE3">#REF!</definedName>
    <definedName name="BASE4" localSheetId="13">#REF!</definedName>
    <definedName name="BASE4" localSheetId="8">#REF!</definedName>
    <definedName name="BASE4" localSheetId="4">#REF!</definedName>
    <definedName name="BASE4">#REF!</definedName>
    <definedName name="BaseDatos" localSheetId="13">#REF!</definedName>
    <definedName name="BaseDatos" localSheetId="8">#REF!</definedName>
    <definedName name="BaseDatos" localSheetId="4">#REF!</definedName>
    <definedName name="BaseDatos">#REF!</definedName>
    <definedName name="_xlnm.Database" localSheetId="13">#REF!</definedName>
    <definedName name="_xlnm.Database" localSheetId="8">#REF!</definedName>
    <definedName name="_xlnm.Database" localSheetId="4">#REF!</definedName>
    <definedName name="_xlnm.Database">#REF!</definedName>
    <definedName name="BASEDEDATOS1" localSheetId="13">#REF!</definedName>
    <definedName name="BASEDEDATOS1" localSheetId="8">#REF!</definedName>
    <definedName name="BASEDEDATOS1" localSheetId="4">#REF!</definedName>
    <definedName name="BASEDEDATOS1">#REF!</definedName>
    <definedName name="Basededatos2" localSheetId="13">#REF!</definedName>
    <definedName name="Basededatos2" localSheetId="8">#REF!</definedName>
    <definedName name="Basededatos2" localSheetId="4">#REF!</definedName>
    <definedName name="Basededatos2">#REF!</definedName>
    <definedName name="BaseGeneral" localSheetId="13">#REF!</definedName>
    <definedName name="BaseGeneral" localSheetId="8">#REF!</definedName>
    <definedName name="BaseGeneral" localSheetId="4">#REF!</definedName>
    <definedName name="BaseGeneral">#REF!</definedName>
    <definedName name="BASEGRANULAR" localSheetId="13">#REF!</definedName>
    <definedName name="BASEGRANULAR" localSheetId="8">#REF!</definedName>
    <definedName name="BASEGRANULAR" localSheetId="4">#REF!</definedName>
    <definedName name="BASEGRANULAR">#REF!</definedName>
    <definedName name="BASEGRAV" localSheetId="13">#REF!</definedName>
    <definedName name="BASEGRAV" localSheetId="8">#REF!</definedName>
    <definedName name="BASEGRAV" localSheetId="4">#REF!</definedName>
    <definedName name="BASEGRAV">#REF!</definedName>
    <definedName name="BASEMAT" localSheetId="13">#REF!</definedName>
    <definedName name="BASEMAT" localSheetId="8">#REF!</definedName>
    <definedName name="BASEMAT" localSheetId="4">#REF!</definedName>
    <definedName name="BASEMAT">#REF!</definedName>
    <definedName name="BASICO" localSheetId="13">#REF!</definedName>
    <definedName name="BASICO" localSheetId="8">#REF!</definedName>
    <definedName name="BASICO" localSheetId="4">#REF!</definedName>
    <definedName name="BASICO">#REF!</definedName>
    <definedName name="BASICOS" localSheetId="13">#REF!</definedName>
    <definedName name="BASICOS" localSheetId="8">#REF!</definedName>
    <definedName name="BASICOS" localSheetId="4">#REF!</definedName>
    <definedName name="BASICOS">#REF!</definedName>
    <definedName name="basurero" localSheetId="13">#REF!</definedName>
    <definedName name="basurero" localSheetId="8">#REF!</definedName>
    <definedName name="basurero" localSheetId="4">#REF!</definedName>
    <definedName name="basurero">#REF!</definedName>
    <definedName name="BASURERO_METALICO" localSheetId="13">#REF!</definedName>
    <definedName name="BASURERO_METALICO" localSheetId="8">#REF!</definedName>
    <definedName name="BASURERO_METALICO" localSheetId="4">#REF!</definedName>
    <definedName name="BASURERO_METALICO">#REF!</definedName>
    <definedName name="basurero1" localSheetId="13">#REF!</definedName>
    <definedName name="basurero1" localSheetId="8">#REF!</definedName>
    <definedName name="basurero1" localSheetId="4">#REF!</definedName>
    <definedName name="basurero1">#REF!</definedName>
    <definedName name="BASUREROS" localSheetId="13">#REF!</definedName>
    <definedName name="BASUREROS" localSheetId="8">#REF!</definedName>
    <definedName name="BASUREROS" localSheetId="4">#REF!</definedName>
    <definedName name="BASUREROS">#REF!</definedName>
    <definedName name="Bateas" localSheetId="13">#REF!</definedName>
    <definedName name="Bateas" localSheetId="8">#REF!</definedName>
    <definedName name="Bateas" localSheetId="4">#REF!</definedName>
    <definedName name="Bateas">#REF!</definedName>
    <definedName name="BB" localSheetId="8">#REF!</definedName>
    <definedName name="BB" localSheetId="4">#REF!</definedName>
    <definedName name="bb" hidden="1">{#N/A,#N/A,TRUE,"INGENIERIA";#N/A,#N/A,TRUE,"COMPRAS";#N/A,#N/A,TRUE,"DIRECCION";#N/A,#N/A,TRUE,"RESUMEN"}</definedName>
    <definedName name="BB_1">#NAME?</definedName>
    <definedName name="BB_2">#NAME?</definedName>
    <definedName name="BB_4">#NAME?</definedName>
    <definedName name="BB_6">#NAME?</definedName>
    <definedName name="BB_7">#NAME?</definedName>
    <definedName name="BB_8">#NAME?</definedName>
    <definedName name="BBA" localSheetId="13">#REF!</definedName>
    <definedName name="BBA" localSheetId="8">#REF!</definedName>
    <definedName name="BBA" localSheetId="4">#REF!</definedName>
    <definedName name="BBA">#REF!</definedName>
    <definedName name="bbbb" localSheetId="13">#REF!,#REF!,#REF!,#REF!,#REF!,#REF!,#REF!,#REF!,#REF!</definedName>
    <definedName name="bbbb" localSheetId="8">#REF!,#REF!,#REF!,#REF!,#REF!,#REF!,#REF!,#REF!,#REF!</definedName>
    <definedName name="bbbb" localSheetId="4">#REF!,#REF!,#REF!,#REF!,#REF!,#REF!,#REF!,#REF!,#REF!</definedName>
    <definedName name="bbbb">#REF!,#REF!,#REF!,#REF!,#REF!,#REF!,#REF!,#REF!,#REF!</definedName>
    <definedName name="bbbbb" localSheetId="13">'2.1'!efwef</definedName>
    <definedName name="bbbbb" localSheetId="8">'FACTOR MULTIPLICADOR'!efwef</definedName>
    <definedName name="bbbbb" localSheetId="4">'INTERVENTORIA '!efwef</definedName>
    <definedName name="bbbbb">[0]!efwef</definedName>
    <definedName name="bbbbbb" localSheetId="8" hidden="1">{"via1",#N/A,TRUE,"general";"via2",#N/A,TRUE,"general";"via3",#N/A,TRUE,"general"}</definedName>
    <definedName name="bbbbbb" localSheetId="4" hidden="1">{"via1",#N/A,TRUE,"general";"via2",#N/A,TRUE,"general";"via3",#N/A,TRUE,"general"}</definedName>
    <definedName name="bbbbbb" hidden="1">{"via1",#N/A,TRUE,"general";"via2",#N/A,TRUE,"general";"via3",#N/A,TRUE,"general"}</definedName>
    <definedName name="BBBBBBBB" localSheetId="13">#REF!</definedName>
    <definedName name="BBBBBBBB" localSheetId="8">#REF!</definedName>
    <definedName name="BBBBBBBB" localSheetId="4">#REF!</definedName>
    <definedName name="BBBBBBBB">#REF!</definedName>
    <definedName name="BBBBBBBBBBBBBBBHHHHHHHHHHH" localSheetId="13">#REF!</definedName>
    <definedName name="BBBBBBBBBBBBBBBHHHHHHHHHHH" localSheetId="8">#REF!</definedName>
    <definedName name="BBBBBBBBBBBBBBBHHHHHHHHHHH" localSheetId="4">#REF!</definedName>
    <definedName name="BBBBBBBBBBBBBBBHHHHHHHHHHH">#REF!</definedName>
    <definedName name="bbbbbh" localSheetId="8" hidden="1">{"TAB1",#N/A,TRUE,"GENERAL";"TAB2",#N/A,TRUE,"GENERAL";"TAB3",#N/A,TRUE,"GENERAL";"TAB4",#N/A,TRUE,"GENERAL";"TAB5",#N/A,TRUE,"GENERAL"}</definedName>
    <definedName name="bbbbbh" localSheetId="4" hidden="1">{"TAB1",#N/A,TRUE,"GENERAL";"TAB2",#N/A,TRUE,"GENERAL";"TAB3",#N/A,TRUE,"GENERAL";"TAB4",#N/A,TRUE,"GENERAL";"TAB5",#N/A,TRUE,"GENERAL"}</definedName>
    <definedName name="bbbbbh" hidden="1">{"TAB1",#N/A,TRUE,"GENERAL";"TAB2",#N/A,TRUE,"GENERAL";"TAB3",#N/A,TRUE,"GENERAL";"TAB4",#N/A,TRUE,"GENERAL";"TAB5",#N/A,TRUE,"GENERAL"}</definedName>
    <definedName name="bbd" localSheetId="8" hidden="1">{"TAB1",#N/A,TRUE,"GENERAL";"TAB2",#N/A,TRUE,"GENERAL";"TAB3",#N/A,TRUE,"GENERAL";"TAB4",#N/A,TRUE,"GENERAL";"TAB5",#N/A,TRUE,"GENERAL"}</definedName>
    <definedName name="bbd" localSheetId="4" hidden="1">{"TAB1",#N/A,TRUE,"GENERAL";"TAB2",#N/A,TRUE,"GENERAL";"TAB3",#N/A,TRUE,"GENERAL";"TAB4",#N/A,TRUE,"GENERAL";"TAB5",#N/A,TRUE,"GENERAL"}</definedName>
    <definedName name="bbd" hidden="1">{"TAB1",#N/A,TRUE,"GENERAL";"TAB2",#N/A,TRUE,"GENERAL";"TAB3",#N/A,TRUE,"GENERAL";"TAB4",#N/A,TRUE,"GENERAL";"TAB5",#N/A,TRUE,"GENERAL"}</definedName>
    <definedName name="Bc" localSheetId="13">#REF!</definedName>
    <definedName name="Bc" localSheetId="8">#REF!</definedName>
    <definedName name="Bc" localSheetId="4">#REF!</definedName>
    <definedName name="Bc">#REF!</definedName>
    <definedName name="bcarg1" localSheetId="13">#REF!</definedName>
    <definedName name="bcarg1" localSheetId="8">#REF!</definedName>
    <definedName name="bcarg1" localSheetId="4">#REF!</definedName>
    <definedName name="bcarg1">#REF!</definedName>
    <definedName name="bcarg2" localSheetId="13">#REF!</definedName>
    <definedName name="bcarg2" localSheetId="8">#REF!</definedName>
    <definedName name="bcarg2" localSheetId="4">#REF!</definedName>
    <definedName name="bcarg2">#REF!</definedName>
    <definedName name="bcarg3" localSheetId="13">#REF!</definedName>
    <definedName name="bcarg3" localSheetId="8">#REF!</definedName>
    <definedName name="bcarg3" localSheetId="4">#REF!</definedName>
    <definedName name="bcarg3">#REF!</definedName>
    <definedName name="bcn" localSheetId="13">#REF!</definedName>
    <definedName name="bcn" localSheetId="8">#REF!</definedName>
    <definedName name="bcn" localSheetId="4">#REF!</definedName>
    <definedName name="bcn">#REF!</definedName>
    <definedName name="BCXBDFG" localSheetId="8" hidden="1">{"TAB1",#N/A,TRUE,"GENERAL";"TAB2",#N/A,TRUE,"GENERAL";"TAB3",#N/A,TRUE,"GENERAL";"TAB4",#N/A,TRUE,"GENERAL";"TAB5",#N/A,TRUE,"GENERAL"}</definedName>
    <definedName name="BCXBDFG" localSheetId="4" hidden="1">{"TAB1",#N/A,TRUE,"GENERAL";"TAB2",#N/A,TRUE,"GENERAL";"TAB3",#N/A,TRUE,"GENERAL";"TAB4",#N/A,TRUE,"GENERAL";"TAB5",#N/A,TRUE,"GENERAL"}</definedName>
    <definedName name="BCXBDFG" hidden="1">{"TAB1",#N/A,TRUE,"GENERAL";"TAB2",#N/A,TRUE,"GENERAL";"TAB3",#N/A,TRUE,"GENERAL";"TAB4",#N/A,TRUE,"GENERAL";"TAB5",#N/A,TRUE,"GENERAL"}</definedName>
    <definedName name="Bd" localSheetId="13">#REF!</definedName>
    <definedName name="BD" localSheetId="8">#REF!</definedName>
    <definedName name="BD" localSheetId="4">#REF!</definedName>
    <definedName name="Bd">#REF!</definedName>
    <definedName name="Bd__2" localSheetId="13">#REF!</definedName>
    <definedName name="Bd__2" localSheetId="8">#REF!</definedName>
    <definedName name="Bd__2" localSheetId="4">#REF!</definedName>
    <definedName name="Bd__2">#REF!</definedName>
    <definedName name="BDFB" localSheetId="8" hidden="1">{"via1",#N/A,TRUE,"general";"via2",#N/A,TRUE,"general";"via3",#N/A,TRUE,"general"}</definedName>
    <definedName name="BDFB" localSheetId="4" hidden="1">{"via1",#N/A,TRUE,"general";"via2",#N/A,TRUE,"general";"via3",#N/A,TRUE,"general"}</definedName>
    <definedName name="BDFB" hidden="1">{"via1",#N/A,TRUE,"general";"via2",#N/A,TRUE,"general";"via3",#N/A,TRUE,"general"}</definedName>
    <definedName name="BDFEBRE" localSheetId="13">#REF!</definedName>
    <definedName name="BDFEBRE" localSheetId="8">#REF!</definedName>
    <definedName name="BDFEBRE" localSheetId="4">#REF!</definedName>
    <definedName name="BDFEBRE">#REF!</definedName>
    <definedName name="BDFGDG" localSheetId="8" hidden="1">{"TAB1",#N/A,TRUE,"GENERAL";"TAB2",#N/A,TRUE,"GENERAL";"TAB3",#N/A,TRUE,"GENERAL";"TAB4",#N/A,TRUE,"GENERAL";"TAB5",#N/A,TRUE,"GENERAL"}</definedName>
    <definedName name="BDFGDG" localSheetId="4" hidden="1">{"TAB1",#N/A,TRUE,"GENERAL";"TAB2",#N/A,TRUE,"GENERAL";"TAB3",#N/A,TRUE,"GENERAL";"TAB4",#N/A,TRUE,"GENERAL";"TAB5",#N/A,TRUE,"GENERAL"}</definedName>
    <definedName name="BDFGDG" hidden="1">{"TAB1",#N/A,TRUE,"GENERAL";"TAB2",#N/A,TRUE,"GENERAL";"TAB3",#N/A,TRUE,"GENERAL";"TAB4",#N/A,TRUE,"GENERAL";"TAB5",#N/A,TRUE,"GENERAL"}</definedName>
    <definedName name="bdfgdgd" localSheetId="13" hidden="1">#REF!</definedName>
    <definedName name="bdfgdgd" localSheetId="8" hidden="1">#REF!</definedName>
    <definedName name="bdfgdgd" localSheetId="4" hidden="1">#REF!</definedName>
    <definedName name="bdfgdgd" hidden="1">#REF!</definedName>
    <definedName name="BDMARZO" localSheetId="13">#REF!</definedName>
    <definedName name="BDMARZO" localSheetId="8">#REF!</definedName>
    <definedName name="BDMARZO" localSheetId="4">#REF!</definedName>
    <definedName name="BDMARZO">#REF!</definedName>
    <definedName name="be" localSheetId="8" hidden="1">{"TAB1",#N/A,TRUE,"GENERAL";"TAB2",#N/A,TRUE,"GENERAL";"TAB3",#N/A,TRUE,"GENERAL";"TAB4",#N/A,TRUE,"GENERAL";"TAB5",#N/A,TRUE,"GENERAL"}</definedName>
    <definedName name="be" localSheetId="4" hidden="1">{"TAB1",#N/A,TRUE,"GENERAL";"TAB2",#N/A,TRUE,"GENERAL";"TAB3",#N/A,TRUE,"GENERAL";"TAB4",#N/A,TRUE,"GENERAL";"TAB5",#N/A,TRUE,"GENERAL"}</definedName>
    <definedName name="be" hidden="1">{"TAB1",#N/A,TRUE,"GENERAL";"TAB2",#N/A,TRUE,"GENERAL";"TAB3",#N/A,TRUE,"GENERAL";"TAB4",#N/A,TRUE,"GENERAL";"TAB5",#N/A,TRUE,"GENERAL"}</definedName>
    <definedName name="BEB" localSheetId="13">#REF!</definedName>
    <definedName name="BEB" localSheetId="8">#REF!</definedName>
    <definedName name="BEB" localSheetId="4">#REF!</definedName>
    <definedName name="BEB">#REF!</definedName>
    <definedName name="Bebederos_para_parque" localSheetId="13">#REF!</definedName>
    <definedName name="Bebederos_para_parque" localSheetId="8">#REF!</definedName>
    <definedName name="Bebederos_para_parque" localSheetId="4">#REF!</definedName>
    <definedName name="Bebederos_para_parque">#REF!</definedName>
    <definedName name="Beg_Bal" localSheetId="13">#REF!</definedName>
    <definedName name="Beg_Bal" localSheetId="8">#REF!</definedName>
    <definedName name="Beg_Bal" localSheetId="4">#REF!</definedName>
    <definedName name="Beg_Bal">#REF!</definedName>
    <definedName name="beneficios" localSheetId="13">#REF!</definedName>
    <definedName name="beneficios" localSheetId="8">#REF!</definedName>
    <definedName name="beneficios" localSheetId="4">#REF!</definedName>
    <definedName name="beneficios">#REF!</definedName>
    <definedName name="BENTONITA" localSheetId="13">#REF!</definedName>
    <definedName name="BENTONITA" localSheetId="8">#REF!</definedName>
    <definedName name="BENTONITA" localSheetId="4">#REF!</definedName>
    <definedName name="BENTONITA">#REF!</definedName>
    <definedName name="Bf" localSheetId="13">#REF!</definedName>
    <definedName name="Bf" localSheetId="8">#REF!</definedName>
    <definedName name="Bf" localSheetId="4">#REF!</definedName>
    <definedName name="Bf">#REF!</definedName>
    <definedName name="bfnfv" localSheetId="8" hidden="1">{"TAB1",#N/A,TRUE,"GENERAL";"TAB2",#N/A,TRUE,"GENERAL";"TAB3",#N/A,TRUE,"GENERAL";"TAB4",#N/A,TRUE,"GENERAL";"TAB5",#N/A,TRUE,"GENERAL"}</definedName>
    <definedName name="bfnfv" localSheetId="4" hidden="1">{"TAB1",#N/A,TRUE,"GENERAL";"TAB2",#N/A,TRUE,"GENERAL";"TAB3",#N/A,TRUE,"GENERAL";"TAB4",#N/A,TRUE,"GENERAL";"TAB5",#N/A,TRUE,"GENERAL"}</definedName>
    <definedName name="bfnfv" hidden="1">{"TAB1",#N/A,TRUE,"GENERAL";"TAB2",#N/A,TRUE,"GENERAL";"TAB3",#N/A,TRUE,"GENERAL";"TAB4",#N/A,TRUE,"GENERAL";"TAB5",#N/A,TRUE,"GENERAL"}</definedName>
    <definedName name="Bg" localSheetId="13">#REF!</definedName>
    <definedName name="Bg" localSheetId="8">#REF!</definedName>
    <definedName name="Bg" localSheetId="4">#REF!</definedName>
    <definedName name="Bg">#REF!</definedName>
    <definedName name="bgb" localSheetId="8" hidden="1">{"TAB1",#N/A,TRUE,"GENERAL";"TAB2",#N/A,TRUE,"GENERAL";"TAB3",#N/A,TRUE,"GENERAL";"TAB4",#N/A,TRUE,"GENERAL";"TAB5",#N/A,TRUE,"GENERAL"}</definedName>
    <definedName name="bgb" localSheetId="4" hidden="1">{"TAB1",#N/A,TRUE,"GENERAL";"TAB2",#N/A,TRUE,"GENERAL";"TAB3",#N/A,TRUE,"GENERAL";"TAB4",#N/A,TRUE,"GENERAL";"TAB5",#N/A,TRUE,"GENERAL"}</definedName>
    <definedName name="bgb" hidden="1">{"TAB1",#N/A,TRUE,"GENERAL";"TAB2",#N/A,TRUE,"GENERAL";"TAB3",#N/A,TRUE,"GENERAL";"TAB4",#N/A,TRUE,"GENERAL";"TAB5",#N/A,TRUE,"GENERAL"}</definedName>
    <definedName name="BGDGFRT" localSheetId="8" hidden="1">{"via1",#N/A,TRUE,"general";"via2",#N/A,TRUE,"general";"via3",#N/A,TRUE,"general"}</definedName>
    <definedName name="BGDGFRT" localSheetId="4" hidden="1">{"via1",#N/A,TRUE,"general";"via2",#N/A,TRUE,"general";"via3",#N/A,TRUE,"general"}</definedName>
    <definedName name="BGDGFRT" hidden="1">{"via1",#N/A,TRUE,"general";"via2",#N/A,TRUE,"general";"via3",#N/A,TRUE,"general"}</definedName>
    <definedName name="BGFBFH" localSheetId="8" hidden="1">{"via1",#N/A,TRUE,"general";"via2",#N/A,TRUE,"general";"via3",#N/A,TRUE,"general"}</definedName>
    <definedName name="BGFBFH" localSheetId="4" hidden="1">{"via1",#N/A,TRUE,"general";"via2",#N/A,TRUE,"general";"via3",#N/A,TRUE,"general"}</definedName>
    <definedName name="BGFBFH" hidden="1">{"via1",#N/A,TRUE,"general";"via2",#N/A,TRUE,"general";"via3",#N/A,TRUE,"general"}</definedName>
    <definedName name="bgh" localSheetId="13">#REF!</definedName>
    <definedName name="bgh" localSheetId="8">#REF!</definedName>
    <definedName name="bgh" localSheetId="4">#REF!</definedName>
    <definedName name="bgh">#REF!</definedName>
    <definedName name="bgvfcdx" localSheetId="8" hidden="1">{"via1",#N/A,TRUE,"general";"via2",#N/A,TRUE,"general";"via3",#N/A,TRUE,"general"}</definedName>
    <definedName name="bgvfcdx" localSheetId="4" hidden="1">{"via1",#N/A,TRUE,"general";"via2",#N/A,TRUE,"general";"via3",#N/A,TRUE,"general"}</definedName>
    <definedName name="bgvfcdx" hidden="1">{"via1",#N/A,TRUE,"general";"via2",#N/A,TRUE,"general";"via3",#N/A,TRUE,"general"}</definedName>
    <definedName name="Bh" localSheetId="13">#REF!</definedName>
    <definedName name="Bh" localSheetId="8">#REF!</definedName>
    <definedName name="Bh" localSheetId="4">#REF!</definedName>
    <definedName name="Bh">#REF!</definedName>
    <definedName name="BHT" localSheetId="13">#REF!</definedName>
    <definedName name="BHT" localSheetId="8">#REF!</definedName>
    <definedName name="BHT" localSheetId="4">#REF!</definedName>
    <definedName name="BHT">#REF!</definedName>
    <definedName name="Bi" localSheetId="13">#REF!</definedName>
    <definedName name="Bi" localSheetId="8">#REF!</definedName>
    <definedName name="Bi" localSheetId="4">#REF!</definedName>
    <definedName name="Bi">#REF!</definedName>
    <definedName name="biblio" localSheetId="13">#REF!</definedName>
    <definedName name="biblio" localSheetId="8">#REF!</definedName>
    <definedName name="biblio" localSheetId="4">#REF!</definedName>
    <definedName name="biblio">#REF!</definedName>
    <definedName name="Bicicletero" localSheetId="13">#REF!</definedName>
    <definedName name="Bicicletero" localSheetId="8">#REF!</definedName>
    <definedName name="Bicicletero" localSheetId="4">#REF!</definedName>
    <definedName name="Bicicletero">#REF!</definedName>
    <definedName name="bimestre" localSheetId="13">#REF!</definedName>
    <definedName name="bimestre" localSheetId="8">#REF!</definedName>
    <definedName name="bimestre" localSheetId="4">#REF!</definedName>
    <definedName name="bimestre">#REF!</definedName>
    <definedName name="BISAGRA" localSheetId="13">#REF!</definedName>
    <definedName name="BISAGRA" localSheetId="8">#REF!</definedName>
    <definedName name="BISAGRA" localSheetId="4">#REF!</definedName>
    <definedName name="BISAGRA">#REF!</definedName>
    <definedName name="BISAGRA_3" localSheetId="13">#REF!</definedName>
    <definedName name="BISAGRA_3" localSheetId="8">#REF!</definedName>
    <definedName name="BISAGRA_3" localSheetId="4">#REF!</definedName>
    <definedName name="BISAGRA_3">#REF!</definedName>
    <definedName name="Bisagra_aluminio_Extruído_3" localSheetId="13">#REF!</definedName>
    <definedName name="Bisagra_aluminio_Extruído_3" localSheetId="8">#REF!</definedName>
    <definedName name="Bisagra_aluminio_Extruído_3" localSheetId="4">#REF!</definedName>
    <definedName name="Bisagra_aluminio_Extruído_3">#REF!</definedName>
    <definedName name="Bisagra_común_de_3" localSheetId="13">#REF!</definedName>
    <definedName name="Bisagra_común_de_3" localSheetId="8">#REF!</definedName>
    <definedName name="Bisagra_común_de_3" localSheetId="4">#REF!</definedName>
    <definedName name="Bisagra_común_de_3">#REF!</definedName>
    <definedName name="BISAGRAS_PARA_REJILLA_DESAGUE_ANDENES" localSheetId="13">#REF!</definedName>
    <definedName name="BISAGRAS_PARA_REJILLA_DESAGUE_ANDENES" localSheetId="8">#REF!</definedName>
    <definedName name="BISAGRAS_PARA_REJILLA_DESAGUE_ANDENES" localSheetId="4">#REF!</definedName>
    <definedName name="BISAGRAS_PARA_REJILLA_DESAGUE_ANDENES">#REF!</definedName>
    <definedName name="BISCO" localSheetId="13">#REF!</definedName>
    <definedName name="BISCO" localSheetId="8">#REF!</definedName>
    <definedName name="BISCO" localSheetId="4">#REF!</definedName>
    <definedName name="BISCO">#REF!</definedName>
    <definedName name="BJHVVHGH" localSheetId="13">DATE(YEAR(#REF!),MONTH(#REF!)+Payment_Number,DAY(#REF!))</definedName>
    <definedName name="BJHVVHGH" localSheetId="5">DATE(YEAR(#REF!),MONTH(#REF!)+Payment_Number,DAY(#REF!))</definedName>
    <definedName name="BJHVVHGH" localSheetId="8">DATE(YEAR(#REF!),MONTH(#REF!)+Payment_Number,DAY(#REF!))</definedName>
    <definedName name="BJHVVHGH" localSheetId="4">DATE(YEAR(#REF!),MONTH(#REF!)+Payment_Number,DAY(#REF!))</definedName>
    <definedName name="BJHVVHGH">DATE(YEAR(#REF!),MONTH(#REF!)+Payment_Number,DAY(#REF!))</definedName>
    <definedName name="Bk" localSheetId="13">#REF!</definedName>
    <definedName name="Bk" localSheetId="8">#REF!</definedName>
    <definedName name="Bk" localSheetId="4">#REF!</definedName>
    <definedName name="Bk">#REF!</definedName>
    <definedName name="bl" localSheetId="13">#REF!</definedName>
    <definedName name="BL" localSheetId="8">#REF!</definedName>
    <definedName name="BL" localSheetId="4">#REF!</definedName>
    <definedName name="bl">#REF!</definedName>
    <definedName name="BLOQUE" localSheetId="13">#REF!</definedName>
    <definedName name="BLOQUE" localSheetId="8">#REF!</definedName>
    <definedName name="BLOQUE" localSheetId="4">#REF!</definedName>
    <definedName name="BLOQUE">#REF!</definedName>
    <definedName name="BLOQUE_DE_ARCILLA_H5" localSheetId="13">#REF!</definedName>
    <definedName name="BLOQUE_DE_ARCILLA_H5" localSheetId="8">#REF!</definedName>
    <definedName name="BLOQUE_DE_ARCILLA_H5" localSheetId="4">#REF!</definedName>
    <definedName name="BLOQUE_DE_ARCILLA_H5">#REF!</definedName>
    <definedName name="Bloque_No._4" localSheetId="13">#REF!</definedName>
    <definedName name="Bloque_No._4" localSheetId="8">#REF!</definedName>
    <definedName name="Bloque_No._4" localSheetId="4">#REF!</definedName>
    <definedName name="Bloque_No._4">#REF!</definedName>
    <definedName name="Bloque_No._5" localSheetId="13">#REF!</definedName>
    <definedName name="Bloque_No._5" localSheetId="8">#REF!</definedName>
    <definedName name="Bloque_No._5" localSheetId="4">#REF!</definedName>
    <definedName name="Bloque_No._5">#REF!</definedName>
    <definedName name="BLOQUECEMENTO" localSheetId="13">#REF!</definedName>
    <definedName name="BLOQUECEMENTO" localSheetId="8">#REF!</definedName>
    <definedName name="BLOQUECEMENTO" localSheetId="4">#REF!</definedName>
    <definedName name="BLOQUECEMENTO">#REF!</definedName>
    <definedName name="Bm" localSheetId="13">#REF!</definedName>
    <definedName name="Bm" localSheetId="8">#REF!</definedName>
    <definedName name="Bm" localSheetId="4">#REF!</definedName>
    <definedName name="Bm">#REF!</definedName>
    <definedName name="bn" localSheetId="13">#REF!</definedName>
    <definedName name="bn" localSheetId="8">#REF!</definedName>
    <definedName name="bn" localSheetId="4">#REF!</definedName>
    <definedName name="bn">#REF!</definedName>
    <definedName name="BNB" localSheetId="13">#REF!</definedName>
    <definedName name="BNB" localSheetId="8">#REF!</definedName>
    <definedName name="BNB" localSheetId="4">#REF!</definedName>
    <definedName name="BNB">#REF!</definedName>
    <definedName name="BNGTRHY" localSheetId="13">#REF!</definedName>
    <definedName name="BNGTRHY" localSheetId="8">#REF!</definedName>
    <definedName name="BNGTRHY" localSheetId="4">#REF!</definedName>
    <definedName name="BNGTRHY">#REF!</definedName>
    <definedName name="bnm" localSheetId="13">#REF!</definedName>
    <definedName name="bnm" localSheetId="8">#REF!</definedName>
    <definedName name="bnm" localSheetId="4">#REF!</definedName>
    <definedName name="bnm">#REF!</definedName>
    <definedName name="bny" localSheetId="13">#REF!</definedName>
    <definedName name="bny" localSheetId="8">#REF!</definedName>
    <definedName name="bny" localSheetId="4">#REF!</definedName>
    <definedName name="bny">#REF!</definedName>
    <definedName name="BO" localSheetId="13">#REF!</definedName>
    <definedName name="BO" localSheetId="8">#REF!</definedName>
    <definedName name="BO" localSheetId="4">#REF!</definedName>
    <definedName name="BO">#REF!</definedName>
    <definedName name="bola3" localSheetId="13">#REF!</definedName>
    <definedName name="bola3" localSheetId="8">#REF!</definedName>
    <definedName name="bola3" localSheetId="4">#REF!</definedName>
    <definedName name="bola3">#REF!</definedName>
    <definedName name="bolívar" localSheetId="13">#REF!</definedName>
    <definedName name="bolívar" localSheetId="8">#REF!</definedName>
    <definedName name="bolívar" localSheetId="4">#REF!</definedName>
    <definedName name="bolívar">#REF!</definedName>
    <definedName name="BOMBA" localSheetId="13">#REF!</definedName>
    <definedName name="BOMBA" localSheetId="8">#REF!</definedName>
    <definedName name="BOMBA" localSheetId="4">#REF!</definedName>
    <definedName name="BOMBA">#REF!</definedName>
    <definedName name="Bombas_de_Incendio" localSheetId="13">#REF!</definedName>
    <definedName name="Bombas_de_Incendio" localSheetId="8">#REF!</definedName>
    <definedName name="Bombas_de_Incendio" localSheetId="4">#REF!</definedName>
    <definedName name="Bombas_de_Incendio">#REF!</definedName>
    <definedName name="Bombas_de_Suministro_Pre_Ensambladas" localSheetId="13">#REF!</definedName>
    <definedName name="Bombas_de_Suministro_Pre_Ensambladas" localSheetId="8">#REF!</definedName>
    <definedName name="Bombas_de_Suministro_Pre_Ensambladas" localSheetId="4">#REF!</definedName>
    <definedName name="Bombas_de_Suministro_Pre_Ensambladas">#REF!</definedName>
    <definedName name="Bombas_sum_seg_espec" localSheetId="13">#REF!</definedName>
    <definedName name="Bombas_sum_seg_espec" localSheetId="8">#REF!</definedName>
    <definedName name="Bombas_sum_seg_espec" localSheetId="4">#REF!</definedName>
    <definedName name="Bombas_sum_seg_espec">#REF!</definedName>
    <definedName name="Bombas_Sumergibles" localSheetId="13">#REF!</definedName>
    <definedName name="Bombas_Sumergibles" localSheetId="8">#REF!</definedName>
    <definedName name="Bombas_Sumergibles" localSheetId="4">#REF!</definedName>
    <definedName name="Bombas_Sumergibles">#REF!</definedName>
    <definedName name="Bombas_Sumergibles_Según_Especificacion" localSheetId="13">#REF!</definedName>
    <definedName name="Bombas_Sumergibles_Según_Especificacion" localSheetId="8">#REF!</definedName>
    <definedName name="Bombas_Sumergibles_Según_Especificacion" localSheetId="4">#REF!</definedName>
    <definedName name="Bombas_Sumergibles_Según_Especificacion">#REF!</definedName>
    <definedName name="Bombillo_Ahorrador" localSheetId="13">#REF!</definedName>
    <definedName name="Bombillo_Ahorrador" localSheetId="8">#REF!</definedName>
    <definedName name="Bombillo_Ahorrador" localSheetId="4">#REF!</definedName>
    <definedName name="Bombillo_Ahorrador">#REF!</definedName>
    <definedName name="BOMBILLO_AHORRADOR_DE_ENEGIA_110_V_100W" localSheetId="13">#REF!</definedName>
    <definedName name="BOMBILLO_AHORRADOR_DE_ENEGIA_110_V_100W" localSheetId="8">#REF!</definedName>
    <definedName name="BOMBILLO_AHORRADOR_DE_ENEGIA_110_V_100W" localSheetId="4">#REF!</definedName>
    <definedName name="BOMBILLO_AHORRADOR_DE_ENEGIA_110_V_100W">#REF!</definedName>
    <definedName name="bonny" localSheetId="13">#REF!</definedName>
    <definedName name="bonny" localSheetId="8">#REF!</definedName>
    <definedName name="bonny" localSheetId="4">#REF!</definedName>
    <definedName name="bonny">#REF!</definedName>
    <definedName name="bonny2" localSheetId="13">#REF!</definedName>
    <definedName name="bonny2" localSheetId="8">#REF!</definedName>
    <definedName name="bonny2" localSheetId="4">#REF!</definedName>
    <definedName name="bonny2">#REF!</definedName>
    <definedName name="Boquilla_Alfa" localSheetId="13">#REF!</definedName>
    <definedName name="Boquilla_Alfa" localSheetId="8">#REF!</definedName>
    <definedName name="Boquilla_Alfa" localSheetId="4">#REF!</definedName>
    <definedName name="Boquilla_Alfa">#REF!</definedName>
    <definedName name="BOQUILLA12" localSheetId="13">#REF!</definedName>
    <definedName name="BOQUILLA12" localSheetId="8">#REF!</definedName>
    <definedName name="BOQUILLA12" localSheetId="4">#REF!</definedName>
    <definedName name="BOQUILLA12">#REF!</definedName>
    <definedName name="BOQUILLA34" localSheetId="13">#REF!</definedName>
    <definedName name="BOQUILLA34" localSheetId="8">#REF!</definedName>
    <definedName name="BOQUILLA34" localSheetId="4">#REF!</definedName>
    <definedName name="BOQUILLA34">#REF!</definedName>
    <definedName name="BORDE_O_FILO_PARA_GRADAS_ANTIDEZLIZANTE" localSheetId="13">#REF!</definedName>
    <definedName name="BORDE_O_FILO_PARA_GRADAS_ANTIDEZLIZANTE" localSheetId="8">#REF!</definedName>
    <definedName name="BORDE_O_FILO_PARA_GRADAS_ANTIDEZLIZANTE" localSheetId="4">#REF!</definedName>
    <definedName name="BORDE_O_FILO_PARA_GRADAS_ANTIDEZLIZANTE">#REF!</definedName>
    <definedName name="BORDE1" localSheetId="8">#N/A</definedName>
    <definedName name="BORDE1" localSheetId="4">#N/A</definedName>
    <definedName name="BORDE1">#N/A</definedName>
    <definedName name="BORDE2" localSheetId="13">#REF!</definedName>
    <definedName name="BORDE2" localSheetId="8">#REF!</definedName>
    <definedName name="BORDE2" localSheetId="4">#REF!</definedName>
    <definedName name="BORDE2">#REF!</definedName>
    <definedName name="BORDE3" localSheetId="13">#REF!</definedName>
    <definedName name="BORDE3" localSheetId="8">#REF!</definedName>
    <definedName name="BORDE3" localSheetId="4">#REF!</definedName>
    <definedName name="BORDE3">#REF!</definedName>
    <definedName name="bordillo" localSheetId="13">#REF!</definedName>
    <definedName name="bordillo" localSheetId="8">#REF!</definedName>
    <definedName name="bordillo" localSheetId="4">#REF!</definedName>
    <definedName name="bordillo">#REF!</definedName>
    <definedName name="Bordillo_en_concreto_e__15.H_0_40_para_jardineras_y_otros" localSheetId="13">#REF!</definedName>
    <definedName name="Bordillo_en_concreto_e__15.H_0_40_para_jardineras_y_otros" localSheetId="8">#REF!</definedName>
    <definedName name="Bordillo_en_concreto_e__15.H_0_40_para_jardineras_y_otros" localSheetId="4">#REF!</definedName>
    <definedName name="Bordillo_en_concreto_e__15.H_0_40_para_jardineras_y_otros">#REF!</definedName>
    <definedName name="Bordillo_Jardineras_en_circulaciones_y_patio__en_concreto_e__15._Anden" localSheetId="13">#REF!</definedName>
    <definedName name="Bordillo_Jardineras_en_circulaciones_y_patio__en_concreto_e__15._Anden" localSheetId="8">#REF!</definedName>
    <definedName name="Bordillo_Jardineras_en_circulaciones_y_patio__en_concreto_e__15._Anden" localSheetId="4">#REF!</definedName>
    <definedName name="Bordillo_Jardineras_en_circulaciones_y_patio__en_concreto_e__15._Anden">#REF!</definedName>
    <definedName name="Bordillo_prefabricados_tipo_A___70" localSheetId="13">#REF!</definedName>
    <definedName name="Bordillo_prefabricados_tipo_A___70" localSheetId="8">#REF!</definedName>
    <definedName name="Bordillo_prefabricados_tipo_A___70" localSheetId="4">#REF!</definedName>
    <definedName name="Bordillo_prefabricados_tipo_A___70">#REF!</definedName>
    <definedName name="BORNERA_PARA_CONEXIONES_CABLE_No_6_X_9_SECCIONES" localSheetId="13">#REF!</definedName>
    <definedName name="BORNERA_PARA_CONEXIONES_CABLE_No_6_X_9_SECCIONES" localSheetId="8">#REF!</definedName>
    <definedName name="BORNERA_PARA_CONEXIONES_CABLE_No_6_X_9_SECCIONES" localSheetId="4">#REF!</definedName>
    <definedName name="BORNERA_PARA_CONEXIONES_CABLE_No_6_X_9_SECCIONES">#REF!</definedName>
    <definedName name="BORRADO" localSheetId="13">#REF!</definedName>
    <definedName name="BORRADO" localSheetId="8">#REF!</definedName>
    <definedName name="BORRADO" localSheetId="4">#REF!</definedName>
    <definedName name="BORRADO">#REF!</definedName>
    <definedName name="BOTAD" localSheetId="13">#REF!</definedName>
    <definedName name="BOTAD" localSheetId="8">#REF!</definedName>
    <definedName name="BOTAD" localSheetId="4">#REF!</definedName>
    <definedName name="BOTAD">#REF!</definedName>
    <definedName name="Botas_de_caucho_altas" localSheetId="13">#REF!</definedName>
    <definedName name="Botas_de_caucho_altas" localSheetId="8">#REF!</definedName>
    <definedName name="Botas_de_caucho_altas" localSheetId="4">#REF!</definedName>
    <definedName name="Botas_de_caucho_altas">#REF!</definedName>
    <definedName name="BOTES" localSheetId="13">#REF!</definedName>
    <definedName name="BOTES" localSheetId="8">#REF!</definedName>
    <definedName name="BOTES" localSheetId="4">#REF!</definedName>
    <definedName name="BOTES">#REF!</definedName>
    <definedName name="Botiquin_primeros_Auxilios__45x35x12" localSheetId="13">#REF!</definedName>
    <definedName name="Botiquin_primeros_Auxilios__45x35x12" localSheetId="8">#REF!</definedName>
    <definedName name="Botiquin_primeros_Auxilios__45x35x12" localSheetId="4">#REF!</definedName>
    <definedName name="Botiquin_primeros_Auxilios__45x35x12">#REF!</definedName>
    <definedName name="BOX" localSheetId="8">[0]!ERR</definedName>
    <definedName name="BOX" localSheetId="4">[0]!ERR</definedName>
    <definedName name="BOX">[0]!ERR</definedName>
    <definedName name="BOX_4">#NAME?</definedName>
    <definedName name="br" localSheetId="8" hidden="1">{"TAB1",#N/A,TRUE,"GENERAL";"TAB2",#N/A,TRUE,"GENERAL";"TAB3",#N/A,TRUE,"GENERAL";"TAB4",#N/A,TRUE,"GENERAL";"TAB5",#N/A,TRUE,"GENERAL"}</definedName>
    <definedName name="br" localSheetId="4" hidden="1">{"TAB1",#N/A,TRUE,"GENERAL";"TAB2",#N/A,TRUE,"GENERAL";"TAB3",#N/A,TRUE,"GENERAL";"TAB4",#N/A,TRUE,"GENERAL";"TAB5",#N/A,TRUE,"GENERAL"}</definedName>
    <definedName name="br" hidden="1">{"TAB1",#N/A,TRUE,"GENERAL";"TAB2",#N/A,TRUE,"GENERAL";"TAB3",#N/A,TRUE,"GENERAL";"TAB4",#N/A,TRUE,"GENERAL";"TAB5",#N/A,TRUE,"GENERAL"}</definedName>
    <definedName name="Brazo_Hidráulico_Dorma__4" localSheetId="13">#REF!</definedName>
    <definedName name="Brazo_Hidráulico_Dorma__4" localSheetId="8">#REF!</definedName>
    <definedName name="Brazo_Hidráulico_Dorma__4" localSheetId="4">#REF!</definedName>
    <definedName name="Brazo_Hidráulico_Dorma__4">#REF!</definedName>
    <definedName name="BREAKER" localSheetId="13">#REF!</definedName>
    <definedName name="BREAKER" localSheetId="8">#REF!</definedName>
    <definedName name="BREAKER" localSheetId="4">#REF!</definedName>
    <definedName name="BREAKER">#REF!</definedName>
    <definedName name="BREAKER_ENCHUFABLE_MONOPOLAR_DE_1X15" localSheetId="13">#REF!</definedName>
    <definedName name="BREAKER_ENCHUFABLE_MONOPOLAR_DE_1X15" localSheetId="8">#REF!</definedName>
    <definedName name="BREAKER_ENCHUFABLE_MONOPOLAR_DE_1X15" localSheetId="4">#REF!</definedName>
    <definedName name="BREAKER_ENCHUFABLE_MONOPOLAR_DE_1X15">#REF!</definedName>
    <definedName name="BREAKER_ENCHUFABLE_MONOPOLAR_DE_1X20" localSheetId="13">#REF!</definedName>
    <definedName name="BREAKER_ENCHUFABLE_MONOPOLAR_DE_1X20" localSheetId="8">#REF!</definedName>
    <definedName name="BREAKER_ENCHUFABLE_MONOPOLAR_DE_1X20" localSheetId="4">#REF!</definedName>
    <definedName name="BREAKER_ENCHUFABLE_MONOPOLAR_DE_1X20">#REF!</definedName>
    <definedName name="BREAKER_ENCHUFABLE_MONOPOLAR_DE_1X40" localSheetId="13">#REF!</definedName>
    <definedName name="BREAKER_ENCHUFABLE_MONOPOLAR_DE_1X40" localSheetId="8">#REF!</definedName>
    <definedName name="BREAKER_ENCHUFABLE_MONOPOLAR_DE_1X40" localSheetId="4">#REF!</definedName>
    <definedName name="BREAKER_ENCHUFABLE_MONOPOLAR_DE_1X40">#REF!</definedName>
    <definedName name="Breaker_Tipo_Enchufable_de_1x20A_10KA" localSheetId="13">#REF!</definedName>
    <definedName name="Breaker_Tipo_Enchufable_de_1x20A_10KA" localSheetId="8">#REF!</definedName>
    <definedName name="Breaker_Tipo_Enchufable_de_1x20A_10KA" localSheetId="4">#REF!</definedName>
    <definedName name="Breaker_Tipo_Enchufable_de_1x20A_10KA">#REF!</definedName>
    <definedName name="Breaker_Tipo_Enchufable_de_3x20A_10KA" localSheetId="13">#REF!</definedName>
    <definedName name="Breaker_Tipo_Enchufable_de_3x20A_10KA" localSheetId="8">#REF!</definedName>
    <definedName name="Breaker_Tipo_Enchufable_de_3x20A_10KA" localSheetId="4">#REF!</definedName>
    <definedName name="Breaker_Tipo_Enchufable_de_3x20A_10KA">#REF!</definedName>
    <definedName name="Breaker_Tipo_Enchufable_de_3x30A_10KA" localSheetId="13">#REF!</definedName>
    <definedName name="Breaker_Tipo_Enchufable_de_3x30A_10KA" localSheetId="8">#REF!</definedName>
    <definedName name="Breaker_Tipo_Enchufable_de_3x30A_10KA" localSheetId="4">#REF!</definedName>
    <definedName name="Breaker_Tipo_Enchufable_de_3x30A_10KA">#REF!</definedName>
    <definedName name="Breaker_Tipo_Enchufable_de_3x80A_25KA" localSheetId="13">#REF!</definedName>
    <definedName name="Breaker_Tipo_Enchufable_de_3x80A_25KA" localSheetId="8">#REF!</definedName>
    <definedName name="Breaker_Tipo_Enchufable_de_3x80A_25KA" localSheetId="4">#REF!</definedName>
    <definedName name="Breaker_Tipo_Enchufable_de_3x80A_25KA">#REF!</definedName>
    <definedName name="BREAKER150" localSheetId="13">#REF!</definedName>
    <definedName name="BREAKER150" localSheetId="8">#REF!</definedName>
    <definedName name="BREAKER150" localSheetId="4">#REF!</definedName>
    <definedName name="BREAKER150">#REF!</definedName>
    <definedName name="BREAKER20" localSheetId="13">#REF!</definedName>
    <definedName name="BREAKER20" localSheetId="8">#REF!</definedName>
    <definedName name="BREAKER20" localSheetId="4">#REF!</definedName>
    <definedName name="BREAKER20">#REF!</definedName>
    <definedName name="Brida_Roscada_Acero_X_150_PSI_2" localSheetId="13">#REF!</definedName>
    <definedName name="Brida_Roscada_Acero_X_150_PSI_2" localSheetId="8">#REF!</definedName>
    <definedName name="Brida_Roscada_Acero_X_150_PSI_2" localSheetId="4">#REF!</definedName>
    <definedName name="Brida_Roscada_Acero_X_150_PSI_2">#REF!</definedName>
    <definedName name="Brida_Roscada_Acero_X_150_PSI_3" localSheetId="13">#REF!</definedName>
    <definedName name="Brida_Roscada_Acero_X_150_PSI_3" localSheetId="8">#REF!</definedName>
    <definedName name="Brida_Roscada_Acero_X_150_PSI_3" localSheetId="4">#REF!</definedName>
    <definedName name="Brida_Roscada_Acero_X_150_PSI_3">#REF!</definedName>
    <definedName name="BRIQ" localSheetId="13">#REF!</definedName>
    <definedName name="BRIQ" localSheetId="8">#REF!</definedName>
    <definedName name="BRIQ" localSheetId="4">#REF!</definedName>
    <definedName name="BRIQ">#REF!</definedName>
    <definedName name="Brocha_3__Nylon" localSheetId="13">#REF!</definedName>
    <definedName name="Brocha_3__Nylon" localSheetId="8">#REF!</definedName>
    <definedName name="Brocha_3__Nylon" localSheetId="4">#REF!</definedName>
    <definedName name="Brocha_3__Nylon">#REF!</definedName>
    <definedName name="Brocha_de_cerda_4" localSheetId="13">#REF!</definedName>
    <definedName name="Brocha_de_cerda_4" localSheetId="8">#REF!</definedName>
    <definedName name="Brocha_de_cerda_4" localSheetId="4">#REF!</definedName>
    <definedName name="Brocha_de_cerda_4">#REF!</definedName>
    <definedName name="BROCHAS" localSheetId="13">#REF!</definedName>
    <definedName name="BROCHAS" localSheetId="8">#REF!</definedName>
    <definedName name="BROCHAS" localSheetId="4">#REF!</definedName>
    <definedName name="BROCHAS">#REF!</definedName>
    <definedName name="bsb" localSheetId="8" hidden="1">{"via1",#N/A,TRUE,"general";"via2",#N/A,TRUE,"general";"via3",#N/A,TRUE,"general"}</definedName>
    <definedName name="bsb" localSheetId="4" hidden="1">{"via1",#N/A,TRUE,"general";"via2",#N/A,TRUE,"general";"via3",#N/A,TRUE,"general"}</definedName>
    <definedName name="bsb" hidden="1">{"via1",#N/A,TRUE,"general";"via2",#N/A,TRUE,"general";"via3",#N/A,TRUE,"general"}</definedName>
    <definedName name="BSOL64" localSheetId="13">#REF!</definedName>
    <definedName name="BSOL64" localSheetId="8">#REF!</definedName>
    <definedName name="BSOL64" localSheetId="4">#REF!</definedName>
    <definedName name="BSOL64">#REF!</definedName>
    <definedName name="bspoi" localSheetId="8" hidden="1">{"TAB1",#N/A,TRUE,"GENERAL";"TAB2",#N/A,TRUE,"GENERAL";"TAB3",#N/A,TRUE,"GENERAL";"TAB4",#N/A,TRUE,"GENERAL";"TAB5",#N/A,TRUE,"GENERAL"}</definedName>
    <definedName name="bspoi" localSheetId="4" hidden="1">{"TAB1",#N/A,TRUE,"GENERAL";"TAB2",#N/A,TRUE,"GENERAL";"TAB3",#N/A,TRUE,"GENERAL";"TAB4",#N/A,TRUE,"GENERAL";"TAB5",#N/A,TRUE,"GENERAL"}</definedName>
    <definedName name="bspoi" hidden="1">{"TAB1",#N/A,TRUE,"GENERAL";"TAB2",#N/A,TRUE,"GENERAL";"TAB3",#N/A,TRUE,"GENERAL";"TAB4",#N/A,TRUE,"GENERAL";"TAB5",#N/A,TRUE,"GENERAL"}</definedName>
    <definedName name="bt" localSheetId="8" hidden="1">{"via1",#N/A,TRUE,"general";"via2",#N/A,TRUE,"general";"via3",#N/A,TRUE,"general"}</definedName>
    <definedName name="bt" localSheetId="4" hidden="1">{"via1",#N/A,TRUE,"general";"via2",#N/A,TRUE,"general";"via3",#N/A,TRUE,"general"}</definedName>
    <definedName name="bt" hidden="1">{"via1",#N/A,TRUE,"general";"via2",#N/A,TRUE,"general";"via3",#N/A,TRUE,"general"}</definedName>
    <definedName name="BTYJHTR" localSheetId="8" hidden="1">{"TAB1",#N/A,TRUE,"GENERAL";"TAB2",#N/A,TRUE,"GENERAL";"TAB3",#N/A,TRUE,"GENERAL";"TAB4",#N/A,TRUE,"GENERAL";"TAB5",#N/A,TRUE,"GENERAL"}</definedName>
    <definedName name="BTYJHTR" localSheetId="4" hidden="1">{"TAB1",#N/A,TRUE,"GENERAL";"TAB2",#N/A,TRUE,"GENERAL";"TAB3",#N/A,TRUE,"GENERAL";"TAB4",#N/A,TRUE,"GENERAL";"TAB5",#N/A,TRUE,"GENERAL"}</definedName>
    <definedName name="BTYJHTR" hidden="1">{"TAB1",#N/A,TRUE,"GENERAL";"TAB2",#N/A,TRUE,"GENERAL";"TAB3",#N/A,TRUE,"GENERAL";"TAB4",#N/A,TRUE,"GENERAL";"TAB5",#N/A,TRUE,"GENERAL"}</definedName>
    <definedName name="BUENO" localSheetId="13">#REF!&lt;2.5</definedName>
    <definedName name="BUENO" localSheetId="8">#REF!&lt;2.5</definedName>
    <definedName name="BUENO" localSheetId="4">#REF!&lt;2.5</definedName>
    <definedName name="BUENO">#REF!&lt;2.5</definedName>
    <definedName name="BUENO4006" localSheetId="13">#REF!</definedName>
    <definedName name="BUENO4006" localSheetId="8">#REF!</definedName>
    <definedName name="BUENO4006" localSheetId="4">#REF!</definedName>
    <definedName name="BUENO4006">#REF!</definedName>
    <definedName name="BUENO4006A" localSheetId="13">#REF!</definedName>
    <definedName name="BUENO4006A" localSheetId="8">#REF!</definedName>
    <definedName name="BUENO4006A" localSheetId="4">#REF!</definedName>
    <definedName name="BUENO4006A">#REF!</definedName>
    <definedName name="BUENO40CN01" localSheetId="13">#REF!</definedName>
    <definedName name="BUENO40CN01" localSheetId="8">#REF!</definedName>
    <definedName name="BUENO40CN01" localSheetId="4">#REF!</definedName>
    <definedName name="BUENO40CN01">#REF!</definedName>
    <definedName name="BUENO40CNA" localSheetId="13">#REF!</definedName>
    <definedName name="BUENO40CNA" localSheetId="8">#REF!</definedName>
    <definedName name="BUENO40CNA" localSheetId="4">#REF!</definedName>
    <definedName name="BUENO40CNA">#REF!</definedName>
    <definedName name="BUENO40CNB" localSheetId="13">#REF!</definedName>
    <definedName name="BUENO40CNB" localSheetId="8">#REF!</definedName>
    <definedName name="BUENO40CNB" localSheetId="4">#REF!</definedName>
    <definedName name="BUENO40CNB">#REF!</definedName>
    <definedName name="BUENO55CN01" localSheetId="13">#REF!</definedName>
    <definedName name="BUENO55CN01" localSheetId="8">#REF!</definedName>
    <definedName name="BUENO55CN01" localSheetId="4">#REF!</definedName>
    <definedName name="BUENO55CN01">#REF!</definedName>
    <definedName name="BUENO55CN03" localSheetId="13">#REF!</definedName>
    <definedName name="BUENO55CN03" localSheetId="8">#REF!</definedName>
    <definedName name="BUENO55CN03" localSheetId="4">#REF!</definedName>
    <definedName name="BUENO55CN03">#REF!</definedName>
    <definedName name="BUENO5607" localSheetId="13">#REF!</definedName>
    <definedName name="BUENO5607" localSheetId="8">#REF!</definedName>
    <definedName name="BUENO5607" localSheetId="4">#REF!</definedName>
    <definedName name="BUENO5607">#REF!</definedName>
    <definedName name="BUENOAFIR5607" localSheetId="13">#REF!</definedName>
    <definedName name="BUENOAFIR5607" localSheetId="8">#REF!</definedName>
    <definedName name="BUENOAFIR5607" localSheetId="4">#REF!</definedName>
    <definedName name="BUENOAFIR5607">#REF!</definedName>
    <definedName name="Bui" localSheetId="13">#REF!</definedName>
    <definedName name="Bui" localSheetId="8">#REF!</definedName>
    <definedName name="Bui" localSheetId="4">#REF!</definedName>
    <definedName name="Bui">#REF!</definedName>
    <definedName name="BuiltIn_Print_Area" localSheetId="13">#REF!</definedName>
    <definedName name="BuiltIn_Print_Area" localSheetId="8">#REF!</definedName>
    <definedName name="BuiltIn_Print_Area" localSheetId="4">"#REF!"</definedName>
    <definedName name="BuiltIn_Print_Area">#REF!</definedName>
    <definedName name="BuiltIn_Print_Area___0" localSheetId="13">#REF!</definedName>
    <definedName name="BuiltIn_Print_Area___0" localSheetId="8">#REF!</definedName>
    <definedName name="BuiltIn_Print_Area___0" localSheetId="4">#REF!</definedName>
    <definedName name="BuiltIn_Print_Area___0">#REF!</definedName>
    <definedName name="BuiltIn_Print_Area___0___0" localSheetId="13">#REF!</definedName>
    <definedName name="BuiltIn_Print_Area___0___0" localSheetId="8">#REF!</definedName>
    <definedName name="BuiltIn_Print_Area___0___0" localSheetId="4">#REF!</definedName>
    <definedName name="BuiltIn_Print_Area___0___0">#REF!</definedName>
    <definedName name="BuiltIn_Print_Area___0___0___0" localSheetId="13">#REF!</definedName>
    <definedName name="BuiltIn_Print_Area___0___0___0" localSheetId="8">#REF!</definedName>
    <definedName name="BuiltIn_Print_Area___0___0___0" localSheetId="4">#REF!</definedName>
    <definedName name="BuiltIn_Print_Area___0___0___0">#REF!</definedName>
    <definedName name="BuiltIn_Print_Area_2">"#REF!"</definedName>
    <definedName name="BuiltIn_Print_Area_3">"#REF!"</definedName>
    <definedName name="BuiltIn_Print_Titles" localSheetId="13">#REF!</definedName>
    <definedName name="BuiltIn_Print_Titles" localSheetId="8">#REF!</definedName>
    <definedName name="BuiltIn_Print_Titles" localSheetId="4">"#REF!"</definedName>
    <definedName name="BuiltIn_Print_Titles">#REF!</definedName>
    <definedName name="BuiltIn_Print_Titles_2">"#REF!"</definedName>
    <definedName name="BuiltIn_Print_Titles_3">"#REF!"</definedName>
    <definedName name="Buje_1__1_2" localSheetId="13">#REF!</definedName>
    <definedName name="Buje_1__1_2" localSheetId="8">#REF!</definedName>
    <definedName name="Buje_1__1_2" localSheetId="4">#REF!</definedName>
    <definedName name="Buje_1__1_2">#REF!</definedName>
    <definedName name="Buje_1__3_4" localSheetId="13">#REF!</definedName>
    <definedName name="Buje_1__3_4" localSheetId="8">#REF!</definedName>
    <definedName name="Buje_1__3_4" localSheetId="4">#REF!</definedName>
    <definedName name="Buje_1__3_4">#REF!</definedName>
    <definedName name="BUJEPRE62" localSheetId="13">#REF!</definedName>
    <definedName name="BUJEPRE62" localSheetId="8">#REF!</definedName>
    <definedName name="BUJEPRE62" localSheetId="4">#REF!</definedName>
    <definedName name="BUJEPRE62">#REF!</definedName>
    <definedName name="BUJEPRE63" localSheetId="13">#REF!</definedName>
    <definedName name="BUJEPRE63" localSheetId="8">#REF!</definedName>
    <definedName name="BUJEPRE63" localSheetId="4">#REF!</definedName>
    <definedName name="BUJEPRE63">#REF!</definedName>
    <definedName name="BULLDOZER" localSheetId="13">#REF!</definedName>
    <definedName name="BULLDOZER" localSheetId="8">#REF!</definedName>
    <definedName name="BULLDOZER" localSheetId="4">#REF!</definedName>
    <definedName name="BULLDOZER">#REF!</definedName>
    <definedName name="burr" localSheetId="13">#REF!</definedName>
    <definedName name="burr" localSheetId="8">#REF!</definedName>
    <definedName name="burr" localSheetId="4">#REF!</definedName>
    <definedName name="burr">#REF!</definedName>
    <definedName name="BURRO" localSheetId="13">#REF!</definedName>
    <definedName name="BURRO" localSheetId="8">#REF!</definedName>
    <definedName name="BURRO" localSheetId="4">#REF!</definedName>
    <definedName name="BURRO">#REF!</definedName>
    <definedName name="Buscado" localSheetId="13">#REF!</definedName>
    <definedName name="Buscado" localSheetId="8">#REF!</definedName>
    <definedName name="Buscado" localSheetId="4">#REF!</definedName>
    <definedName name="Buscado">#REF!</definedName>
    <definedName name="Buscador" localSheetId="13">#REF!</definedName>
    <definedName name="Buscador" localSheetId="8">#REF!</definedName>
    <definedName name="Buscador" localSheetId="4">#REF!</definedName>
    <definedName name="Buscador">#REF!</definedName>
    <definedName name="Buscar" localSheetId="13">#REF!</definedName>
    <definedName name="Buscar" localSheetId="8">#REF!</definedName>
    <definedName name="Buscar" localSheetId="4">#REF!</definedName>
    <definedName name="Buscar">#REF!</definedName>
    <definedName name="Buscar___0" localSheetId="13">#REF!</definedName>
    <definedName name="Buscar___0" localSheetId="8">#REF!</definedName>
    <definedName name="Buscar___0" localSheetId="4">#REF!</definedName>
    <definedName name="Buscar___0">#REF!</definedName>
    <definedName name="Buscar___0_4" localSheetId="13">#REF!</definedName>
    <definedName name="Buscar___0_4" localSheetId="8">#REF!</definedName>
    <definedName name="Buscar___0_4" localSheetId="4">#REF!</definedName>
    <definedName name="Buscar___0_4">#REF!</definedName>
    <definedName name="Buscar___1" localSheetId="13">#REF!</definedName>
    <definedName name="Buscar___1" localSheetId="8">#REF!</definedName>
    <definedName name="Buscar___1" localSheetId="4">#REF!</definedName>
    <definedName name="Buscar___1">#REF!</definedName>
    <definedName name="Buscar___1_4" localSheetId="13">#REF!</definedName>
    <definedName name="Buscar___1_4" localSheetId="8">#REF!</definedName>
    <definedName name="Buscar___1_4" localSheetId="4">#REF!</definedName>
    <definedName name="Buscar___1_4">#REF!</definedName>
    <definedName name="Buscar___2" localSheetId="13">#REF!</definedName>
    <definedName name="Buscar___2" localSheetId="8">#REF!</definedName>
    <definedName name="Buscar___2" localSheetId="4">#REF!</definedName>
    <definedName name="Buscar___2">#REF!</definedName>
    <definedName name="Buscar___2_4" localSheetId="13">#REF!</definedName>
    <definedName name="Buscar___2_4" localSheetId="8">#REF!</definedName>
    <definedName name="Buscar___2_4" localSheetId="4">#REF!</definedName>
    <definedName name="Buscar___2_4">#REF!</definedName>
    <definedName name="Buscar___25" localSheetId="13">#REF!</definedName>
    <definedName name="Buscar___25" localSheetId="8">#REF!</definedName>
    <definedName name="Buscar___25" localSheetId="4">#REF!</definedName>
    <definedName name="Buscar___25">#REF!</definedName>
    <definedName name="Buscar___25_4" localSheetId="13">#REF!</definedName>
    <definedName name="Buscar___25_4" localSheetId="8">#REF!</definedName>
    <definedName name="Buscar___25_4" localSheetId="4">#REF!</definedName>
    <definedName name="Buscar___25_4">#REF!</definedName>
    <definedName name="Buscar___26" localSheetId="13">#REF!</definedName>
    <definedName name="Buscar___26" localSheetId="8">#REF!</definedName>
    <definedName name="Buscar___26" localSheetId="4">#REF!</definedName>
    <definedName name="Buscar___26">#REF!</definedName>
    <definedName name="Buscar___26_4" localSheetId="13">#REF!</definedName>
    <definedName name="Buscar___26_4" localSheetId="8">#REF!</definedName>
    <definedName name="Buscar___26_4" localSheetId="4">#REF!</definedName>
    <definedName name="Buscar___26_4">#REF!</definedName>
    <definedName name="Buscar___3" localSheetId="13">#REF!</definedName>
    <definedName name="Buscar___3" localSheetId="8">#REF!</definedName>
    <definedName name="Buscar___3" localSheetId="4">#REF!</definedName>
    <definedName name="Buscar___3">#REF!</definedName>
    <definedName name="Buscar___3_4" localSheetId="13">#REF!</definedName>
    <definedName name="Buscar___3_4" localSheetId="8">#REF!</definedName>
    <definedName name="Buscar___3_4" localSheetId="4">#REF!</definedName>
    <definedName name="Buscar___3_4">#REF!</definedName>
    <definedName name="Buscar___37" localSheetId="13">#REF!</definedName>
    <definedName name="Buscar___37" localSheetId="8">#REF!</definedName>
    <definedName name="Buscar___37" localSheetId="4">#REF!</definedName>
    <definedName name="Buscar___37">#REF!</definedName>
    <definedName name="Buscar___37_4" localSheetId="13">#REF!</definedName>
    <definedName name="Buscar___37_4" localSheetId="8">#REF!</definedName>
    <definedName name="Buscar___37_4" localSheetId="4">#REF!</definedName>
    <definedName name="Buscar___37_4">#REF!</definedName>
    <definedName name="Buscar___38" localSheetId="13">#REF!</definedName>
    <definedName name="Buscar___38" localSheetId="8">#REF!</definedName>
    <definedName name="Buscar___38" localSheetId="4">#REF!</definedName>
    <definedName name="Buscar___38">#REF!</definedName>
    <definedName name="Buscar___38_4" localSheetId="13">#REF!</definedName>
    <definedName name="Buscar___38_4" localSheetId="8">#REF!</definedName>
    <definedName name="Buscar___38_4" localSheetId="4">#REF!</definedName>
    <definedName name="Buscar___38_4">#REF!</definedName>
    <definedName name="Buscar___39" localSheetId="13">#REF!</definedName>
    <definedName name="Buscar___39" localSheetId="8">#REF!</definedName>
    <definedName name="Buscar___39" localSheetId="4">#REF!</definedName>
    <definedName name="Buscar___39">#REF!</definedName>
    <definedName name="Buscar___39_4" localSheetId="13">#REF!</definedName>
    <definedName name="Buscar___39_4" localSheetId="8">#REF!</definedName>
    <definedName name="Buscar___39_4" localSheetId="4">#REF!</definedName>
    <definedName name="Buscar___39_4">#REF!</definedName>
    <definedName name="Buscar___40" localSheetId="13">#REF!</definedName>
    <definedName name="Buscar___40" localSheetId="8">#REF!</definedName>
    <definedName name="Buscar___40" localSheetId="4">#REF!</definedName>
    <definedName name="Buscar___40">#REF!</definedName>
    <definedName name="Buscar___40_4" localSheetId="13">#REF!</definedName>
    <definedName name="Buscar___40_4" localSheetId="8">#REF!</definedName>
    <definedName name="Buscar___40_4" localSheetId="4">#REF!</definedName>
    <definedName name="Buscar___40_4">#REF!</definedName>
    <definedName name="Buscar___41" localSheetId="13">#REF!</definedName>
    <definedName name="Buscar___41" localSheetId="8">#REF!</definedName>
    <definedName name="Buscar___41" localSheetId="4">#REF!</definedName>
    <definedName name="Buscar___41">#REF!</definedName>
    <definedName name="Buscar___41_4" localSheetId="13">#REF!</definedName>
    <definedName name="Buscar___41_4" localSheetId="8">#REF!</definedName>
    <definedName name="Buscar___41_4" localSheetId="4">#REF!</definedName>
    <definedName name="Buscar___41_4">#REF!</definedName>
    <definedName name="Buscar___42" localSheetId="13">#REF!</definedName>
    <definedName name="Buscar___42" localSheetId="8">#REF!</definedName>
    <definedName name="Buscar___42" localSheetId="4">#REF!</definedName>
    <definedName name="Buscar___42">#REF!</definedName>
    <definedName name="Buscar___42_4" localSheetId="13">#REF!</definedName>
    <definedName name="Buscar___42_4" localSheetId="8">#REF!</definedName>
    <definedName name="Buscar___42_4" localSheetId="4">#REF!</definedName>
    <definedName name="Buscar___42_4">#REF!</definedName>
    <definedName name="Buscar___43" localSheetId="13">#REF!</definedName>
    <definedName name="Buscar___43" localSheetId="8">#REF!</definedName>
    <definedName name="Buscar___43" localSheetId="4">#REF!</definedName>
    <definedName name="Buscar___43">#REF!</definedName>
    <definedName name="Buscar___43_4" localSheetId="13">#REF!</definedName>
    <definedName name="Buscar___43_4" localSheetId="8">#REF!</definedName>
    <definedName name="Buscar___43_4" localSheetId="4">#REF!</definedName>
    <definedName name="Buscar___43_4">#REF!</definedName>
    <definedName name="Buscar___44" localSheetId="13">#REF!</definedName>
    <definedName name="Buscar___44" localSheetId="8">#REF!</definedName>
    <definedName name="Buscar___44" localSheetId="4">#REF!</definedName>
    <definedName name="Buscar___44">#REF!</definedName>
    <definedName name="Buscar___44_4" localSheetId="13">#REF!</definedName>
    <definedName name="Buscar___44_4" localSheetId="8">#REF!</definedName>
    <definedName name="Buscar___44_4" localSheetId="4">#REF!</definedName>
    <definedName name="Buscar___44_4">#REF!</definedName>
    <definedName name="Buscar___90" localSheetId="13">#REF!</definedName>
    <definedName name="Buscar___90" localSheetId="8">#REF!</definedName>
    <definedName name="Buscar___90" localSheetId="4">#REF!</definedName>
    <definedName name="Buscar___90">#REF!</definedName>
    <definedName name="Buscar___90_4" localSheetId="13">#REF!</definedName>
    <definedName name="Buscar___90_4" localSheetId="8">#REF!</definedName>
    <definedName name="Buscar___90_4" localSheetId="4">#REF!</definedName>
    <definedName name="Buscar___90_4">#REF!</definedName>
    <definedName name="BuscHSeguim" localSheetId="13">#REF!</definedName>
    <definedName name="BuscHSeguim" localSheetId="8">#REF!</definedName>
    <definedName name="BuscHSeguim" localSheetId="4">#REF!</definedName>
    <definedName name="BuscHSeguim">#REF!</definedName>
    <definedName name="BuscHSeguim2" localSheetId="13">#REF!</definedName>
    <definedName name="BuscHSeguim2" localSheetId="8">#REF!</definedName>
    <definedName name="BuscHSeguim2" localSheetId="4">#REF!</definedName>
    <definedName name="BuscHSeguim2">#REF!</definedName>
    <definedName name="bvbc" localSheetId="8" hidden="1">{"TAB1",#N/A,TRUE,"GENERAL";"TAB2",#N/A,TRUE,"GENERAL";"TAB3",#N/A,TRUE,"GENERAL";"TAB4",#N/A,TRUE,"GENERAL";"TAB5",#N/A,TRUE,"GENERAL"}</definedName>
    <definedName name="bvbc" localSheetId="4" hidden="1">{"TAB1",#N/A,TRUE,"GENERAL";"TAB2",#N/A,TRUE,"GENERAL";"TAB3",#N/A,TRUE,"GENERAL";"TAB4",#N/A,TRUE,"GENERAL";"TAB5",#N/A,TRUE,"GENERAL"}</definedName>
    <definedName name="bvbc" hidden="1">{"TAB1",#N/A,TRUE,"GENERAL";"TAB2",#N/A,TRUE,"GENERAL";"TAB3",#N/A,TRUE,"GENERAL";"TAB4",#N/A,TRUE,"GENERAL";"TAB5",#N/A,TRUE,"GENERAL"}</definedName>
    <definedName name="bvcb" localSheetId="8" hidden="1">{"via1",#N/A,TRUE,"general";"via2",#N/A,TRUE,"general";"via3",#N/A,TRUE,"general"}</definedName>
    <definedName name="bvcb" localSheetId="4" hidden="1">{"via1",#N/A,TRUE,"general";"via2",#N/A,TRUE,"general";"via3",#N/A,TRUE,"general"}</definedName>
    <definedName name="bvcb" hidden="1">{"via1",#N/A,TRUE,"general";"via2",#N/A,TRUE,"general";"via3",#N/A,TRUE,"general"}</definedName>
    <definedName name="bvn" localSheetId="8" hidden="1">{"via1",#N/A,TRUE,"general";"via2",#N/A,TRUE,"general";"via3",#N/A,TRUE,"general"}</definedName>
    <definedName name="bvn" localSheetId="4" hidden="1">{"via1",#N/A,TRUE,"general";"via2",#N/A,TRUE,"general";"via3",#N/A,TRUE,"general"}</definedName>
    <definedName name="bvn" hidden="1">{"via1",#N/A,TRUE,"general";"via2",#N/A,TRUE,"general";"via3",#N/A,TRUE,"general"}</definedName>
    <definedName name="bw" localSheetId="13">#REF!</definedName>
    <definedName name="bw" localSheetId="8">#REF!</definedName>
    <definedName name="bw" localSheetId="4">#REF!</definedName>
    <definedName name="bw">#REF!</definedName>
    <definedName name="by" localSheetId="8" hidden="1">{"via1",#N/A,TRUE,"general";"via2",#N/A,TRUE,"general";"via3",#N/A,TRUE,"general"}</definedName>
    <definedName name="by" localSheetId="4" hidden="1">{"via1",#N/A,TRUE,"general";"via2",#N/A,TRUE,"general";"via3",#N/A,TRUE,"general"}</definedName>
    <definedName name="by" hidden="1">{"via1",#N/A,TRUE,"general";"via2",#N/A,TRUE,"general";"via3",#N/A,TRUE,"general"}</definedName>
    <definedName name="C.1" localSheetId="13">#REF!</definedName>
    <definedName name="C.1" localSheetId="8">#REF!</definedName>
    <definedName name="C.1" localSheetId="4">#REF!</definedName>
    <definedName name="C.1">#REF!</definedName>
    <definedName name="C.10" localSheetId="13">#REF!</definedName>
    <definedName name="C.10" localSheetId="8">#REF!</definedName>
    <definedName name="C.10" localSheetId="4">#REF!</definedName>
    <definedName name="C.10">#REF!</definedName>
    <definedName name="C.1045" localSheetId="13">#REF!</definedName>
    <definedName name="C.1045" localSheetId="8">#REF!</definedName>
    <definedName name="C.1045" localSheetId="4">#REF!</definedName>
    <definedName name="C.1045">#REF!</definedName>
    <definedName name="C.1090" localSheetId="13">#REF!</definedName>
    <definedName name="C.1090" localSheetId="8">#REF!</definedName>
    <definedName name="C.1090" localSheetId="4">#REF!</definedName>
    <definedName name="C.1090">#REF!</definedName>
    <definedName name="C.11" localSheetId="13">#REF!</definedName>
    <definedName name="C.11" localSheetId="8">#REF!</definedName>
    <definedName name="C.11" localSheetId="4">#REF!</definedName>
    <definedName name="C.11">#REF!</definedName>
    <definedName name="C.1245" localSheetId="13">#REF!</definedName>
    <definedName name="C.1245" localSheetId="8">#REF!</definedName>
    <definedName name="C.1245" localSheetId="4">#REF!</definedName>
    <definedName name="C.1245">#REF!</definedName>
    <definedName name="C.1290" localSheetId="13">#REF!</definedName>
    <definedName name="C.1290" localSheetId="8">#REF!</definedName>
    <definedName name="C.1290" localSheetId="4">#REF!</definedName>
    <definedName name="C.1290">#REF!</definedName>
    <definedName name="C.2" localSheetId="13">#REF!</definedName>
    <definedName name="C.2" localSheetId="8">#REF!</definedName>
    <definedName name="C.2" localSheetId="4">#REF!</definedName>
    <definedName name="C.2">#REF!</definedName>
    <definedName name="C.2500" localSheetId="13">#REF!</definedName>
    <definedName name="C.2500" localSheetId="8">#REF!</definedName>
    <definedName name="C.2500" localSheetId="4">#REF!</definedName>
    <definedName name="C.2500">#REF!</definedName>
    <definedName name="C.3" localSheetId="13">#REF!</definedName>
    <definedName name="C.3" localSheetId="8">#REF!</definedName>
    <definedName name="C.3" localSheetId="4">#REF!</definedName>
    <definedName name="C.3">#REF!</definedName>
    <definedName name="C.3000" localSheetId="13">#REF!</definedName>
    <definedName name="C.3000" localSheetId="8">#REF!</definedName>
    <definedName name="C.3000" localSheetId="4">#REF!</definedName>
    <definedName name="C.3000">#REF!</definedName>
    <definedName name="C.345" localSheetId="13">#REF!</definedName>
    <definedName name="C.345" localSheetId="8">#REF!</definedName>
    <definedName name="C.345" localSheetId="4">#REF!</definedName>
    <definedName name="C.345">#REF!</definedName>
    <definedName name="C.390" localSheetId="13">#REF!</definedName>
    <definedName name="C.390" localSheetId="8">#REF!</definedName>
    <definedName name="C.390" localSheetId="4">#REF!</definedName>
    <definedName name="C.390">#REF!</definedName>
    <definedName name="C.391" localSheetId="13">#REF!</definedName>
    <definedName name="C.391" localSheetId="8">#REF!</definedName>
    <definedName name="C.391" localSheetId="4">#REF!</definedName>
    <definedName name="C.391">#REF!</definedName>
    <definedName name="C.4" localSheetId="13">#REF!</definedName>
    <definedName name="C.4" localSheetId="8">#REF!</definedName>
    <definedName name="C.4" localSheetId="4">#REF!</definedName>
    <definedName name="C.4">#REF!</definedName>
    <definedName name="C.445" localSheetId="13">#REF!</definedName>
    <definedName name="C.445" localSheetId="8">#REF!</definedName>
    <definedName name="C.445" localSheetId="4">#REF!</definedName>
    <definedName name="C.445">#REF!</definedName>
    <definedName name="C.490" localSheetId="13">#REF!</definedName>
    <definedName name="C.490" localSheetId="8">#REF!</definedName>
    <definedName name="C.490" localSheetId="4">#REF!</definedName>
    <definedName name="C.490">#REF!</definedName>
    <definedName name="C.5" localSheetId="13">#REF!</definedName>
    <definedName name="C.5" localSheetId="8">#REF!</definedName>
    <definedName name="C.5" localSheetId="4">#REF!</definedName>
    <definedName name="C.5">#REF!</definedName>
    <definedName name="C.6" localSheetId="13">#REF!</definedName>
    <definedName name="C.6" localSheetId="8">#REF!</definedName>
    <definedName name="C.6" localSheetId="4">#REF!</definedName>
    <definedName name="C.6">#REF!</definedName>
    <definedName name="C.645" localSheetId="13">#REF!</definedName>
    <definedName name="C.645" localSheetId="8">#REF!</definedName>
    <definedName name="C.645" localSheetId="4">#REF!</definedName>
    <definedName name="C.645">#REF!</definedName>
    <definedName name="C.690" localSheetId="13">#REF!</definedName>
    <definedName name="C.690" localSheetId="8">#REF!</definedName>
    <definedName name="C.690" localSheetId="4">#REF!</definedName>
    <definedName name="C.690">#REF!</definedName>
    <definedName name="C.7" localSheetId="13">#REF!</definedName>
    <definedName name="C.7" localSheetId="8">#REF!</definedName>
    <definedName name="C.7" localSheetId="4">#REF!</definedName>
    <definedName name="C.7">#REF!</definedName>
    <definedName name="C.8" localSheetId="13">#REF!</definedName>
    <definedName name="C.8" localSheetId="8">#REF!</definedName>
    <definedName name="C.8" localSheetId="4">#REF!</definedName>
    <definedName name="C.8">#REF!</definedName>
    <definedName name="C.845" localSheetId="13">#REF!</definedName>
    <definedName name="C.845" localSheetId="8">#REF!</definedName>
    <definedName name="C.845" localSheetId="4">#REF!</definedName>
    <definedName name="C.845">#REF!</definedName>
    <definedName name="C.890" localSheetId="13">#REF!</definedName>
    <definedName name="C.890" localSheetId="8">#REF!</definedName>
    <definedName name="C.890" localSheetId="4">#REF!</definedName>
    <definedName name="C.890">#REF!</definedName>
    <definedName name="C.9" localSheetId="13">#REF!</definedName>
    <definedName name="C.9" localSheetId="8">#REF!</definedName>
    <definedName name="C.9" localSheetId="4">#REF!</definedName>
    <definedName name="C.9">#REF!</definedName>
    <definedName name="C.A" localSheetId="13">#REF!</definedName>
    <definedName name="C.A" localSheetId="8">#REF!</definedName>
    <definedName name="C.A" localSheetId="4">#REF!</definedName>
    <definedName name="C.A">#REF!</definedName>
    <definedName name="C.LOM" localSheetId="13">#REF!</definedName>
    <definedName name="C.LOM" localSheetId="8">#REF!</definedName>
    <definedName name="C.LOM" localSheetId="4">#REF!</definedName>
    <definedName name="C.LOM">#REF!</definedName>
    <definedName name="C.RAS" localSheetId="13">#REF!</definedName>
    <definedName name="C.RAS" localSheetId="8">#REF!</definedName>
    <definedName name="C.RAS" localSheetId="4">#REF!</definedName>
    <definedName name="C.RAS">#REF!</definedName>
    <definedName name="C.TERR" localSheetId="13">#REF!</definedName>
    <definedName name="C.TERR" localSheetId="8">#REF!</definedName>
    <definedName name="C.TERR" localSheetId="4">#REF!</definedName>
    <definedName name="C.TERR">#REF!</definedName>
    <definedName name="C_" localSheetId="13">#REF!</definedName>
    <definedName name="C_" localSheetId="8">#REF!</definedName>
    <definedName name="C_" localSheetId="4">#REF!</definedName>
    <definedName name="C_">#REF!</definedName>
    <definedName name="C_Apus" comment="Codigo Apus" localSheetId="13">#REF!</definedName>
    <definedName name="C_Apus" comment="Codigo Apus" localSheetId="8">#REF!</definedName>
    <definedName name="C_Apus" comment="Codigo Apus" localSheetId="4">#REF!</definedName>
    <definedName name="C_Apus" comment="Codigo Apus">#REF!</definedName>
    <definedName name="c_ESTRUCTURA" localSheetId="13">#REF!</definedName>
    <definedName name="c_ESTRUCTURA" localSheetId="8">#REF!</definedName>
    <definedName name="c_ESTRUCTURA" localSheetId="4">#REF!</definedName>
    <definedName name="c_ESTRUCTURA">#REF!</definedName>
    <definedName name="C_Fin" localSheetId="13">#REF!</definedName>
    <definedName name="C_Fin" localSheetId="8">#REF!</definedName>
    <definedName name="C_Fin" localSheetId="4">#REF!</definedName>
    <definedName name="C_Fin">#REF!</definedName>
    <definedName name="C_Ing" localSheetId="13">#REF!</definedName>
    <definedName name="C_Ing" localSheetId="8">#REF!</definedName>
    <definedName name="C_Ing" localSheetId="4">#REF!</definedName>
    <definedName name="C_Ing">#REF!</definedName>
    <definedName name="C_Intv" localSheetId="13">#REF!</definedName>
    <definedName name="C_Intv" localSheetId="8">#REF!</definedName>
    <definedName name="C_Intv" localSheetId="4">#REF!</definedName>
    <definedName name="C_Intv">#REF!</definedName>
    <definedName name="C_LOM" localSheetId="13">#REF!</definedName>
    <definedName name="C_LOM" localSheetId="8">#REF!</definedName>
    <definedName name="C_LOM" localSheetId="4">#REF!</definedName>
    <definedName name="C_LOM">#REF!</definedName>
    <definedName name="C_Retie_Lap" localSheetId="13">#REF!</definedName>
    <definedName name="C_Retie_Lap" localSheetId="8">#REF!</definedName>
    <definedName name="C_Retie_Lap" localSheetId="4">#REF!</definedName>
    <definedName name="C_Retie_Lap">#REF!</definedName>
    <definedName name="c1.1.1.4" localSheetId="13">#REF!</definedName>
    <definedName name="c1.1.1.4" localSheetId="8">#REF!</definedName>
    <definedName name="c1.1.1.4" localSheetId="4">#REF!</definedName>
    <definedName name="c1.1.1.4">#REF!</definedName>
    <definedName name="C2.500" localSheetId="13">#REF!</definedName>
    <definedName name="C2.500" localSheetId="8">#REF!</definedName>
    <definedName name="C2.500" localSheetId="4">#REF!</definedName>
    <definedName name="C2.500">#REF!</definedName>
    <definedName name="C3.000" localSheetId="13">#REF!</definedName>
    <definedName name="C3.000" localSheetId="8">#REF!</definedName>
    <definedName name="C3.000" localSheetId="4">#REF!</definedName>
    <definedName name="C3.000">#REF!</definedName>
    <definedName name="C4.000" localSheetId="13">#REF!</definedName>
    <definedName name="C4.000" localSheetId="8">#REF!</definedName>
    <definedName name="C4.000" localSheetId="4">#REF!</definedName>
    <definedName name="C4.000">#REF!</definedName>
    <definedName name="C900.2" localSheetId="13">#REF!</definedName>
    <definedName name="C900.2" localSheetId="8">#REF!</definedName>
    <definedName name="C900.2" localSheetId="4">#REF!</definedName>
    <definedName name="C900.2">#REF!</definedName>
    <definedName name="Ca" localSheetId="13">#REF!</definedName>
    <definedName name="CA" localSheetId="8">#REF!</definedName>
    <definedName name="CA" localSheetId="4">#REF!</definedName>
    <definedName name="Ca">#REF!</definedName>
    <definedName name="CABAL" localSheetId="13">#REF!</definedName>
    <definedName name="CABAL" localSheetId="8">#REF!</definedName>
    <definedName name="CABAL" localSheetId="4">#REF!</definedName>
    <definedName name="CABAL">#REF!</definedName>
    <definedName name="CABALLETE" localSheetId="13">#REF!</definedName>
    <definedName name="CABALLETE" localSheetId="8">#REF!</definedName>
    <definedName name="CABALLETE" localSheetId="4">#REF!</definedName>
    <definedName name="CABALLETE">#REF!</definedName>
    <definedName name="CABALLETE_PARA_TEJA_TERMOACUSTICA" localSheetId="13">#REF!</definedName>
    <definedName name="CABALLETE_PARA_TEJA_TERMOACUSTICA" localSheetId="8">#REF!</definedName>
    <definedName name="CABALLETE_PARA_TEJA_TERMOACUSTICA" localSheetId="4">#REF!</definedName>
    <definedName name="CABALLETE_PARA_TEJA_TERMOACUSTICA">#REF!</definedName>
    <definedName name="CABALLETEETERNIT" localSheetId="13">#REF!</definedName>
    <definedName name="CABALLETEETERNIT" localSheetId="8">#REF!</definedName>
    <definedName name="CABALLETEETERNIT" localSheetId="4">#REF!</definedName>
    <definedName name="CABALLETEETERNIT">#REF!</definedName>
    <definedName name="CABCELAR" localSheetId="8" hidden="1">{#N/A,#N/A,FALSE,"Costos Productos 6A";#N/A,#N/A,FALSE,"Costo Unitario Total H-94-12"}</definedName>
    <definedName name="CABCELAR" localSheetId="4" hidden="1">{#N/A,#N/A,FALSE,"Costos Productos 6A";#N/A,#N/A,FALSE,"Costo Unitario Total H-94-12"}</definedName>
    <definedName name="CABCELAR" hidden="1">{#N/A,#N/A,FALSE,"Costos Productos 6A";#N/A,#N/A,FALSE,"Costo Unitario Total H-94-12"}</definedName>
    <definedName name="Cabezas" localSheetId="13">#REF!</definedName>
    <definedName name="Cabezas" localSheetId="8">#REF!</definedName>
    <definedName name="Cabezas" localSheetId="4">#REF!</definedName>
    <definedName name="Cabezas">#REF!</definedName>
    <definedName name="CABLE__No._6_AWG_THHN" localSheetId="13">#REF!</definedName>
    <definedName name="CABLE__No._6_AWG_THHN" localSheetId="8">#REF!</definedName>
    <definedName name="CABLE__No._6_AWG_THHN" localSheetId="4">#REF!</definedName>
    <definedName name="CABLE__No._6_AWG_THHN">#REF!</definedName>
    <definedName name="Cable_Aluminio_Aislado_P.V.C._1_0_AWG" localSheetId="13">#REF!</definedName>
    <definedName name="Cable_Aluminio_Aislado_P.V.C._1_0_AWG" localSheetId="8">#REF!</definedName>
    <definedName name="Cable_Aluminio_Aislado_P.V.C._1_0_AWG" localSheetId="4">#REF!</definedName>
    <definedName name="Cable_Aluminio_Aislado_P.V.C._1_0_AWG">#REF!</definedName>
    <definedName name="Cable_Aluminio_Aislado_P.V.C._2_0_AWG" localSheetId="13">#REF!</definedName>
    <definedName name="Cable_Aluminio_Aislado_P.V.C._2_0_AWG" localSheetId="8">#REF!</definedName>
    <definedName name="Cable_Aluminio_Aislado_P.V.C._2_0_AWG" localSheetId="4">#REF!</definedName>
    <definedName name="Cable_Aluminio_Aislado_P.V.C._2_0_AWG">#REF!</definedName>
    <definedName name="CABLE_COBRE_DESNUDO_AWG_NO._2" localSheetId="13">#REF!</definedName>
    <definedName name="CABLE_COBRE_DESNUDO_AWG_NO._2" localSheetId="8">#REF!</definedName>
    <definedName name="CABLE_COBRE_DESNUDO_AWG_NO._2" localSheetId="4">#REF!</definedName>
    <definedName name="CABLE_COBRE_DESNUDO_AWG_NO._2">#REF!</definedName>
    <definedName name="CABLE_COBRE_DESNUDO_NO_4" localSheetId="13">#REF!</definedName>
    <definedName name="CABLE_COBRE_DESNUDO_NO_4" localSheetId="8">#REF!</definedName>
    <definedName name="CABLE_COBRE_DESNUDO_NO_4" localSheetId="4">#REF!</definedName>
    <definedName name="CABLE_COBRE_DESNUDO_NO_4">#REF!</definedName>
    <definedName name="CABLE_COBRE_DESNUDO_NO_6" localSheetId="13">#REF!</definedName>
    <definedName name="CABLE_COBRE_DESNUDO_NO_6" localSheetId="8">#REF!</definedName>
    <definedName name="CABLE_COBRE_DESNUDO_NO_6" localSheetId="4">#REF!</definedName>
    <definedName name="CABLE_COBRE_DESNUDO_NO_6">#REF!</definedName>
    <definedName name="CABLE_DE_ALUMINIO_NO_4" localSheetId="13">#REF!</definedName>
    <definedName name="CABLE_DE_ALUMINIO_NO_4" localSheetId="8">#REF!</definedName>
    <definedName name="CABLE_DE_ALUMINIO_NO_4" localSheetId="4">#REF!</definedName>
    <definedName name="CABLE_DE_ALUMINIO_NO_4">#REF!</definedName>
    <definedName name="CABLE_DE_ALUMINIO_NO_6" localSheetId="13">#REF!</definedName>
    <definedName name="CABLE_DE_ALUMINIO_NO_6" localSheetId="8">#REF!</definedName>
    <definedName name="CABLE_DE_ALUMINIO_NO_6" localSheetId="4">#REF!</definedName>
    <definedName name="CABLE_DE_ALUMINIO_NO_6">#REF!</definedName>
    <definedName name="CABLE_DE_COBRE_AISLADO_NO_8" localSheetId="13">#REF!</definedName>
    <definedName name="CABLE_DE_COBRE_AISLADO_NO_8" localSheetId="8">#REF!</definedName>
    <definedName name="CABLE_DE_COBRE_AISLADO_NO_8" localSheetId="4">#REF!</definedName>
    <definedName name="CABLE_DE_COBRE_AISLADO_NO_8">#REF!</definedName>
    <definedName name="CABLE_DE_COBRE_AISLASDO_2_AWG" localSheetId="13">#REF!</definedName>
    <definedName name="CABLE_DE_COBRE_AISLASDO_2_AWG" localSheetId="8">#REF!</definedName>
    <definedName name="CABLE_DE_COBRE_AISLASDO_2_AWG" localSheetId="4">#REF!</definedName>
    <definedName name="CABLE_DE_COBRE_AISLASDO_2_AWG">#REF!</definedName>
    <definedName name="CABLE_DE_COBRE_DESNUDO_SEMIDURO_No._4" localSheetId="13">#REF!</definedName>
    <definedName name="CABLE_DE_COBRE_DESNUDO_SEMIDURO_No._4" localSheetId="8">#REF!</definedName>
    <definedName name="CABLE_DE_COBRE_DESNUDO_SEMIDURO_No._4" localSheetId="4">#REF!</definedName>
    <definedName name="CABLE_DE_COBRE_DESNUDO_SEMIDURO_No._4">#REF!</definedName>
    <definedName name="CABLE_DE_COBRE_FLEXIBLE" localSheetId="13">#REF!</definedName>
    <definedName name="CABLE_DE_COBRE_FLEXIBLE" localSheetId="8">#REF!</definedName>
    <definedName name="CABLE_DE_COBRE_FLEXIBLE" localSheetId="4">#REF!</definedName>
    <definedName name="CABLE_DE_COBRE_FLEXIBLE">#REF!</definedName>
    <definedName name="Cable_de_cobre_THHN_No._6" localSheetId="13">#REF!</definedName>
    <definedName name="Cable_de_cobre_THHN_No._6" localSheetId="8">#REF!</definedName>
    <definedName name="Cable_de_cobre_THHN_No._6" localSheetId="4">#REF!</definedName>
    <definedName name="Cable_de_cobre_THHN_No._6">#REF!</definedName>
    <definedName name="CABLE_DE_CONTROL_VHICULAR" localSheetId="13">#REF!</definedName>
    <definedName name="CABLE_DE_CONTROL_VHICULAR" localSheetId="8">#REF!</definedName>
    <definedName name="CABLE_DE_CONTROL_VHICULAR" localSheetId="4">#REF!</definedName>
    <definedName name="CABLE_DE_CONTROL_VHICULAR">#REF!</definedName>
    <definedName name="Cable_desnudo_1_0" localSheetId="13">#REF!</definedName>
    <definedName name="Cable_desnudo_1_0" localSheetId="8">#REF!</definedName>
    <definedName name="Cable_desnudo_1_0" localSheetId="4">#REF!</definedName>
    <definedName name="Cable_desnudo_1_0">#REF!</definedName>
    <definedName name="CABLE_DESNUDO_1_0_AWG" localSheetId="13">#REF!</definedName>
    <definedName name="CABLE_DESNUDO_1_0_AWG" localSheetId="8">#REF!</definedName>
    <definedName name="CABLE_DESNUDO_1_0_AWG" localSheetId="4">#REF!</definedName>
    <definedName name="CABLE_DESNUDO_1_0_AWG">#REF!</definedName>
    <definedName name="CABLE_ENCAUCHETADO" localSheetId="13">#REF!</definedName>
    <definedName name="CABLE_ENCAUCHETADO" localSheetId="8">#REF!</definedName>
    <definedName name="CABLE_ENCAUCHETADO" localSheetId="4">#REF!</definedName>
    <definedName name="CABLE_ENCAUCHETADO">#REF!</definedName>
    <definedName name="CABLE_N°_6_AWG_THHN" localSheetId="13">#REF!</definedName>
    <definedName name="CABLE_N°_6_AWG_THHN" localSheetId="8">#REF!</definedName>
    <definedName name="CABLE_N°_6_AWG_THHN" localSheetId="4">#REF!</definedName>
    <definedName name="CABLE_N°_6_AWG_THHN">#REF!</definedName>
    <definedName name="CABLE_RETENIDA_1_4" localSheetId="13">#REF!</definedName>
    <definedName name="CABLE_RETENIDA_1_4" localSheetId="8">#REF!</definedName>
    <definedName name="CABLE_RETENIDA_1_4" localSheetId="4">#REF!</definedName>
    <definedName name="CABLE_RETENIDA_1_4">#REF!</definedName>
    <definedName name="CABLE_RETENIDA_3_8" localSheetId="13">#REF!</definedName>
    <definedName name="CABLE_RETENIDA_3_8" localSheetId="8">#REF!</definedName>
    <definedName name="CABLE_RETENIDA_3_8" localSheetId="4">#REF!</definedName>
    <definedName name="CABLE_RETENIDA_3_8">#REF!</definedName>
    <definedName name="Cable_Telefonico_de_20_Pares" localSheetId="13">#REF!</definedName>
    <definedName name="Cable_Telefonico_de_20_Pares" localSheetId="8">#REF!</definedName>
    <definedName name="Cable_Telefonico_de_20_Pares" localSheetId="4">#REF!</definedName>
    <definedName name="Cable_Telefonico_de_20_Pares">#REF!</definedName>
    <definedName name="Cable_teléfonos_2_Pares" localSheetId="13">#REF!</definedName>
    <definedName name="Cable_teléfonos_2_Pares" localSheetId="8">#REF!</definedName>
    <definedName name="Cable_teléfonos_2_Pares" localSheetId="4">#REF!</definedName>
    <definedName name="Cable_teléfonos_2_Pares">#REF!</definedName>
    <definedName name="CABLE_THW__No_1_0" localSheetId="13">#REF!</definedName>
    <definedName name="CABLE_THW__No_1_0" localSheetId="8">#REF!</definedName>
    <definedName name="CABLE_THW__No_1_0" localSheetId="4">#REF!</definedName>
    <definedName name="CABLE_THW__No_1_0">#REF!</definedName>
    <definedName name="Cable_UTP_4_Pares_Cat._5E" localSheetId="13">#REF!</definedName>
    <definedName name="Cable_UTP_4_Pares_Cat._5E" localSheetId="8">#REF!</definedName>
    <definedName name="Cable_UTP_4_Pares_Cat._5E" localSheetId="4">#REF!</definedName>
    <definedName name="Cable_UTP_4_Pares_Cat._5E">#REF!</definedName>
    <definedName name="CABLECU4" localSheetId="13">#REF!</definedName>
    <definedName name="CABLECU4" localSheetId="8">#REF!</definedName>
    <definedName name="CABLECU4" localSheetId="4">#REF!</definedName>
    <definedName name="CABLECU4">#REF!</definedName>
    <definedName name="CABLETHW10" localSheetId="13">#REF!</definedName>
    <definedName name="CABLETHW10" localSheetId="8">#REF!</definedName>
    <definedName name="CABLETHW10" localSheetId="4">#REF!</definedName>
    <definedName name="CABLETHW10">#REF!</definedName>
    <definedName name="CABLETHW20" localSheetId="13">#REF!</definedName>
    <definedName name="CABLETHW20" localSheetId="8">#REF!</definedName>
    <definedName name="CABLETHW20" localSheetId="4">#REF!</definedName>
    <definedName name="CABLETHW20">#REF!</definedName>
    <definedName name="CADENERO" localSheetId="13">#REF!</definedName>
    <definedName name="CADENERO" localSheetId="8">#REF!</definedName>
    <definedName name="CADENERO" localSheetId="4">#REF!</definedName>
    <definedName name="CADENERO">#REF!</definedName>
    <definedName name="cadenero1" localSheetId="13">#REF!</definedName>
    <definedName name="cadenero1" localSheetId="8">#REF!</definedName>
    <definedName name="cadenero1" localSheetId="4">#REF!</definedName>
    <definedName name="cadenero1">#REF!</definedName>
    <definedName name="cadenero2" localSheetId="13">#REF!</definedName>
    <definedName name="cadenero2" localSheetId="8">#REF!</definedName>
    <definedName name="cadenero2" localSheetId="4">#REF!</definedName>
    <definedName name="cadenero2">#REF!</definedName>
    <definedName name="caed" localSheetId="13">#REF!</definedName>
    <definedName name="caed" localSheetId="8">#REF!</definedName>
    <definedName name="caed" localSheetId="4">#REF!</definedName>
    <definedName name="caed">#REF!</definedName>
    <definedName name="CAJA" localSheetId="13">#REF!</definedName>
    <definedName name="CAJA" localSheetId="8">#REF!</definedName>
    <definedName name="CAJA" localSheetId="4">#REF!</definedName>
    <definedName name="CAJA">#REF!</definedName>
    <definedName name="CAJA_CONDUIT_PVC_DE_2__X_4" localSheetId="13">#REF!</definedName>
    <definedName name="CAJA_CONDUIT_PVC_DE_2__X_4" localSheetId="8">#REF!</definedName>
    <definedName name="CAJA_CONDUIT_PVC_DE_2__X_4" localSheetId="4">#REF!</definedName>
    <definedName name="CAJA_CONDUIT_PVC_DE_2__X_4">#REF!</definedName>
    <definedName name="CAJA_DE__CONCRETO_30_30_INSPECCION" localSheetId="13">#REF!</definedName>
    <definedName name="CAJA_DE__CONCRETO_30_30_INSPECCION" localSheetId="8">#REF!</definedName>
    <definedName name="CAJA_DE__CONCRETO_30_30_INSPECCION" localSheetId="4">#REF!</definedName>
    <definedName name="CAJA_DE__CONCRETO_30_30_INSPECCION">#REF!</definedName>
    <definedName name="Caja_de_Paso_en_Mamposteria_de_40x40_cm." localSheetId="13">#REF!</definedName>
    <definedName name="Caja_de_Paso_en_Mamposteria_de_40x40_cm." localSheetId="8">#REF!</definedName>
    <definedName name="Caja_de_Paso_en_Mamposteria_de_40x40_cm." localSheetId="4">#REF!</definedName>
    <definedName name="Caja_de_Paso_en_Mamposteria_de_40x40_cm.">#REF!</definedName>
    <definedName name="Caja_de_Paso_Metalicas_de_10x10_cm." localSheetId="13">#REF!</definedName>
    <definedName name="Caja_de_Paso_Metalicas_de_10x10_cm." localSheetId="8">#REF!</definedName>
    <definedName name="Caja_de_Paso_Metalicas_de_10x10_cm." localSheetId="4">#REF!</definedName>
    <definedName name="Caja_de_Paso_Metalicas_de_10x10_cm.">#REF!</definedName>
    <definedName name="Caja_de_Paso_Metalicas_de_20x20_cm." localSheetId="13">#REF!</definedName>
    <definedName name="Caja_de_Paso_Metalicas_de_20x20_cm." localSheetId="8">#REF!</definedName>
    <definedName name="Caja_de_Paso_Metalicas_de_20x20_cm." localSheetId="4">#REF!</definedName>
    <definedName name="Caja_de_Paso_Metalicas_de_20x20_cm.">#REF!</definedName>
    <definedName name="Caja_en_concreto_30x30" localSheetId="13">#REF!</definedName>
    <definedName name="Caja_en_concreto_30x30" localSheetId="8">#REF!</definedName>
    <definedName name="Caja_en_concreto_30x30" localSheetId="4">#REF!</definedName>
    <definedName name="Caja_en_concreto_30x30">#REF!</definedName>
    <definedName name="Caja_Galvanizada_5800" localSheetId="13">#REF!</definedName>
    <definedName name="Caja_Galvanizada_5800" localSheetId="8">#REF!</definedName>
    <definedName name="Caja_Galvanizada_5800" localSheetId="4">#REF!</definedName>
    <definedName name="Caja_Galvanizada_5800">#REF!</definedName>
    <definedName name="CAJA_GALVANIZADA_DE_2__X_4" localSheetId="13">#REF!</definedName>
    <definedName name="CAJA_GALVANIZADA_DE_2__X_4" localSheetId="8">#REF!</definedName>
    <definedName name="CAJA_GALVANIZADA_DE_2__X_4" localSheetId="4">#REF!</definedName>
    <definedName name="CAJA_GALVANIZADA_DE_2__X_4">#REF!</definedName>
    <definedName name="CAJA_OCTOGONAL" localSheetId="13">#REF!</definedName>
    <definedName name="CAJA_OCTOGONAL" localSheetId="8">#REF!</definedName>
    <definedName name="CAJA_OCTOGONAL" localSheetId="4">#REF!</definedName>
    <definedName name="CAJA_OCTOGONAL">#REF!</definedName>
    <definedName name="CAJA_OCTOGONAL_GALVANIZADA" localSheetId="13">#REF!</definedName>
    <definedName name="CAJA_OCTOGONAL_GALVANIZADA" localSheetId="8">#REF!</definedName>
    <definedName name="CAJA_OCTOGONAL_GALVANIZADA" localSheetId="4">#REF!</definedName>
    <definedName name="CAJA_OCTOGONAL_GALVANIZADA">#REF!</definedName>
    <definedName name="Caja_para_Taco_100_a_4_circuitos" localSheetId="13">#REF!</definedName>
    <definedName name="Caja_para_Taco_100_a_4_circuitos" localSheetId="8">#REF!</definedName>
    <definedName name="Caja_para_Taco_100_a_4_circuitos" localSheetId="4">#REF!</definedName>
    <definedName name="Caja_para_Taco_100_a_4_circuitos">#REF!</definedName>
    <definedName name="CAJA_SENCILLA_PVC_2_x_4" localSheetId="13">#REF!</definedName>
    <definedName name="CAJA_SENCILLA_PVC_2_x_4" localSheetId="8">#REF!</definedName>
    <definedName name="CAJA_SENCILLA_PVC_2_x_4" localSheetId="4">#REF!</definedName>
    <definedName name="CAJA_SENCILLA_PVC_2_x_4">#REF!</definedName>
    <definedName name="CAJA4CIR" localSheetId="13">#REF!</definedName>
    <definedName name="CAJA4CIR" localSheetId="8">#REF!</definedName>
    <definedName name="CAJA4CIR" localSheetId="4">#REF!</definedName>
    <definedName name="CAJA4CIR">#REF!</definedName>
    <definedName name="CAJA5400" localSheetId="13">#REF!</definedName>
    <definedName name="CAJA5400" localSheetId="8">#REF!</definedName>
    <definedName name="CAJA5400" localSheetId="4">#REF!</definedName>
    <definedName name="CAJA5400">#REF!</definedName>
    <definedName name="CAJACONTADOR" localSheetId="13">#REF!</definedName>
    <definedName name="CAJACONTADOR" localSheetId="8">#REF!</definedName>
    <definedName name="CAJACONTADOR" localSheetId="4">#REF!</definedName>
    <definedName name="CAJACONTADOR">#REF!</definedName>
    <definedName name="CAJAI1" localSheetId="13">#REF!</definedName>
    <definedName name="CAJAI1" localSheetId="8">#REF!</definedName>
    <definedName name="CAJAI1" localSheetId="4">#REF!</definedName>
    <definedName name="CAJAI1">#REF!</definedName>
    <definedName name="CAJAINP6060" localSheetId="13">#REF!</definedName>
    <definedName name="CAJAINP6060" localSheetId="8">#REF!</definedName>
    <definedName name="CAJAINP6060" localSheetId="4">#REF!</definedName>
    <definedName name="CAJAINP6060">#REF!</definedName>
    <definedName name="cajainspeccion" localSheetId="13">#REF!</definedName>
    <definedName name="cajainspeccion" localSheetId="8">#REF!</definedName>
    <definedName name="cajainspeccion" localSheetId="4">#REF!</definedName>
    <definedName name="cajainspeccion">#REF!</definedName>
    <definedName name="cajainspeccion6060" localSheetId="13">#REF!</definedName>
    <definedName name="cajainspeccion6060" localSheetId="8">#REF!</definedName>
    <definedName name="cajainspeccion6060" localSheetId="4">#REF!</definedName>
    <definedName name="cajainspeccion6060">#REF!</definedName>
    <definedName name="cajainspeccion8080" localSheetId="13">#REF!</definedName>
    <definedName name="cajainspeccion8080" localSheetId="8">#REF!</definedName>
    <definedName name="cajainspeccion8080" localSheetId="4">#REF!</definedName>
    <definedName name="cajainspeccion8080">#REF!</definedName>
    <definedName name="CAJAMET" localSheetId="13">#REF!</definedName>
    <definedName name="CAJAMET" localSheetId="8">#REF!</definedName>
    <definedName name="CAJAMET" localSheetId="4">#REF!</definedName>
    <definedName name="CAJAMET">#REF!</definedName>
    <definedName name="CAJAMET5400" localSheetId="13">#REF!</definedName>
    <definedName name="CAJAMET5400" localSheetId="8">#REF!</definedName>
    <definedName name="CAJAMET5400" localSheetId="4">#REF!</definedName>
    <definedName name="CAJAMET5400">#REF!</definedName>
    <definedName name="CAJAPURGA" localSheetId="13">#REF!</definedName>
    <definedName name="CAJAPURGA" localSheetId="8">#REF!</definedName>
    <definedName name="CAJAPURGA" localSheetId="4">#REF!</definedName>
    <definedName name="CAJAPURGA">#REF!</definedName>
    <definedName name="Cajas_de_Inspeccion__N._CODENSA__AP_280" localSheetId="13">#REF!</definedName>
    <definedName name="Cajas_de_Inspeccion__N._CODENSA__AP_280" localSheetId="8">#REF!</definedName>
    <definedName name="Cajas_de_Inspeccion__N._CODENSA__AP_280" localSheetId="4">#REF!</definedName>
    <definedName name="Cajas_de_Inspeccion__N._CODENSA__AP_280">#REF!</definedName>
    <definedName name="Cajas_de_Inspeccion__N._CODENSA__CS_274" localSheetId="13">#REF!</definedName>
    <definedName name="Cajas_de_Inspeccion__N._CODENSA__CS_274" localSheetId="8">#REF!</definedName>
    <definedName name="Cajas_de_Inspeccion__N._CODENSA__CS_274" localSheetId="4">#REF!</definedName>
    <definedName name="Cajas_de_Inspeccion__N._CODENSA__CS_274">#REF!</definedName>
    <definedName name="Cajas_de_Inspeccion_Según_N._CODENSA_C8_276" localSheetId="13">#REF!</definedName>
    <definedName name="Cajas_de_Inspeccion_Según_N._CODENSA_C8_276" localSheetId="8">#REF!</definedName>
    <definedName name="Cajas_de_Inspeccion_Según_N._CODENSA_C8_276" localSheetId="4">#REF!</definedName>
    <definedName name="Cajas_de_Inspeccion_Según_N._CODENSA_C8_276">#REF!</definedName>
    <definedName name="CAJAV" localSheetId="13">#REF!</definedName>
    <definedName name="CAJAV" localSheetId="8">#REF!</definedName>
    <definedName name="CAJAV" localSheetId="4">#REF!</definedName>
    <definedName name="CAJAV">#REF!</definedName>
    <definedName name="CAJAVAL" localSheetId="13">#REF!</definedName>
    <definedName name="CAJAVAL" localSheetId="8">#REF!</definedName>
    <definedName name="CAJAVAL" localSheetId="4">#REF!</definedName>
    <definedName name="CAJAVAL">#REF!</definedName>
    <definedName name="cajaventosa" localSheetId="13">#REF!</definedName>
    <definedName name="cajaventosa" localSheetId="8">#REF!</definedName>
    <definedName name="cajaventosa" localSheetId="4">#REF!</definedName>
    <definedName name="cajaventosa">#REF!</definedName>
    <definedName name="CAJILLA_SOPORTE_GALVANIZADA_INCRUSTAR" localSheetId="13">#REF!</definedName>
    <definedName name="CAJILLA_SOPORTE_GALVANIZADA_INCRUSTAR" localSheetId="8">#REF!</definedName>
    <definedName name="CAJILLA_SOPORTE_GALVANIZADA_INCRUSTAR" localSheetId="4">#REF!</definedName>
    <definedName name="CAJILLA_SOPORTE_GALVANIZADA_INCRUSTAR">#REF!</definedName>
    <definedName name="Cajillas_Medidores_1_1_2" localSheetId="13">#REF!</definedName>
    <definedName name="Cajillas_Medidores_1_1_2" localSheetId="8">#REF!</definedName>
    <definedName name="Cajillas_Medidores_1_1_2" localSheetId="4">#REF!</definedName>
    <definedName name="Cajillas_Medidores_1_1_2">#REF!</definedName>
    <definedName name="CAJPU" localSheetId="13">#REF!</definedName>
    <definedName name="CAJPU" localSheetId="8">#REF!</definedName>
    <definedName name="CAJPU" localSheetId="4">#REF!</definedName>
    <definedName name="CAJPU">#REF!</definedName>
    <definedName name="CAJVEN" localSheetId="13">#REF!</definedName>
    <definedName name="CAJVEN" localSheetId="8">#REF!</definedName>
    <definedName name="CAJVEN" localSheetId="4">#REF!</definedName>
    <definedName name="CAJVEN">#REF!</definedName>
    <definedName name="Cal" localSheetId="13">#REF!</definedName>
    <definedName name="Cal" localSheetId="8">#REF!</definedName>
    <definedName name="Cal" localSheetId="4">#REF!</definedName>
    <definedName name="Cal">#REF!</definedName>
    <definedName name="Calado_Ceramico_20x20" localSheetId="13">#REF!</definedName>
    <definedName name="Calado_Ceramico_20x20" localSheetId="8">#REF!</definedName>
    <definedName name="Calado_Ceramico_20x20" localSheetId="4">#REF!</definedName>
    <definedName name="Calado_Ceramico_20x20">#REF!</definedName>
    <definedName name="Calentadores_de_Paso" localSheetId="13">#REF!</definedName>
    <definedName name="Calentadores_de_Paso" localSheetId="8">#REF!</definedName>
    <definedName name="Calentadores_de_Paso" localSheetId="4">#REF!</definedName>
    <definedName name="Calentadores_de_Paso">#REF!</definedName>
    <definedName name="Calidad" localSheetId="13">#REF!</definedName>
    <definedName name="Calidad" localSheetId="8">#REF!</definedName>
    <definedName name="Calidad" localSheetId="4">#REF!</definedName>
    <definedName name="Calidad">#REF!</definedName>
    <definedName name="CAM">#N/A</definedName>
    <definedName name="CAM_CAIDA" localSheetId="13">#REF!</definedName>
    <definedName name="CAM_CAIDA" localSheetId="8">#REF!</definedName>
    <definedName name="CAM_CAIDA" localSheetId="4">#REF!</definedName>
    <definedName name="CAM_CAIDA">#REF!</definedName>
    <definedName name="CAMAARENA" localSheetId="13">#REF!</definedName>
    <definedName name="CAMAARENA" localSheetId="8">#REF!</definedName>
    <definedName name="CAMAARENA" localSheetId="4">#REF!</definedName>
    <definedName name="CAMAARENA">#REF!</definedName>
    <definedName name="CAMABAJA" localSheetId="13">#REF!</definedName>
    <definedName name="CAMABAJA" localSheetId="8">#REF!</definedName>
    <definedName name="CAMABAJA" localSheetId="4">#REF!</definedName>
    <definedName name="CAMABAJA">#REF!</definedName>
    <definedName name="Camilla_plegable_lona" localSheetId="13">#REF!</definedName>
    <definedName name="Camilla_plegable_lona" localSheetId="8">#REF!</definedName>
    <definedName name="Camilla_plegable_lona" localSheetId="4">#REF!</definedName>
    <definedName name="Camilla_plegable_lona">#REF!</definedName>
    <definedName name="Camioneta_D_300" localSheetId="13">#REF!</definedName>
    <definedName name="Camioneta_D_300" localSheetId="8">#REF!</definedName>
    <definedName name="Camioneta_D_300" localSheetId="4">#REF!</definedName>
    <definedName name="Camioneta_D_300">#REF!</definedName>
    <definedName name="CAMP" localSheetId="13">#REF!</definedName>
    <definedName name="CAMP" localSheetId="8">#REF!</definedName>
    <definedName name="CAMP" localSheetId="4">#REF!</definedName>
    <definedName name="CAMP">#REF!</definedName>
    <definedName name="Campamento" localSheetId="13">#REF!</definedName>
    <definedName name="Campamento" localSheetId="8">#REF!</definedName>
    <definedName name="Campamento" localSheetId="4">#REF!</definedName>
    <definedName name="Campamento">#REF!</definedName>
    <definedName name="Campana_Extractora" localSheetId="13">#REF!</definedName>
    <definedName name="Campana_Extractora" localSheetId="8">#REF!</definedName>
    <definedName name="Campana_Extractora" localSheetId="4">#REF!</definedName>
    <definedName name="Campana_Extractora">#REF!</definedName>
    <definedName name="Campana_extractora_más_ductería." localSheetId="13">#REF!</definedName>
    <definedName name="Campana_extractora_más_ductería." localSheetId="8">#REF!</definedName>
    <definedName name="Campana_extractora_más_ductería." localSheetId="4">#REF!</definedName>
    <definedName name="Campana_extractora_más_ductería.">#REF!</definedName>
    <definedName name="canal" localSheetId="13">#REF!</definedName>
    <definedName name="canal" localSheetId="8">#REF!</definedName>
    <definedName name="canal" localSheetId="4">#REF!</definedName>
    <definedName name="canal">#REF!</definedName>
    <definedName name="CANAL_PVC_AMAZONAS" localSheetId="13">#REF!</definedName>
    <definedName name="CANAL_PVC_AMAZONAS" localSheetId="8">#REF!</definedName>
    <definedName name="CANAL_PVC_AMAZONAS" localSheetId="4">#REF!</definedName>
    <definedName name="CANAL_PVC_AMAZONAS">#REF!</definedName>
    <definedName name="CANAL6" localSheetId="13">#REF!</definedName>
    <definedName name="CANAL6" localSheetId="8">#REF!</definedName>
    <definedName name="CANAL6" localSheetId="4">#REF!</definedName>
    <definedName name="CANAL6">#REF!</definedName>
    <definedName name="CANALCONCRETO" localSheetId="13">#REF!</definedName>
    <definedName name="CANALCONCRETO" localSheetId="8">#REF!</definedName>
    <definedName name="CANALCONCRETO" localSheetId="4">#REF!</definedName>
    <definedName name="CANALCONCRETO">#REF!</definedName>
    <definedName name="Canaleta_Metalica_con_Division_de_15x4_cm." localSheetId="13">#REF!</definedName>
    <definedName name="Canaleta_Metalica_con_Division_de_15x4_cm." localSheetId="8">#REF!</definedName>
    <definedName name="Canaleta_Metalica_con_Division_de_15x4_cm." localSheetId="4">#REF!</definedName>
    <definedName name="Canaleta_Metalica_con_Division_de_15x4_cm.">#REF!</definedName>
    <definedName name="Canalizacion_Subterranea_4_PVC_4__Según_N._CODENSA" localSheetId="13">#REF!</definedName>
    <definedName name="Canalizacion_Subterranea_4_PVC_4__Según_N._CODENSA" localSheetId="8">#REF!</definedName>
    <definedName name="Canalizacion_Subterranea_4_PVC_4__Según_N._CODENSA" localSheetId="4">#REF!</definedName>
    <definedName name="Canalizacion_Subterranea_4_PVC_4__Según_N._CODENSA">#REF!</definedName>
    <definedName name="CANALIZACIONM" localSheetId="13">#REF!</definedName>
    <definedName name="CANALIZACIONM" localSheetId="8">#REF!</definedName>
    <definedName name="CANALIZACIONM" localSheetId="4">#REF!</definedName>
    <definedName name="CANALIZACIONM">#REF!</definedName>
    <definedName name="CANALIZACIONSUBTERRANEA" localSheetId="13">#REF!</definedName>
    <definedName name="CANALIZACIONSUBTERRANEA" localSheetId="8">#REF!</definedName>
    <definedName name="CANALIZACIONSUBTERRANEA" localSheetId="4">#REF!</definedName>
    <definedName name="CANALIZACIONSUBTERRANEA">#REF!</definedName>
    <definedName name="Canastilla_Lavaplatos_Ref._93500_000_000" localSheetId="13">#REF!</definedName>
    <definedName name="Canastilla_Lavaplatos_Ref._93500_000_000" localSheetId="8">#REF!</definedName>
    <definedName name="Canastilla_Lavaplatos_Ref._93500_000_000" localSheetId="4">#REF!</definedName>
    <definedName name="Canastilla_Lavaplatos_Ref._93500_000_000">#REF!</definedName>
    <definedName name="canchas_multifuncional" localSheetId="13">#REF!</definedName>
    <definedName name="canchas_multifuncional" localSheetId="8">#REF!</definedName>
    <definedName name="canchas_multifuncional" localSheetId="4">#REF!</definedName>
    <definedName name="canchas_multifuncional">#REF!</definedName>
    <definedName name="Canchas_múltiples." localSheetId="13">#REF!</definedName>
    <definedName name="Canchas_múltiples." localSheetId="8">#REF!</definedName>
    <definedName name="Canchas_múltiples." localSheetId="4">#REF!</definedName>
    <definedName name="Canchas_múltiples.">#REF!</definedName>
    <definedName name="CANCHAS_MULTIPLES_POLIDEPORTIVOS" localSheetId="13">#REF!</definedName>
    <definedName name="CANCHAS_MULTIPLES_POLIDEPORTIVOS" localSheetId="8">#REF!</definedName>
    <definedName name="CANCHAS_MULTIPLES_POLIDEPORTIVOS" localSheetId="4">#REF!</definedName>
    <definedName name="CANCHAS_MULTIPLES_POLIDEPORTIVOS">#REF!</definedName>
    <definedName name="CANDADO" localSheetId="13">#REF!</definedName>
    <definedName name="CANDADO" localSheetId="8">#REF!</definedName>
    <definedName name="CANDADO" localSheetId="4">#REF!</definedName>
    <definedName name="CANDADO">#REF!</definedName>
    <definedName name="Canecas_de_55_Gal." localSheetId="13">#REF!</definedName>
    <definedName name="Canecas_de_55_Gal." localSheetId="8">#REF!</definedName>
    <definedName name="Canecas_de_55_Gal." localSheetId="4">#REF!</definedName>
    <definedName name="Canecas_de_55_Gal.">#REF!</definedName>
    <definedName name="CANGU" localSheetId="13">#REF!</definedName>
    <definedName name="CANGU" localSheetId="8">#REF!</definedName>
    <definedName name="CANGU" localSheetId="4">#REF!</definedName>
    <definedName name="CANGU">#REF!</definedName>
    <definedName name="CANGURO" localSheetId="13">#REF!</definedName>
    <definedName name="CANGURO" localSheetId="8">#REF!</definedName>
    <definedName name="CANGURO" localSheetId="4">#REF!</definedName>
    <definedName name="CANGURO">#REF!</definedName>
    <definedName name="CANT" localSheetId="13">#REF!</definedName>
    <definedName name="CANT" localSheetId="8">#REF!</definedName>
    <definedName name="CANT" localSheetId="4">#REF!</definedName>
    <definedName name="CANT">#REF!</definedName>
    <definedName name="CANT1.1" localSheetId="13">#REF!</definedName>
    <definedName name="CANT1.1" localSheetId="8">#REF!</definedName>
    <definedName name="CANT1.1" localSheetId="4">#REF!</definedName>
    <definedName name="CANT1.1">#REF!</definedName>
    <definedName name="CANT1.2" localSheetId="13">#REF!</definedName>
    <definedName name="CANT1.2" localSheetId="8">#REF!</definedName>
    <definedName name="CANT1.2" localSheetId="4">#REF!</definedName>
    <definedName name="CANT1.2">#REF!</definedName>
    <definedName name="CANT1.3" localSheetId="13">#REF!</definedName>
    <definedName name="CANT1.3" localSheetId="8">#REF!</definedName>
    <definedName name="CANT1.3" localSheetId="4">#REF!</definedName>
    <definedName name="CANT1.3">#REF!</definedName>
    <definedName name="CANT1.5" localSheetId="13">#REF!</definedName>
    <definedName name="CANT1.5" localSheetId="8">#REF!</definedName>
    <definedName name="CANT1.5" localSheetId="4">#REF!</definedName>
    <definedName name="CANT1.5">#REF!</definedName>
    <definedName name="CANT1.6" localSheetId="13">#REF!</definedName>
    <definedName name="CANT1.6" localSheetId="8">#REF!</definedName>
    <definedName name="CANT1.6" localSheetId="4">#REF!</definedName>
    <definedName name="CANT1.6">#REF!</definedName>
    <definedName name="CANT1.7" localSheetId="13">#REF!</definedName>
    <definedName name="CANT1.7" localSheetId="8">#REF!</definedName>
    <definedName name="CANT1.7" localSheetId="4">#REF!</definedName>
    <definedName name="CANT1.7">#REF!</definedName>
    <definedName name="CANT1.9" localSheetId="13">#REF!</definedName>
    <definedName name="CANT1.9" localSheetId="8">#REF!</definedName>
    <definedName name="CANT1.9" localSheetId="4">#REF!</definedName>
    <definedName name="CANT1.9">#REF!</definedName>
    <definedName name="CANT2.11" localSheetId="13">#REF!</definedName>
    <definedName name="CANT2.11" localSheetId="8">#REF!</definedName>
    <definedName name="CANT2.11" localSheetId="4">#REF!</definedName>
    <definedName name="CANT2.11">#REF!</definedName>
    <definedName name="CANT2.12" localSheetId="13">#REF!</definedName>
    <definedName name="CANT2.12" localSheetId="8">#REF!</definedName>
    <definedName name="CANT2.12" localSheetId="4">#REF!</definedName>
    <definedName name="CANT2.12">#REF!</definedName>
    <definedName name="CANT2.2" localSheetId="13">#REF!</definedName>
    <definedName name="CANT2.2" localSheetId="8">#REF!</definedName>
    <definedName name="CANT2.2" localSheetId="4">#REF!</definedName>
    <definedName name="CANT2.2">#REF!</definedName>
    <definedName name="CANT2.3" localSheetId="13">#REF!</definedName>
    <definedName name="CANT2.3" localSheetId="8">#REF!</definedName>
    <definedName name="CANT2.3" localSheetId="4">#REF!</definedName>
    <definedName name="CANT2.3">#REF!</definedName>
    <definedName name="CANT2.4" localSheetId="13">#REF!</definedName>
    <definedName name="CANT2.4" localSheetId="8">#REF!</definedName>
    <definedName name="CANT2.4" localSheetId="4">#REF!</definedName>
    <definedName name="CANT2.4">#REF!</definedName>
    <definedName name="CANT8.1" localSheetId="13">#REF!</definedName>
    <definedName name="CANT8.1" localSheetId="8">#REF!</definedName>
    <definedName name="CANT8.1" localSheetId="4">#REF!</definedName>
    <definedName name="CANT8.1">#REF!</definedName>
    <definedName name="CANT8.2" localSheetId="13">#REF!</definedName>
    <definedName name="CANT8.2" localSheetId="8">#REF!</definedName>
    <definedName name="CANT8.2" localSheetId="4">#REF!</definedName>
    <definedName name="CANT8.2">#REF!</definedName>
    <definedName name="CANT8.3" localSheetId="13">#REF!</definedName>
    <definedName name="CANT8.3" localSheetId="8">#REF!</definedName>
    <definedName name="CANT8.3" localSheetId="4">#REF!</definedName>
    <definedName name="CANT8.3">#REF!</definedName>
    <definedName name="CANT8.4" localSheetId="13">#REF!</definedName>
    <definedName name="CANT8.4" localSheetId="8">#REF!</definedName>
    <definedName name="CANT8.4" localSheetId="4">#REF!</definedName>
    <definedName name="CANT8.4">#REF!</definedName>
    <definedName name="CANT8.5" localSheetId="13">#REF!</definedName>
    <definedName name="CANT8.5" localSheetId="8">#REF!</definedName>
    <definedName name="CANT8.5" localSheetId="4">#REF!</definedName>
    <definedName name="CANT8.5">#REF!</definedName>
    <definedName name="CANT8.6" localSheetId="13">#REF!</definedName>
    <definedName name="CANT8.6" localSheetId="8">#REF!</definedName>
    <definedName name="CANT8.6" localSheetId="4">#REF!</definedName>
    <definedName name="CANT8.6">#REF!</definedName>
    <definedName name="CANT8.7" localSheetId="13">#REF!</definedName>
    <definedName name="CANT8.7" localSheetId="8">#REF!</definedName>
    <definedName name="CANT8.7" localSheetId="4">#REF!</definedName>
    <definedName name="CANT8.7">#REF!</definedName>
    <definedName name="CantAnal" localSheetId="13">#REF!</definedName>
    <definedName name="CantAnal" localSheetId="8">#REF!</definedName>
    <definedName name="CantAnal" localSheetId="4">#REF!</definedName>
    <definedName name="CantAnal">#REF!</definedName>
    <definedName name="CantAnalT0" localSheetId="13">#REF!</definedName>
    <definedName name="CantAnalT0" localSheetId="8">#REF!</definedName>
    <definedName name="CantAnalT0" localSheetId="4">#REF!</definedName>
    <definedName name="CantAnalT0">#REF!</definedName>
    <definedName name="CantAnalTrA" localSheetId="13">#REF!</definedName>
    <definedName name="CantAnalTrA" localSheetId="8">#REF!</definedName>
    <definedName name="CantAnalTrA" localSheetId="4">#REF!</definedName>
    <definedName name="CantAnalTrA">#REF!</definedName>
    <definedName name="CANTDS" localSheetId="13">#REF!,#REF!,#REF!,#REF!</definedName>
    <definedName name="CANTDS" localSheetId="8">#REF!,#REF!,#REF!,#REF!</definedName>
    <definedName name="CANTDS" localSheetId="4">#REF!,#REF!,#REF!,#REF!</definedName>
    <definedName name="CANTDS">#REF!,#REF!,#REF!,#REF!</definedName>
    <definedName name="CANTIDAD" localSheetId="13">#REF!</definedName>
    <definedName name="CANTIDAD" localSheetId="8">#REF!</definedName>
    <definedName name="CANTIDAD" localSheetId="4">#REF!</definedName>
    <definedName name="CANTIDAD">#REF!</definedName>
    <definedName name="Cantidades" localSheetId="13">#REF!</definedName>
    <definedName name="Cantidades" localSheetId="8">#REF!</definedName>
    <definedName name="Cantidades" localSheetId="4">#REF!</definedName>
    <definedName name="Cantidades">#REF!</definedName>
    <definedName name="CantObraDefinitiva" localSheetId="8" hidden="1">{"SUMINISTRO E INSTALACIÓN CANALETAS L=7.50"}</definedName>
    <definedName name="CantObraDefinitiva" localSheetId="4" hidden="1">{"SUMINISTRO E INSTALACIÓN CANALETAS L=7.50"}</definedName>
    <definedName name="CantObraDefinitiva" hidden="1">{"SUMINISTRO E INSTALACIÓN CANALETAS L=7.50"}</definedName>
    <definedName name="CantParVial" localSheetId="13">#REF!</definedName>
    <definedName name="CantParVial" localSheetId="8">#REF!</definedName>
    <definedName name="CantParVial" localSheetId="4">#REF!</definedName>
    <definedName name="CantParVial">#REF!</definedName>
    <definedName name="CAOLIN" localSheetId="13">#REF!</definedName>
    <definedName name="Caolin" localSheetId="8">#REF!</definedName>
    <definedName name="Caolin" localSheetId="4">#REF!</definedName>
    <definedName name="CAOLIN">#REF!</definedName>
    <definedName name="cap" localSheetId="13">#REF!</definedName>
    <definedName name="cap" localSheetId="8">#REF!</definedName>
    <definedName name="cap" localSheetId="4">#REF!</definedName>
    <definedName name="cap">#REF!</definedName>
    <definedName name="CapActividad" localSheetId="13">#REF!</definedName>
    <definedName name="CapActividad" localSheetId="8">#REF!</definedName>
    <definedName name="CapActividad" localSheetId="4">#REF!</definedName>
    <definedName name="CapActividad">#REF!</definedName>
    <definedName name="CAPATAZ" localSheetId="13">#REF!</definedName>
    <definedName name="CAPATAZ" localSheetId="8">#REF!</definedName>
    <definedName name="CAPATAZ" localSheetId="4">#REF!</definedName>
    <definedName name="CAPATAZ">#REF!</definedName>
    <definedName name="CapCom" localSheetId="13">#REF!</definedName>
    <definedName name="CapCom" localSheetId="8">#REF!</definedName>
    <definedName name="CapCom" localSheetId="4">#REF!</definedName>
    <definedName name="CapCom">#REF!</definedName>
    <definedName name="CapComponent" localSheetId="13">#REF!</definedName>
    <definedName name="CapComponent" localSheetId="8">#REF!</definedName>
    <definedName name="CapComponent" localSheetId="4">#REF!</definedName>
    <definedName name="CapComponent">#REF!</definedName>
    <definedName name="Capitulo" localSheetId="13">#REF!</definedName>
    <definedName name="Capitulo" localSheetId="8">#REF!</definedName>
    <definedName name="Capitulo" localSheetId="4">#REF!</definedName>
    <definedName name="Capitulo">#REF!</definedName>
    <definedName name="CAPITULO1" localSheetId="13">#REF!</definedName>
    <definedName name="CAPITULO1" localSheetId="8">#REF!</definedName>
    <definedName name="CAPITULO1" localSheetId="4">#REF!</definedName>
    <definedName name="CAPITULO1">#REF!</definedName>
    <definedName name="CAPITULO10" localSheetId="13">#REF!</definedName>
    <definedName name="CAPITULO10" localSheetId="8">#REF!</definedName>
    <definedName name="CAPITULO10" localSheetId="4">#REF!</definedName>
    <definedName name="CAPITULO10">#REF!</definedName>
    <definedName name="CAPITULO11" localSheetId="13">#REF!</definedName>
    <definedName name="CAPITULO11" localSheetId="8">#REF!</definedName>
    <definedName name="CAPITULO11" localSheetId="4">#REF!</definedName>
    <definedName name="CAPITULO11">#REF!</definedName>
    <definedName name="CAPITULO12" localSheetId="13">#REF!</definedName>
    <definedName name="CAPITULO12" localSheetId="8">#REF!</definedName>
    <definedName name="CAPITULO12" localSheetId="4">#REF!</definedName>
    <definedName name="CAPITULO12">#REF!</definedName>
    <definedName name="CAPITULO13" localSheetId="13">#REF!</definedName>
    <definedName name="CAPITULO13" localSheetId="8">#REF!</definedName>
    <definedName name="CAPITULO13" localSheetId="4">#REF!</definedName>
    <definedName name="CAPITULO13">#REF!</definedName>
    <definedName name="CAPITULO14" localSheetId="13">#REF!</definedName>
    <definedName name="CAPITULO14" localSheetId="8">#REF!</definedName>
    <definedName name="CAPITULO14" localSheetId="4">#REF!</definedName>
    <definedName name="CAPITULO14">#REF!</definedName>
    <definedName name="CAPITULO15" localSheetId="13">#REF!</definedName>
    <definedName name="CAPITULO15" localSheetId="8">#REF!</definedName>
    <definedName name="CAPITULO15" localSheetId="4">#REF!</definedName>
    <definedName name="CAPITULO15">#REF!</definedName>
    <definedName name="CAPITULO16" localSheetId="13">#REF!</definedName>
    <definedName name="CAPITULO16" localSheetId="8">#REF!</definedName>
    <definedName name="CAPITULO16" localSheetId="4">#REF!</definedName>
    <definedName name="CAPITULO16">#REF!</definedName>
    <definedName name="CAPITULO17" localSheetId="13">#REF!</definedName>
    <definedName name="CAPITULO17" localSheetId="8">#REF!</definedName>
    <definedName name="CAPITULO17" localSheetId="4">#REF!</definedName>
    <definedName name="CAPITULO17">#REF!</definedName>
    <definedName name="CAPITULO18" localSheetId="13">#REF!</definedName>
    <definedName name="CAPITULO18" localSheetId="8">#REF!</definedName>
    <definedName name="CAPITULO18" localSheetId="4">#REF!</definedName>
    <definedName name="CAPITULO18">#REF!</definedName>
    <definedName name="CAPITULO19" localSheetId="13">#REF!</definedName>
    <definedName name="CAPITULO19" localSheetId="8">#REF!</definedName>
    <definedName name="CAPITULO19" localSheetId="4">#REF!</definedName>
    <definedName name="CAPITULO19">#REF!</definedName>
    <definedName name="CAPITULO2" localSheetId="13">#REF!</definedName>
    <definedName name="CAPITULO2" localSheetId="8">#REF!</definedName>
    <definedName name="CAPITULO2" localSheetId="4">#REF!</definedName>
    <definedName name="CAPITULO2">#REF!</definedName>
    <definedName name="CAPITULO20" localSheetId="13">#REF!</definedName>
    <definedName name="CAPITULO20" localSheetId="8">#REF!</definedName>
    <definedName name="CAPITULO20" localSheetId="4">#REF!</definedName>
    <definedName name="CAPITULO20">#REF!</definedName>
    <definedName name="CAPITULO21" localSheetId="13">#REF!</definedName>
    <definedName name="CAPITULO21" localSheetId="8">#REF!</definedName>
    <definedName name="CAPITULO21" localSheetId="4">#REF!</definedName>
    <definedName name="CAPITULO21">#REF!</definedName>
    <definedName name="CAPITULO3" localSheetId="13">#REF!</definedName>
    <definedName name="CAPITULO3" localSheetId="8">#REF!</definedName>
    <definedName name="CAPITULO3" localSheetId="4">#REF!</definedName>
    <definedName name="CAPITULO3">#REF!</definedName>
    <definedName name="CAPITULO4" localSheetId="13">#REF!</definedName>
    <definedName name="CAPITULO4" localSheetId="8">#REF!</definedName>
    <definedName name="CAPITULO4" localSheetId="4">#REF!</definedName>
    <definedName name="CAPITULO4">#REF!</definedName>
    <definedName name="CAPITULO5" localSheetId="13">#REF!</definedName>
    <definedName name="CAPITULO5" localSheetId="8">#REF!</definedName>
    <definedName name="CAPITULO5" localSheetId="4">#REF!</definedName>
    <definedName name="CAPITULO5">#REF!</definedName>
    <definedName name="CAPITULO6" localSheetId="13">#REF!</definedName>
    <definedName name="CAPITULO6" localSheetId="8">#REF!</definedName>
    <definedName name="CAPITULO6" localSheetId="4">#REF!</definedName>
    <definedName name="CAPITULO6">#REF!</definedName>
    <definedName name="CAPITULO7" localSheetId="13">#REF!</definedName>
    <definedName name="CAPITULO7" localSheetId="8">#REF!</definedName>
    <definedName name="CAPITULO7" localSheetId="4">#REF!</definedName>
    <definedName name="CAPITULO7">#REF!</definedName>
    <definedName name="CAPITULO8" localSheetId="13">#REF!</definedName>
    <definedName name="CAPITULO8" localSheetId="8">#REF!</definedName>
    <definedName name="CAPITULO8" localSheetId="4">#REF!</definedName>
    <definedName name="CAPITULO8">#REF!</definedName>
    <definedName name="CAPITULO9" localSheetId="13">#REF!</definedName>
    <definedName name="CAPITULO9" localSheetId="8">#REF!</definedName>
    <definedName name="CAPITULO9" localSheetId="4">#REF!</definedName>
    <definedName name="CAPITULO9">#REF!</definedName>
    <definedName name="CapituloII" localSheetId="13">#REF!</definedName>
    <definedName name="CapituloII" localSheetId="8">#REF!</definedName>
    <definedName name="CapituloII" localSheetId="4">#REF!</definedName>
    <definedName name="CapituloII">#REF!</definedName>
    <definedName name="CapituloIII" localSheetId="13">#REF!</definedName>
    <definedName name="CapituloIII" localSheetId="8">#REF!</definedName>
    <definedName name="CapituloIII" localSheetId="4">#REF!</definedName>
    <definedName name="CapituloIII">#REF!</definedName>
    <definedName name="CapituloIV" localSheetId="13">#REF!</definedName>
    <definedName name="CapituloIV" localSheetId="8">#REF!</definedName>
    <definedName name="CapituloIV" localSheetId="4">#REF!</definedName>
    <definedName name="CapituloIV">#REF!</definedName>
    <definedName name="CAPITULOS" localSheetId="13">#REF!</definedName>
    <definedName name="CAPITULOS" localSheetId="8">#REF!</definedName>
    <definedName name="CAPITULOS" localSheetId="4">#REF!</definedName>
    <definedName name="CAPITULOS">#REF!</definedName>
    <definedName name="CapResumen" localSheetId="13">#REF!</definedName>
    <definedName name="CapResumen" localSheetId="8">#REF!</definedName>
    <definedName name="CapResumen" localSheetId="4">#REF!</definedName>
    <definedName name="CapResumen">#REF!</definedName>
    <definedName name="car" localSheetId="13">#REF!</definedName>
    <definedName name="car" localSheetId="8">#REF!</definedName>
    <definedName name="car" localSheetId="4">#REF!</definedName>
    <definedName name="car">#REF!</definedName>
    <definedName name="CARGADOR" localSheetId="13">#REF!</definedName>
    <definedName name="CARGADOR" localSheetId="8">#REF!</definedName>
    <definedName name="CARGADOR" localSheetId="4">#REF!</definedName>
    <definedName name="CARGADOR">#REF!</definedName>
    <definedName name="Cargador_930" localSheetId="13">#REF!</definedName>
    <definedName name="Cargador_930" localSheetId="8">#REF!</definedName>
    <definedName name="Cargador_930" localSheetId="4">#REF!</definedName>
    <definedName name="Cargador_930">#REF!</definedName>
    <definedName name="Cargador_930k" localSheetId="13">#REF!</definedName>
    <definedName name="Cargador_930k" localSheetId="8">#REF!</definedName>
    <definedName name="Cargador_930k" localSheetId="4">#REF!</definedName>
    <definedName name="Cargador_930k">#REF!</definedName>
    <definedName name="Cargador_frontal" localSheetId="13">#REF!</definedName>
    <definedName name="Cargador_frontal" localSheetId="8">#REF!</definedName>
    <definedName name="Cargador_frontal" localSheetId="4">#REF!</definedName>
    <definedName name="Cargador_frontal">#REF!</definedName>
    <definedName name="CARGO1" localSheetId="13">#REF!</definedName>
    <definedName name="CARGO1" localSheetId="8">#REF!</definedName>
    <definedName name="CARGO1" localSheetId="4">#REF!</definedName>
    <definedName name="CARGO1">#REF!</definedName>
    <definedName name="CARGO2" localSheetId="13">#REF!</definedName>
    <definedName name="CARGO2" localSheetId="8">#REF!</definedName>
    <definedName name="CARGO2" localSheetId="4">#REF!</definedName>
    <definedName name="CARGO2">#REF!</definedName>
    <definedName name="CARGO3" localSheetId="13">#REF!</definedName>
    <definedName name="CARGO3" localSheetId="8">#REF!</definedName>
    <definedName name="CARGO3" localSheetId="4">#REF!</definedName>
    <definedName name="CARGO3">#REF!</definedName>
    <definedName name="Carlitos" localSheetId="13">#REF!</definedName>
    <definedName name="Carlitos" localSheetId="8">#REF!</definedName>
    <definedName name="Carlitos" localSheetId="4">#REF!</definedName>
    <definedName name="Carlitos">#REF!</definedName>
    <definedName name="CARLOS" localSheetId="13">#REF!</definedName>
    <definedName name="CARLOS" localSheetId="8">#REF!</definedName>
    <definedName name="carlos" localSheetId="4">#REF!</definedName>
    <definedName name="CARLOS">#REF!</definedName>
    <definedName name="CARLSO" localSheetId="13">#REF!</definedName>
    <definedName name="CARLSO" localSheetId="8">#REF!</definedName>
    <definedName name="CARLSO" localSheetId="4">#REF!</definedName>
    <definedName name="CARLSO">#REF!</definedName>
    <definedName name="CAROL" localSheetId="13">#REF!</definedName>
    <definedName name="CAROL" localSheetId="8">#REF!</definedName>
    <definedName name="CAROL" localSheetId="4">#REF!</definedName>
    <definedName name="CAROL">#REF!</definedName>
    <definedName name="carol1" localSheetId="13">#REF!</definedName>
    <definedName name="carol1" localSheetId="8">#REF!</definedName>
    <definedName name="carol1" localSheetId="4">#REF!</definedName>
    <definedName name="carol1">#REF!</definedName>
    <definedName name="CARPINTERIA" localSheetId="13">#REF!</definedName>
    <definedName name="CARPINTERIA" localSheetId="8">#REF!</definedName>
    <definedName name="CARPINTERIA" localSheetId="4">#REF!</definedName>
    <definedName name="CARPINTERIA">#REF!</definedName>
    <definedName name="CARPINTERO" localSheetId="13">#REF!</definedName>
    <definedName name="CARPINTERO" localSheetId="8">#REF!</definedName>
    <definedName name="CARPINTERO" localSheetId="4">#REF!</definedName>
    <definedName name="CARPINTERO">#REF!</definedName>
    <definedName name="carr" localSheetId="13">#REF!</definedName>
    <definedName name="carr" localSheetId="8">#REF!</definedName>
    <definedName name="carr" localSheetId="4">#REF!</definedName>
    <definedName name="carr">#REF!</definedName>
    <definedName name="CARRETERAS" localSheetId="13">#REF!</definedName>
    <definedName name="CARRETERAS" localSheetId="8">#REF!</definedName>
    <definedName name="CARRETERAS" localSheetId="4">#REF!</definedName>
    <definedName name="CARRETERAS">#REF!</definedName>
    <definedName name="CARRO" localSheetId="13">#REF!</definedName>
    <definedName name="CARRO" localSheetId="8">#REF!</definedName>
    <definedName name="CARRO" localSheetId="4">#REF!</definedName>
    <definedName name="CARRO">#REF!</definedName>
    <definedName name="CARROTANQUE" localSheetId="13">#REF!</definedName>
    <definedName name="CARROTANQUE" localSheetId="8">#REF!</definedName>
    <definedName name="CARROTANQUE" localSheetId="4">#REF!</definedName>
    <definedName name="CARROTANQUE">#REF!</definedName>
    <definedName name="Carrotanque_de_agua__1000_Galones" localSheetId="13">#REF!</definedName>
    <definedName name="Carrotanque_de_agua__1000_Galones" localSheetId="8">#REF!</definedName>
    <definedName name="Carrotanque_de_agua__1000_Galones" localSheetId="4">#REF!</definedName>
    <definedName name="Carrotanque_de_agua__1000_Galones">#REF!</definedName>
    <definedName name="carrotanque_irrigador" localSheetId="13">#REF!</definedName>
    <definedName name="carrotanque_irrigador" localSheetId="8">#REF!</definedName>
    <definedName name="carrotanque_irrigador" localSheetId="4">#REF!</definedName>
    <definedName name="carrotanque_irrigador">#REF!</definedName>
    <definedName name="cartagena" localSheetId="13">#REF!</definedName>
    <definedName name="cartagena" localSheetId="8">#REF!</definedName>
    <definedName name="cartagena" localSheetId="4">#REF!</definedName>
    <definedName name="cartagena">#REF!</definedName>
    <definedName name="casa" localSheetId="13">#REF!</definedName>
    <definedName name="casa" localSheetId="8">#REF!</definedName>
    <definedName name="casa" localSheetId="4">#REF!</definedName>
    <definedName name="casa">#REF!</definedName>
    <definedName name="casanare" localSheetId="13">#REF!</definedName>
    <definedName name="casanare" localSheetId="8">#REF!</definedName>
    <definedName name="casanare" localSheetId="4">#REF!</definedName>
    <definedName name="casanare">#REF!</definedName>
    <definedName name="Casco_de_seguridad" localSheetId="13">#REF!</definedName>
    <definedName name="Casco_de_seguridad" localSheetId="8">#REF!</definedName>
    <definedName name="Casco_de_seguridad" localSheetId="4">#REF!</definedName>
    <definedName name="Casco_de_seguridad">#REF!</definedName>
    <definedName name="Casetón_en_fibra_de_vidrio." localSheetId="13">#REF!</definedName>
    <definedName name="Casetón_en_fibra_de_vidrio." localSheetId="8">#REF!</definedName>
    <definedName name="Casetón_en_fibra_de_vidrio." localSheetId="4">#REF!</definedName>
    <definedName name="Casetón_en_fibra_de_vidrio.">#REF!</definedName>
    <definedName name="categoria" localSheetId="13">#REF!</definedName>
    <definedName name="categoria" localSheetId="8">#REF!</definedName>
    <definedName name="categoria" localSheetId="4">#REF!</definedName>
    <definedName name="categoria">#REF!</definedName>
    <definedName name="Category" localSheetId="13">#REF!</definedName>
    <definedName name="Category" localSheetId="8">#REF!</definedName>
    <definedName name="Category" localSheetId="4">#REF!</definedName>
    <definedName name="Category">#REF!</definedName>
    <definedName name="CategoryArea" localSheetId="13">#REF!,#REF!,#REF!,#REF!,#REF!</definedName>
    <definedName name="CategoryArea" localSheetId="8">#REF!,#REF!,#REF!,#REF!,#REF!</definedName>
    <definedName name="CategoryArea" localSheetId="4">#REF!,#REF!,#REF!,#REF!,#REF!</definedName>
    <definedName name="CategoryArea">#REF!,#REF!,#REF!,#REF!,#REF!</definedName>
    <definedName name="CAUCHO_PARA_SILLA_Y_160x110" localSheetId="13">#REF!</definedName>
    <definedName name="CAUCHO_PARA_SILLA_Y_160x110" localSheetId="8">#REF!</definedName>
    <definedName name="CAUCHO_PARA_SILLA_Y_160x110" localSheetId="4">#REF!</definedName>
    <definedName name="CAUCHO_PARA_SILLA_Y_160x110">#REF!</definedName>
    <definedName name="CAUCHO_PARA_SILLA_Y_200x110" localSheetId="13">#REF!</definedName>
    <definedName name="CAUCHO_PARA_SILLA_Y_200x110" localSheetId="8">#REF!</definedName>
    <definedName name="CAUCHO_PARA_SILLA_Y_200x110" localSheetId="4">#REF!</definedName>
    <definedName name="CAUCHO_PARA_SILLA_Y_200x110">#REF!</definedName>
    <definedName name="CAUCHO_PARA_SILLA_Y_250x110" localSheetId="13">#REF!</definedName>
    <definedName name="CAUCHO_PARA_SILLA_Y_250x110" localSheetId="8">#REF!</definedName>
    <definedName name="CAUCHO_PARA_SILLA_Y_250x110" localSheetId="4">#REF!</definedName>
    <definedName name="CAUCHO_PARA_SILLA_Y_250x110">#REF!</definedName>
    <definedName name="CAUCHO_PARA_SILLA_Y_250x160" localSheetId="13">#REF!</definedName>
    <definedName name="CAUCHO_PARA_SILLA_Y_250x160" localSheetId="8">#REF!</definedName>
    <definedName name="CAUCHO_PARA_SILLA_Y_250x160" localSheetId="4">#REF!</definedName>
    <definedName name="CAUCHO_PARA_SILLA_Y_250x160">#REF!</definedName>
    <definedName name="CAUCHO_PARA_SILLA_Y_315x110" localSheetId="13">#REF!</definedName>
    <definedName name="CAUCHO_PARA_SILLA_Y_315x110" localSheetId="8">#REF!</definedName>
    <definedName name="CAUCHO_PARA_SILLA_Y_315x110" localSheetId="4">#REF!</definedName>
    <definedName name="CAUCHO_PARA_SILLA_Y_315x110">#REF!</definedName>
    <definedName name="Caucho_Sabanero_1.50_m" localSheetId="13">#REF!</definedName>
    <definedName name="Caucho_Sabanero_1.50_m" localSheetId="8">#REF!</definedName>
    <definedName name="Caucho_Sabanero_1.50_m" localSheetId="4">#REF!</definedName>
    <definedName name="Caucho_Sabanero_1.50_m">#REF!</definedName>
    <definedName name="causa" localSheetId="13">#REF!</definedName>
    <definedName name="causa" localSheetId="8">#REF!</definedName>
    <definedName name="causa" localSheetId="4">#REF!</definedName>
    <definedName name="causa">#REF!</definedName>
    <definedName name="CAV" localSheetId="13">#REF!</definedName>
    <definedName name="CAV" localSheetId="8">#REF!</definedName>
    <definedName name="CAV" localSheetId="4">#REF!</definedName>
    <definedName name="CAV">#REF!</definedName>
    <definedName name="CAZ" localSheetId="13">#REF!</definedName>
    <definedName name="CAZ" localSheetId="8">#REF!</definedName>
    <definedName name="CAZ" localSheetId="4">#REF!</definedName>
    <definedName name="CAZ">#REF!</definedName>
    <definedName name="CB" localSheetId="13">#REF!</definedName>
    <definedName name="CB" localSheetId="8">#REF!</definedName>
    <definedName name="CB" localSheetId="4">#REF!</definedName>
    <definedName name="CB">#REF!</definedName>
    <definedName name="CBWorkbookPriority" hidden="1">-1602700874</definedName>
    <definedName name="cc" localSheetId="8">#REF!</definedName>
    <definedName name="cc" localSheetId="4" hidden="1">#REF!</definedName>
    <definedName name="cc" hidden="1">{#N/A,#N/A,TRUE,"INGENIERIA";#N/A,#N/A,TRUE,"COMPRAS";#N/A,#N/A,TRUE,"DIRECCION";#N/A,#N/A,TRUE,"RESUMEN"}</definedName>
    <definedName name="ccarg1" localSheetId="13">#REF!</definedName>
    <definedName name="ccarg1" localSheetId="8">#REF!</definedName>
    <definedName name="ccarg1" localSheetId="4">#REF!</definedName>
    <definedName name="ccarg1">#REF!</definedName>
    <definedName name="ccarg2" localSheetId="13">#REF!</definedName>
    <definedName name="ccarg2" localSheetId="8">#REF!</definedName>
    <definedName name="ccarg2" localSheetId="4">#REF!</definedName>
    <definedName name="ccarg2">#REF!</definedName>
    <definedName name="ccarg3" localSheetId="13">#REF!</definedName>
    <definedName name="ccarg3" localSheetId="8">#REF!</definedName>
    <definedName name="ccarg3" localSheetId="4">#REF!</definedName>
    <definedName name="ccarg3">#REF!</definedName>
    <definedName name="CCC" localSheetId="13">#REF!</definedName>
    <definedName name="CCC" localSheetId="8">#REF!</definedName>
    <definedName name="CCC" localSheetId="4">#REF!</definedName>
    <definedName name="CCC">#REF!</definedName>
    <definedName name="cccc" localSheetId="13">#REF!</definedName>
    <definedName name="cccc" localSheetId="8">#REF!</definedName>
    <definedName name="cccc" localSheetId="4">#REF!</definedName>
    <definedName name="cccc">#REF!</definedName>
    <definedName name="ccccc" localSheetId="8" hidden="1">{"TAB1",#N/A,TRUE,"GENERAL";"TAB2",#N/A,TRUE,"GENERAL";"TAB3",#N/A,TRUE,"GENERAL";"TAB4",#N/A,TRUE,"GENERAL";"TAB5",#N/A,TRUE,"GENERAL"}</definedName>
    <definedName name="ccccc" localSheetId="4" hidden="1">{"TAB1",#N/A,TRUE,"GENERAL";"TAB2",#N/A,TRUE,"GENERAL";"TAB3",#N/A,TRUE,"GENERAL";"TAB4",#N/A,TRUE,"GENERAL";"TAB5",#N/A,TRUE,"GENERAL"}</definedName>
    <definedName name="ccccc" hidden="1">{"TAB1",#N/A,TRUE,"GENERAL";"TAB2",#N/A,TRUE,"GENERAL";"TAB3",#N/A,TRUE,"GENERAL";"TAB4",#N/A,TRUE,"GENERAL";"TAB5",#N/A,TRUE,"GENERAL"}</definedName>
    <definedName name="CCCCCC" localSheetId="13">#REF!</definedName>
    <definedName name="CCCCCC" localSheetId="8">#REF!</definedName>
    <definedName name="CCCCCC" localSheetId="4">#REF!</definedName>
    <definedName name="CCCCCC">#REF!</definedName>
    <definedName name="CCTO122" localSheetId="13">#REF!</definedName>
    <definedName name="CCTO122" localSheetId="8">#REF!</definedName>
    <definedName name="CCTO122" localSheetId="4">#REF!</definedName>
    <definedName name="CCTO122">#REF!</definedName>
    <definedName name="CCTO1225" localSheetId="13">#REF!</definedName>
    <definedName name="CCTO1225" localSheetId="8">#REF!</definedName>
    <definedName name="CCTO1225" localSheetId="4">#REF!</definedName>
    <definedName name="CCTO1225">#REF!</definedName>
    <definedName name="ccto123" localSheetId="13">#REF!</definedName>
    <definedName name="ccto123" localSheetId="8">#REF!</definedName>
    <definedName name="ccto123" localSheetId="4">#REF!</definedName>
    <definedName name="ccto123">#REF!</definedName>
    <definedName name="CCTO1235" localSheetId="13">#REF!</definedName>
    <definedName name="CCTO1235" localSheetId="8">#REF!</definedName>
    <definedName name="CCTO1235" localSheetId="4">#REF!</definedName>
    <definedName name="CCTO1235">#REF!</definedName>
    <definedName name="CCTO124" localSheetId="13">#REF!</definedName>
    <definedName name="CCTO124" localSheetId="8">#REF!</definedName>
    <definedName name="CCTO124" localSheetId="4">#REF!</definedName>
    <definedName name="CCTO124">#REF!</definedName>
    <definedName name="CCTO1254" localSheetId="13">#REF!</definedName>
    <definedName name="CCTO1254" localSheetId="8">#REF!</definedName>
    <definedName name="CCTO1254" localSheetId="4">#REF!</definedName>
    <definedName name="CCTO1254">#REF!</definedName>
    <definedName name="CCTO12545" localSheetId="13">#REF!</definedName>
    <definedName name="CCTO12545" localSheetId="8">#REF!</definedName>
    <definedName name="CCTO12545" localSheetId="4">#REF!</definedName>
    <definedName name="CCTO12545">#REF!</definedName>
    <definedName name="CCTO133" localSheetId="13">#REF!</definedName>
    <definedName name="CCTO133" localSheetId="8">#REF!</definedName>
    <definedName name="CCTO133" localSheetId="4">#REF!</definedName>
    <definedName name="CCTO133">#REF!</definedName>
    <definedName name="CCTO134" localSheetId="13">#REF!</definedName>
    <definedName name="CCTO134" localSheetId="8">#REF!</definedName>
    <definedName name="CCTO134" localSheetId="4">#REF!</definedName>
    <definedName name="CCTO134">#REF!</definedName>
    <definedName name="CCTO135" localSheetId="13">#REF!</definedName>
    <definedName name="CCTO135" localSheetId="8">#REF!</definedName>
    <definedName name="CCTO135" localSheetId="4">#REF!</definedName>
    <definedName name="CCTO135">#REF!</definedName>
    <definedName name="CCTO136" localSheetId="13">#REF!</definedName>
    <definedName name="CCTO136" localSheetId="8">#REF!</definedName>
    <definedName name="CCTO136" localSheetId="4">#REF!</definedName>
    <definedName name="CCTO136">#REF!</definedName>
    <definedName name="CCTO147" localSheetId="13">#REF!</definedName>
    <definedName name="CCTO147" localSheetId="8">#REF!</definedName>
    <definedName name="CCTO147" localSheetId="4">#REF!</definedName>
    <definedName name="CCTO147">#REF!</definedName>
    <definedName name="CCTO148" localSheetId="13">#REF!</definedName>
    <definedName name="CCTO148" localSheetId="8">#REF!</definedName>
    <definedName name="CCTO148" localSheetId="4">#REF!</definedName>
    <definedName name="CCTO148">#REF!</definedName>
    <definedName name="ccto210" localSheetId="13">#REF!</definedName>
    <definedName name="ccto210" localSheetId="8">#REF!</definedName>
    <definedName name="ccto210" localSheetId="4">#REF!</definedName>
    <definedName name="ccto210">#REF!</definedName>
    <definedName name="ccto3000" localSheetId="13">#REF!</definedName>
    <definedName name="ccto3000" localSheetId="8">#REF!</definedName>
    <definedName name="ccto3000" localSheetId="4">#REF!</definedName>
    <definedName name="ccto3000">#REF!</definedName>
    <definedName name="CCTOP" localSheetId="13">#REF!</definedName>
    <definedName name="CCTOP" localSheetId="8">#REF!</definedName>
    <definedName name="CCTOP" localSheetId="4">#REF!</definedName>
    <definedName name="CCTOP">#REF!</definedName>
    <definedName name="cctotapa" localSheetId="13">#REF!</definedName>
    <definedName name="cctotapa" localSheetId="8">#REF!</definedName>
    <definedName name="cctotapa" localSheetId="4">#REF!</definedName>
    <definedName name="cctotapa">#REF!</definedName>
    <definedName name="ccuuaa" localSheetId="13">#REF!</definedName>
    <definedName name="ccuuaa" localSheetId="8">#REF!</definedName>
    <definedName name="ccuuaa" localSheetId="4">#REF!</definedName>
    <definedName name="ccuuaa">#REF!</definedName>
    <definedName name="ccxcccc" localSheetId="13">#REF!</definedName>
    <definedName name="ccxcccc" localSheetId="8">#REF!</definedName>
    <definedName name="ccxcccc" localSheetId="4">#REF!</definedName>
    <definedName name="ccxcccc">#REF!</definedName>
    <definedName name="cd" localSheetId="13">#REF!</definedName>
    <definedName name="cd" localSheetId="8">#REF!</definedName>
    <definedName name="cd" localSheetId="4">#REF!</definedName>
    <definedName name="cd">#REF!</definedName>
    <definedName name="CD454JH" localSheetId="13">#REF!</definedName>
    <definedName name="CD454JH" localSheetId="8">#REF!</definedName>
    <definedName name="CD454JH" localSheetId="4">#REF!</definedName>
    <definedName name="CD454JH">#REF!</definedName>
    <definedName name="CdadCalidad" localSheetId="13">#REF!</definedName>
    <definedName name="CdadCalidad" localSheetId="8">#REF!</definedName>
    <definedName name="CdadCalidad" localSheetId="4">#REF!</definedName>
    <definedName name="CdadCalidad">#REF!</definedName>
    <definedName name="CdadCalidades" localSheetId="13">#REF!</definedName>
    <definedName name="CdadCalidades" localSheetId="8">#REF!</definedName>
    <definedName name="CdadCalidades" localSheetId="4">#REF!</definedName>
    <definedName name="CdadCalidades">#REF!</definedName>
    <definedName name="CdadNoFactura" localSheetId="13">#REF!</definedName>
    <definedName name="CdadNoFactura" localSheetId="8">#REF!</definedName>
    <definedName name="CdadNoFactura" localSheetId="4">#REF!</definedName>
    <definedName name="CdadNoFactura">#REF!</definedName>
    <definedName name="CdadNoFacturables" localSheetId="13">#REF!</definedName>
    <definedName name="CdadNoFacturables" localSheetId="8">#REF!</definedName>
    <definedName name="CdadNoFacturables" localSheetId="4">#REF!</definedName>
    <definedName name="CdadNoFacturables">#REF!</definedName>
    <definedName name="CdadProfesional" localSheetId="13">#REF!</definedName>
    <definedName name="CdadProfesional" localSheetId="8">#REF!</definedName>
    <definedName name="CdadProfesional" localSheetId="4">#REF!</definedName>
    <definedName name="CdadProfesional">#REF!</definedName>
    <definedName name="CdadProfesionales" localSheetId="13">#REF!</definedName>
    <definedName name="CdadProfesionales" localSheetId="8">#REF!</definedName>
    <definedName name="CdadProfesionales" localSheetId="4">#REF!</definedName>
    <definedName name="CdadProfesionales">#REF!</definedName>
    <definedName name="CdadTecnico" localSheetId="13">#REF!</definedName>
    <definedName name="CdadTecnico" localSheetId="8">#REF!</definedName>
    <definedName name="CdadTecnico" localSheetId="4">#REF!</definedName>
    <definedName name="CdadTecnico">#REF!</definedName>
    <definedName name="CdadTecnicos" localSheetId="13">#REF!</definedName>
    <definedName name="CdadTecnicos" localSheetId="8">#REF!</definedName>
    <definedName name="CdadTecnicos" localSheetId="4">#REF!</definedName>
    <definedName name="CdadTecnicos">#REF!</definedName>
    <definedName name="cdcdc" localSheetId="8" hidden="1">{"via1",#N/A,TRUE,"general";"via2",#N/A,TRUE,"general";"via3",#N/A,TRUE,"general"}</definedName>
    <definedName name="cdcdc" localSheetId="4" hidden="1">{"via1",#N/A,TRUE,"general";"via2",#N/A,TRUE,"general";"via3",#N/A,TRUE,"general"}</definedName>
    <definedName name="cdcdc" hidden="1">{"via1",#N/A,TRUE,"general";"via2",#N/A,TRUE,"general";"via3",#N/A,TRUE,"general"}</definedName>
    <definedName name="CDCT" localSheetId="13">#REF!</definedName>
    <definedName name="CDCT" localSheetId="8">#REF!</definedName>
    <definedName name="CDCT" localSheetId="4">#REF!</definedName>
    <definedName name="CDCT">#REF!</definedName>
    <definedName name="CDctrl" localSheetId="13">#REF!</definedName>
    <definedName name="CDctrl" localSheetId="8">#REF!</definedName>
    <definedName name="CDctrl" localSheetId="4">#REF!</definedName>
    <definedName name="CDctrl">#REF!</definedName>
    <definedName name="cde" localSheetId="8">[0]!ERR</definedName>
    <definedName name="cde" localSheetId="4">[0]!ERR</definedName>
    <definedName name="cde">[0]!ERR</definedName>
    <definedName name="cdir" localSheetId="13">#REF!</definedName>
    <definedName name="cdir" localSheetId="8">#REF!</definedName>
    <definedName name="cdir" localSheetId="4">#REF!</definedName>
    <definedName name="cdir">#REF!</definedName>
    <definedName name="CDIRECTO" localSheetId="13">#REF!</definedName>
    <definedName name="CDIRECTO" localSheetId="8">#REF!</definedName>
    <definedName name="CDIRECTO" localSheetId="4">#REF!</definedName>
    <definedName name="CDIRECTO">#REF!</definedName>
    <definedName name="cds" localSheetId="8" hidden="1">{#N/A,#N/A,FALSE,"sumi ";#N/A,#N/A,FALSE,"RESUMEN"}</definedName>
    <definedName name="cds" localSheetId="4" hidden="1">{#N/A,#N/A,FALSE,"sumi ";#N/A,#N/A,FALSE,"RESUMEN"}</definedName>
    <definedName name="cds" hidden="1">{#N/A,#N/A,FALSE,"sumi ";#N/A,#N/A,FALSE,"RESUMEN"}</definedName>
    <definedName name="CDS_V_INDICES_CIRCUITO_CAUSA" localSheetId="13">#REF!</definedName>
    <definedName name="CDS_V_INDICES_CIRCUITO_CAUSA" localSheetId="8">#REF!</definedName>
    <definedName name="CDS_V_INDICES_CIRCUITO_CAUSA" localSheetId="4">#REF!</definedName>
    <definedName name="CDS_V_INDICES_CIRCUITO_CAUSA">#REF!</definedName>
    <definedName name="CDSeguim" localSheetId="13">#REF!</definedName>
    <definedName name="CDSeguim" localSheetId="8">#REF!</definedName>
    <definedName name="CDSeguim" localSheetId="4">#REF!</definedName>
    <definedName name="CDSeguim">#REF!</definedName>
    <definedName name="Ce" localSheetId="13">#REF!</definedName>
    <definedName name="Ce" localSheetId="8">#REF!</definedName>
    <definedName name="Ce" localSheetId="4">#REF!</definedName>
    <definedName name="Ce">#REF!</definedName>
    <definedName name="CEBLANCO" localSheetId="13">#REF!</definedName>
    <definedName name="CEBLANCO" localSheetId="8">#REF!</definedName>
    <definedName name="CEBLANCO" localSheetId="4">#REF!</definedName>
    <definedName name="CEBLANCO">#REF!</definedName>
    <definedName name="Cedro_caqueta_pieza" localSheetId="13">#REF!</definedName>
    <definedName name="Cedro_caqueta_pieza" localSheetId="8">#REF!</definedName>
    <definedName name="Cedro_caqueta_pieza" localSheetId="4">#REF!</definedName>
    <definedName name="Cedro_caqueta_pieza">#REF!</definedName>
    <definedName name="ceerf" localSheetId="8" hidden="1">{"TAB1",#N/A,TRUE,"GENERAL";"TAB2",#N/A,TRUE,"GENERAL";"TAB3",#N/A,TRUE,"GENERAL";"TAB4",#N/A,TRUE,"GENERAL";"TAB5",#N/A,TRUE,"GENERAL"}</definedName>
    <definedName name="ceerf" localSheetId="4" hidden="1">{"TAB1",#N/A,TRUE,"GENERAL";"TAB2",#N/A,TRUE,"GENERAL";"TAB3",#N/A,TRUE,"GENERAL";"TAB4",#N/A,TRUE,"GENERAL";"TAB5",#N/A,TRUE,"GENERAL"}</definedName>
    <definedName name="ceerf" hidden="1">{"TAB1",#N/A,TRUE,"GENERAL";"TAB2",#N/A,TRUE,"GENERAL";"TAB3",#N/A,TRUE,"GENERAL";"TAB4",#N/A,TRUE,"GENERAL";"TAB5",#N/A,TRUE,"GENERAL"}</definedName>
    <definedName name="CEGUETA" localSheetId="13">#REF!</definedName>
    <definedName name="CEGUETA" localSheetId="8">#REF!</definedName>
    <definedName name="CEGUETA" localSheetId="4">#REF!</definedName>
    <definedName name="CEGUETA">#REF!</definedName>
    <definedName name="CEL_A" localSheetId="13">#REF!,#REF!,#REF!,#REF!,#REF!,#REF!,#REF!,#REF!,#REF!,#REF!,#REF!,#REF!,#REF!,#REF!,#REF!,#REF!,#REF!,#REF!,#REF!,#REF!,#REF!,#REF!,#REF!,#REF!,#REF!,#REF!,#REF!,#REF!</definedName>
    <definedName name="CEL_A" localSheetId="8">#REF!,#REF!,#REF!,#REF!,#REF!,#REF!,#REF!,#REF!,#REF!,#REF!,#REF!,#REF!,#REF!,#REF!,#REF!,#REF!,#REF!,#REF!,#REF!,#REF!,#REF!,#REF!,#REF!,#REF!,#REF!,#REF!,#REF!,#REF!</definedName>
    <definedName name="CEL_A" localSheetId="4">#REF!,#REF!,#REF!,#REF!,#REF!,#REF!,#REF!,#REF!,#REF!,#REF!,#REF!,#REF!,#REF!,#REF!,#REF!,#REF!,#REF!,#REF!,#REF!,#REF!,#REF!,#REF!,#REF!,#REF!,#REF!,#REF!,#REF!,#REF!</definedName>
    <definedName name="CEL_A">#REF!,#REF!,#REF!,#REF!,#REF!,#REF!,#REF!,#REF!,#REF!,#REF!,#REF!,#REF!,#REF!,#REF!,#REF!,#REF!,#REF!,#REF!,#REF!,#REF!,#REF!,#REF!,#REF!,#REF!,#REF!,#REF!,#REF!,#REF!</definedName>
    <definedName name="CeldCanti" localSheetId="13">#REF!</definedName>
    <definedName name="CeldCanti" localSheetId="8">#REF!</definedName>
    <definedName name="CeldCanti" localSheetId="4">#REF!</definedName>
    <definedName name="CeldCanti">#REF!</definedName>
    <definedName name="CELDVRUNIT1" localSheetId="13">#REF!</definedName>
    <definedName name="CELDVRUNIT1" localSheetId="8">#REF!</definedName>
    <definedName name="CELDVRUNIT1" localSheetId="4">#REF!</definedName>
    <definedName name="CELDVRUNIT1">#REF!</definedName>
    <definedName name="Celosía_en_aluminio" localSheetId="13">#REF!</definedName>
    <definedName name="Celosía_en_aluminio" localSheetId="8">#REF!</definedName>
    <definedName name="Celosía_en_aluminio" localSheetId="4">#REF!</definedName>
    <definedName name="Celosía_en_aluminio">#REF!</definedName>
    <definedName name="cem" localSheetId="13">#REF!</definedName>
    <definedName name="CEM" localSheetId="8">#REF!</definedName>
    <definedName name="CEM" localSheetId="4">#REF!</definedName>
    <definedName name="cem">#REF!</definedName>
    <definedName name="CEMEG" localSheetId="13">#REF!</definedName>
    <definedName name="CEMEG" localSheetId="8">#REF!</definedName>
    <definedName name="CEMEG" localSheetId="4">#REF!</definedName>
    <definedName name="CEMEG">#REF!</definedName>
    <definedName name="cemento" localSheetId="13">#REF!</definedName>
    <definedName name="CEMENTO" localSheetId="8">#REF!</definedName>
    <definedName name="CEMENTO" localSheetId="4">#REF!</definedName>
    <definedName name="cemento">#REF!</definedName>
    <definedName name="CEMENTO_BLANCO" localSheetId="13">#REF!</definedName>
    <definedName name="Cemento_Blanco" localSheetId="8">#REF!</definedName>
    <definedName name="CEMENTO_BLANCO" localSheetId="4">#REF!</definedName>
    <definedName name="CEMENTO_BLANCO">#REF!</definedName>
    <definedName name="CEMENTO_GRIS" localSheetId="13">#REF!</definedName>
    <definedName name="Cemento_gris" localSheetId="8">#REF!</definedName>
    <definedName name="Cemento_gris" localSheetId="4">#REF!</definedName>
    <definedName name="CEMENTO_GRIS">#REF!</definedName>
    <definedName name="CEMENTO_GRIS_POR_KG" localSheetId="13">#REF!</definedName>
    <definedName name="CEMENTO_GRIS_POR_KG" localSheetId="8">#REF!</definedName>
    <definedName name="CEMENTO_GRIS_POR_KG" localSheetId="4">#REF!</definedName>
    <definedName name="CEMENTO_GRIS_POR_KG">#REF!</definedName>
    <definedName name="Cemento_KG" localSheetId="13">#REF!</definedName>
    <definedName name="Cemento_KG" localSheetId="8">#REF!</definedName>
    <definedName name="Cemento_KG" localSheetId="4">#REF!</definedName>
    <definedName name="Cemento_KG">#REF!</definedName>
    <definedName name="CEMENTO_KG_M3" localSheetId="13">#REF!</definedName>
    <definedName name="CEMENTO_KG_M3" localSheetId="8">#REF!</definedName>
    <definedName name="CEMENTO_KG_M3" localSheetId="4">#REF!</definedName>
    <definedName name="CEMENTO_KG_M3">#REF!</definedName>
    <definedName name="Cemento_x_kg" localSheetId="13">#REF!</definedName>
    <definedName name="Cemento_x_kg" localSheetId="8">#REF!</definedName>
    <definedName name="Cemento_x_kg" localSheetId="4">#REF!</definedName>
    <definedName name="Cemento_x_kg">#REF!</definedName>
    <definedName name="CEMENTO99" localSheetId="13">#REF!</definedName>
    <definedName name="CEMENTO99" localSheetId="8">#REF!</definedName>
    <definedName name="CEMENTO99" localSheetId="4">#REF!</definedName>
    <definedName name="CEMENTO99">#REF!</definedName>
    <definedName name="CEMENTOBLANCO" localSheetId="13">#REF!</definedName>
    <definedName name="CEMENTOBLANCO" localSheetId="8">#REF!</definedName>
    <definedName name="CEMENTOBLANCO" localSheetId="4">#REF!</definedName>
    <definedName name="CEMENTOBLANCO">#REF!</definedName>
    <definedName name="CEMENTOBLANCO99" localSheetId="13">#REF!</definedName>
    <definedName name="CEMENTOBLANCO99" localSheetId="8">#REF!</definedName>
    <definedName name="CEMENTOBLANCO99" localSheetId="4">#REF!</definedName>
    <definedName name="CEMENTOBLANCO99">#REF!</definedName>
    <definedName name="CEMENTOGRIS" localSheetId="13">#REF!</definedName>
    <definedName name="CEMENTOGRIS" localSheetId="8">#REF!</definedName>
    <definedName name="CEMENTOGRIS" localSheetId="4">#REF!</definedName>
    <definedName name="CEMENTOGRIS">#REF!</definedName>
    <definedName name="Centenas" localSheetId="8">{"";"c";"dosc";"tresc";"cuatroc";"quin";"seisc";"setec";"ochoc";"novec"}&amp;"ient"</definedName>
    <definedName name="Centenas" localSheetId="4">{"";"c";"dosc";"tresc";"cuatroc";"quin";"seisc";"setec";"ochoc";"novec"}&amp;"ient"</definedName>
    <definedName name="Centenas">{"";"c";"dosc";"tresc";"cuatroc";"quin";"seisc";"setec";"ochoc";"novec"}&amp;"ient"</definedName>
    <definedName name="Cepillos" localSheetId="13">#REF!</definedName>
    <definedName name="Cepillos" localSheetId="8">#REF!</definedName>
    <definedName name="Cepillos" localSheetId="4">#REF!</definedName>
    <definedName name="Cepillos">#REF!</definedName>
    <definedName name="CERA" localSheetId="13">#REF!</definedName>
    <definedName name="CERA" localSheetId="8">#REF!</definedName>
    <definedName name="CERA" localSheetId="4">#REF!</definedName>
    <definedName name="CERA">#REF!</definedName>
    <definedName name="CERAMICA" localSheetId="13">#REF!</definedName>
    <definedName name="CERAMICA" localSheetId="8">#REF!</definedName>
    <definedName name="CERAMICA" localSheetId="4">#REF!</definedName>
    <definedName name="CERAMICA">#REF!</definedName>
    <definedName name="Ceramica_30_X_30_Ref." localSheetId="13">#REF!</definedName>
    <definedName name="Ceramica_30_X_30_Ref." localSheetId="8">#REF!</definedName>
    <definedName name="Ceramica_30_X_30_Ref." localSheetId="4">#REF!</definedName>
    <definedName name="Ceramica_30_X_30_Ref.">#REF!</definedName>
    <definedName name="Cerámica_Alfa_Lisa_20x20" localSheetId="13">#REF!</definedName>
    <definedName name="Cerámica_Alfa_Lisa_20x20" localSheetId="8">#REF!</definedName>
    <definedName name="Cerámica_Alfa_Lisa_20x20" localSheetId="4">#REF!</definedName>
    <definedName name="Cerámica_Alfa_Lisa_20x20">#REF!</definedName>
    <definedName name="CERAMICA_PARA_BAÑOS_Y_MESONES" localSheetId="13">#REF!</definedName>
    <definedName name="CERAMICA_PARA_BAÑOS_Y_MESONES" localSheetId="8">#REF!</definedName>
    <definedName name="CERAMICA_PARA_BAÑOS_Y_MESONES" localSheetId="4">#REF!</definedName>
    <definedName name="CERAMICA_PARA_BAÑOS_Y_MESONES">#REF!</definedName>
    <definedName name="CERAMICA_PARA_PISOS_TRAFICO_5_ANTIDESLIZANTE" localSheetId="13">#REF!</definedName>
    <definedName name="CERAMICA_PARA_PISOS_TRAFICO_5_ANTIDESLIZANTE" localSheetId="8">#REF!</definedName>
    <definedName name="CERAMICA_PARA_PISOS_TRAFICO_5_ANTIDESLIZANTE" localSheetId="4">#REF!</definedName>
    <definedName name="CERAMICA_PARA_PISOS_TRAFICO_5_ANTIDESLIZANTE">#REF!</definedName>
    <definedName name="ceramica_trafico_5_antideslizante" localSheetId="13">#REF!</definedName>
    <definedName name="ceramica_trafico_5_antideslizante" localSheetId="8">#REF!</definedName>
    <definedName name="ceramica_trafico_5_antideslizante" localSheetId="4">#REF!</definedName>
    <definedName name="ceramica_trafico_5_antideslizante">#REF!</definedName>
    <definedName name="CERAMICATRAF5" localSheetId="13">#REF!</definedName>
    <definedName name="CERAMICATRAF5" localSheetId="8">#REF!</definedName>
    <definedName name="CERAMICATRAF5" localSheetId="4">#REF!</definedName>
    <definedName name="CERAMICATRAF5">#REF!</definedName>
    <definedName name="CERCHA" localSheetId="13">#REF!</definedName>
    <definedName name="CERCHA" localSheetId="8">#REF!</definedName>
    <definedName name="CERCHA" localSheetId="4">#REF!</definedName>
    <definedName name="CERCHA">#REF!</definedName>
    <definedName name="CERCHA_METALICA_EN_ANGULO" localSheetId="13">#REF!</definedName>
    <definedName name="CERCHA_METALICA_EN_ANGULO" localSheetId="8">#REF!</definedName>
    <definedName name="CERCHA_METALICA_EN_ANGULO" localSheetId="4">#REF!</definedName>
    <definedName name="CERCHA_METALICA_EN_ANGULO">#REF!</definedName>
    <definedName name="CERCHA_METALICA_SEGÚN_DISEÑOS_INCLUYE_PLATINAS" localSheetId="13">#REF!</definedName>
    <definedName name="CERCHA_METALICA_SEGÚN_DISEÑOS_INCLUYE_PLATINAS" localSheetId="8">#REF!</definedName>
    <definedName name="CERCHA_METALICA_SEGÚN_DISEÑOS_INCLUYE_PLATINAS" localSheetId="4">#REF!</definedName>
    <definedName name="CERCHA_METALICA_SEGÚN_DISEÑOS_INCLUYE_PLATINAS">#REF!</definedName>
    <definedName name="cerchametalica" localSheetId="13">#REF!</definedName>
    <definedName name="cerchametalica" localSheetId="8">#REF!</definedName>
    <definedName name="cerchametalica" localSheetId="4">#REF!</definedName>
    <definedName name="cerchametalica">#REF!</definedName>
    <definedName name="CERCHANUEVA" localSheetId="13">#REF!</definedName>
    <definedName name="CERCHANUEVA" localSheetId="8">#REF!</definedName>
    <definedName name="CERCHANUEVA" localSheetId="4">#REF!</definedName>
    <definedName name="CERCHANUEVA">#REF!</definedName>
    <definedName name="Cerchas_metalicas_segun_diseño_arquitectonico" localSheetId="13">#REF!</definedName>
    <definedName name="Cerchas_metalicas_segun_diseño_arquitectonico" localSheetId="8">#REF!</definedName>
    <definedName name="Cerchas_metalicas_segun_diseño_arquitectonico" localSheetId="4">#REF!</definedName>
    <definedName name="Cerchas_metalicas_segun_diseño_arquitectonico">#REF!</definedName>
    <definedName name="Cerco_Ordinario_3_M" localSheetId="13">#REF!</definedName>
    <definedName name="Cerco_Ordinario_3_M" localSheetId="8">#REF!</definedName>
    <definedName name="Cerco_Ordinario_3_M" localSheetId="4">#REF!</definedName>
    <definedName name="Cerco_Ordinario_3_M">#REF!</definedName>
    <definedName name="ceroletra" localSheetId="13">#REF!</definedName>
    <definedName name="ceroletra" localSheetId="8">#REF!</definedName>
    <definedName name="ceroletra" localSheetId="4">#REF!</definedName>
    <definedName name="ceroletra">#REF!</definedName>
    <definedName name="cerounid" localSheetId="13">#REF!</definedName>
    <definedName name="cerounid" localSheetId="8">#REF!</definedName>
    <definedName name="cerounid" localSheetId="4">#REF!</definedName>
    <definedName name="cerounid">#REF!</definedName>
    <definedName name="cerovr" localSheetId="13">#REF!</definedName>
    <definedName name="cerovr" localSheetId="8">#REF!</definedName>
    <definedName name="cerovr" localSheetId="4">#REF!</definedName>
    <definedName name="cerovr">#REF!</definedName>
    <definedName name="CERRADURA" localSheetId="13">#REF!</definedName>
    <definedName name="CERRADURA" localSheetId="8">#REF!</definedName>
    <definedName name="CERRADURA" localSheetId="4">#REF!</definedName>
    <definedName name="CERRADURA">#REF!</definedName>
    <definedName name="Cerradura__No_hay_sugerencias__baño_A_40S" localSheetId="13">#REF!</definedName>
    <definedName name="Cerradura__No_hay_sugerencias__baño_A_40S" localSheetId="8">#REF!</definedName>
    <definedName name="Cerradura__No_hay_sugerencias__baño_A_40S" localSheetId="4">#REF!</definedName>
    <definedName name="Cerradura__No_hay_sugerencias__baño_A_40S">#REF!</definedName>
    <definedName name="CERRADURA_DE_SOBREPONER" localSheetId="13">#REF!</definedName>
    <definedName name="CERRADURA_DE_SOBREPONER" localSheetId="8">#REF!</definedName>
    <definedName name="CERRADURA_DE_SOBREPONER" localSheetId="4">#REF!</definedName>
    <definedName name="CERRADURA_DE_SOBREPONER">#REF!</definedName>
    <definedName name="Cerradura_Ref._A40_S_Orbit_C_M_Schlage" localSheetId="13">#REF!</definedName>
    <definedName name="Cerradura_Ref._A40_S_Orbit_C_M_Schlage" localSheetId="8">#REF!</definedName>
    <definedName name="Cerradura_Ref._A40_S_Orbit_C_M_Schlage" localSheetId="4">#REF!</definedName>
    <definedName name="Cerradura_Ref._A40_S_Orbit_C_M_Schlage">#REF!</definedName>
    <definedName name="Cerradura_Ref._A50_PD_Con_Manija_Orbit_C_M_Schlage" localSheetId="13">#REF!</definedName>
    <definedName name="Cerradura_Ref._A50_PD_Con_Manija_Orbit_C_M_Schlage" localSheetId="8">#REF!</definedName>
    <definedName name="Cerradura_Ref._A50_PD_Con_Manija_Orbit_C_M_Schlage" localSheetId="4">#REF!</definedName>
    <definedName name="Cerradura_Ref._A50_PD_Con_Manija_Orbit_C_M_Schlage">#REF!</definedName>
    <definedName name="Cerradura_Ref._A50_WD_Orbit_C_M_Schlage" localSheetId="13">#REF!</definedName>
    <definedName name="Cerradura_Ref._A50_WD_Orbit_C_M_Schlage" localSheetId="8">#REF!</definedName>
    <definedName name="Cerradura_Ref._A50_WD_Orbit_C_M_Schlage" localSheetId="4">#REF!</definedName>
    <definedName name="Cerradura_Ref._A50_WD_Orbit_C_M_Schlage">#REF!</definedName>
    <definedName name="Cerradura_Ref._A80_PD_Orbit_C_M_Schlage" localSheetId="13">#REF!</definedName>
    <definedName name="Cerradura_Ref._A80_PD_Orbit_C_M_Schlage" localSheetId="8">#REF!</definedName>
    <definedName name="Cerradura_Ref._A80_PD_Orbit_C_M_Schlage" localSheetId="4">#REF!</definedName>
    <definedName name="Cerradura_Ref._A80_PD_Orbit_C_M_Schlage">#REF!</definedName>
    <definedName name="Cerradura_Ref._B362_C_M_Schlage" localSheetId="13">#REF!</definedName>
    <definedName name="Cerradura_Ref._B362_C_M_Schlage" localSheetId="8">#REF!</definedName>
    <definedName name="Cerradura_Ref._B362_C_M_Schlage" localSheetId="4">#REF!</definedName>
    <definedName name="Cerradura_Ref._B362_C_M_Schlage">#REF!</definedName>
    <definedName name="CERRAJERO" localSheetId="13">#REF!</definedName>
    <definedName name="CERRAJERO" localSheetId="8">#REF!</definedName>
    <definedName name="CERRAJERO" localSheetId="4">#REF!</definedName>
    <definedName name="CERRAJERO">#REF!</definedName>
    <definedName name="CERT" localSheetId="8">[0]!ERR</definedName>
    <definedName name="CERT" localSheetId="4">[0]!ERR</definedName>
    <definedName name="CERT">[0]!ERR</definedName>
    <definedName name="CERT_1">#NAME?</definedName>
    <definedName name="CERT_2">#NAME?</definedName>
    <definedName name="CERT_4">#NAME?</definedName>
    <definedName name="CERT_6">#NAME?</definedName>
    <definedName name="CERT_7">#NAME?</definedName>
    <definedName name="CERT_8">#NAME?</definedName>
    <definedName name="Certificacion_por_Punto_Sencillo" localSheetId="13">#REF!</definedName>
    <definedName name="Certificacion_por_Punto_Sencillo" localSheetId="8">#REF!</definedName>
    <definedName name="Certificacion_por_Punto_Sencillo" localSheetId="4">#REF!</definedName>
    <definedName name="Certificacion_por_Punto_Sencillo">#REF!</definedName>
    <definedName name="CESAR" localSheetId="8" hidden="1">{#N/A,#N/A,FALSE,"Costos Productos 6A";#N/A,#N/A,FALSE,"Costo Unitario Total H-94-12"}</definedName>
    <definedName name="CESAR" localSheetId="4" hidden="1">{#N/A,#N/A,FALSE,"Costos Productos 6A";#N/A,#N/A,FALSE,"Costo Unitario Total H-94-12"}</definedName>
    <definedName name="CESAR" hidden="1">{#N/A,#N/A,FALSE,"Costos Productos 6A";#N/A,#N/A,FALSE,"Costo Unitario Total H-94-12"}</definedName>
    <definedName name="cesped" localSheetId="13">#REF!</definedName>
    <definedName name="cesped" localSheetId="8">#REF!</definedName>
    <definedName name="cesped" localSheetId="4">#REF!</definedName>
    <definedName name="cesped">#REF!</definedName>
    <definedName name="CESPEDON" localSheetId="13">#REF!</definedName>
    <definedName name="CESPEDON" localSheetId="8">#REF!</definedName>
    <definedName name="CESPEDON" localSheetId="4">#REF!</definedName>
    <definedName name="CESPEDON">#REF!</definedName>
    <definedName name="cesse" localSheetId="8">#N/A</definedName>
    <definedName name="cesse" localSheetId="4">#REF!</definedName>
    <definedName name="cesse">[0]!ERR</definedName>
    <definedName name="cesse_1">#NAME?</definedName>
    <definedName name="cesse_2">#NAME?</definedName>
    <definedName name="cesse_4">#NAME?</definedName>
    <definedName name="cesse_6">#NAME?</definedName>
    <definedName name="cesse_7">#NAME?</definedName>
    <definedName name="cesse_8">#NAME?</definedName>
    <definedName name="Cf" localSheetId="13">#REF!</definedName>
    <definedName name="Cf" localSheetId="8">#REF!</definedName>
    <definedName name="Cf" localSheetId="4">#REF!</definedName>
    <definedName name="Cf">#REF!</definedName>
    <definedName name="Cg" localSheetId="13">#REF!</definedName>
    <definedName name="Cg" localSheetId="8">#REF!</definedName>
    <definedName name="Cg" localSheetId="4">#REF!</definedName>
    <definedName name="Cg">#REF!</definedName>
    <definedName name="Ch" localSheetId="13">#REF!</definedName>
    <definedName name="Ch" localSheetId="8">#REF!</definedName>
    <definedName name="Ch" localSheetId="4">#REF!</definedName>
    <definedName name="Ch">#REF!</definedName>
    <definedName name="CHACA" localSheetId="13" hidden="1">#REF!</definedName>
    <definedName name="CHACA" localSheetId="8" hidden="1">#REF!</definedName>
    <definedName name="CHACA" localSheetId="4" hidden="1">#REF!</definedName>
    <definedName name="CHACA" hidden="1">#REF!</definedName>
    <definedName name="Chaleco_para_constr._Banda_reflectiva" localSheetId="13">#REF!</definedName>
    <definedName name="Chaleco_para_constr._Banda_reflectiva" localSheetId="8">#REF!</definedName>
    <definedName name="Chaleco_para_constr._Banda_reflectiva" localSheetId="4">#REF!</definedName>
    <definedName name="Chaleco_para_constr._Banda_reflectiva">#REF!</definedName>
    <definedName name="CHAPA" localSheetId="13">#REF!</definedName>
    <definedName name="CHAPA" localSheetId="8">#REF!</definedName>
    <definedName name="CHAPA" localSheetId="4">#REF!</definedName>
    <definedName name="CHAPA">#REF!</definedName>
    <definedName name="CHAPA_INAFER_C_222" localSheetId="13">#REF!</definedName>
    <definedName name="CHAPA_INAFER_C_222" localSheetId="8">#REF!</definedName>
    <definedName name="CHAPA_INAFER_C_222" localSheetId="4">#REF!</definedName>
    <definedName name="CHAPA_INAFER_C_222">#REF!</definedName>
    <definedName name="CHAPAMET" localSheetId="13">#REF!</definedName>
    <definedName name="CHAPAMET" localSheetId="8">#REF!</definedName>
    <definedName name="CHAPAMET" localSheetId="4">#REF!</definedName>
    <definedName name="CHAPAMET">#REF!</definedName>
    <definedName name="CHAZO_METALICO_3_8" localSheetId="13">#REF!</definedName>
    <definedName name="CHAZO_METALICO_3_8" localSheetId="8">#REF!</definedName>
    <definedName name="CHAZO_METALICO_3_8" localSheetId="4">#REF!</definedName>
    <definedName name="CHAZO_METALICO_3_8">#REF!</definedName>
    <definedName name="Chazos_de_Madera_10_X_10" localSheetId="13">#REF!</definedName>
    <definedName name="Chazos_de_Madera_10_X_10" localSheetId="8">#REF!</definedName>
    <definedName name="Chazos_de_Madera_10_X_10" localSheetId="4">#REF!</definedName>
    <definedName name="Chazos_de_Madera_10_X_10">#REF!</definedName>
    <definedName name="CHAZOS_EXPANSIVO_5_8_X_2_1_2" localSheetId="13">#REF!</definedName>
    <definedName name="CHAZOS_EXPANSIVO_5_8_X_2_1_2" localSheetId="8">#REF!</definedName>
    <definedName name="CHAZOS_EXPANSIVO_5_8_X_2_1_2" localSheetId="4">#REF!</definedName>
    <definedName name="CHAZOS_EXPANSIVO_5_8_X_2_1_2">#REF!</definedName>
    <definedName name="CHECK" localSheetId="13">IF(AND(#REF!=#REF!,#REF!=#REF!,#REF!=#REF!),"ok","ojo")</definedName>
    <definedName name="CHECK" localSheetId="8">IF(AND(#REF!=#REF!,#REF!=#REF!,#REF!=#REF!),"ok","ojo")</definedName>
    <definedName name="CHECK" localSheetId="4">IF(AND(#REF!=#REF!,#REF!=#REF!,#REF!=#REF!),"ok","ojo")</definedName>
    <definedName name="CHECK">IF(AND(#REF!=#REF!,#REF!=#REF!,#REF!=#REF!),"ok","ojo")</definedName>
    <definedName name="CHEQU" localSheetId="13">#REF!</definedName>
    <definedName name="CHEQU" localSheetId="8">#REF!</definedName>
    <definedName name="CHEQU" localSheetId="4">#REF!</definedName>
    <definedName name="CHEQU">#REF!</definedName>
    <definedName name="Cheque_1" localSheetId="13">#REF!</definedName>
    <definedName name="Cheque_1" localSheetId="8">#REF!</definedName>
    <definedName name="Cheque_1" localSheetId="4">#REF!</definedName>
    <definedName name="Cheque_1">#REF!</definedName>
    <definedName name="Cheque_1_1_2" localSheetId="13">#REF!</definedName>
    <definedName name="Cheque_1_1_2" localSheetId="8">#REF!</definedName>
    <definedName name="Cheque_1_1_2" localSheetId="4">#REF!</definedName>
    <definedName name="Cheque_1_1_2">#REF!</definedName>
    <definedName name="Cheque_2" localSheetId="13">#REF!</definedName>
    <definedName name="Cheque_2" localSheetId="8">#REF!</definedName>
    <definedName name="Cheque_2" localSheetId="4">#REF!</definedName>
    <definedName name="Cheque_2">#REF!</definedName>
    <definedName name="Cheque_3" localSheetId="13">#REF!</definedName>
    <definedName name="Cheque_3" localSheetId="8">#REF!</definedName>
    <definedName name="Cheque_3" localSheetId="4">#REF!</definedName>
    <definedName name="Cheque_3">#REF!</definedName>
    <definedName name="CHEQUE_CORTINA_1" localSheetId="13">#REF!</definedName>
    <definedName name="CHEQUE_CORTINA_1" localSheetId="8">#REF!</definedName>
    <definedName name="CHEQUE_CORTINA_1" localSheetId="4">#REF!</definedName>
    <definedName name="CHEQUE_CORTINA_1">#REF!</definedName>
    <definedName name="CHEQUE12" localSheetId="13">#REF!</definedName>
    <definedName name="CHEQUE12" localSheetId="8">#REF!</definedName>
    <definedName name="CHEQUE12" localSheetId="4">#REF!</definedName>
    <definedName name="CHEQUE12">#REF!</definedName>
    <definedName name="CHEQUE34" localSheetId="13">#REF!</definedName>
    <definedName name="CHEQUE34" localSheetId="8">#REF!</definedName>
    <definedName name="CHEQUE34" localSheetId="4">#REF!</definedName>
    <definedName name="CHEQUE34">#REF!</definedName>
    <definedName name="CHEQUEO_1_2" localSheetId="13">#REF!</definedName>
    <definedName name="CHEQUEO_1_2" localSheetId="8">#REF!</definedName>
    <definedName name="CHEQUEO_1_2" localSheetId="4">#REF!</definedName>
    <definedName name="CHEQUEO_1_2">#REF!</definedName>
    <definedName name="CHINA" localSheetId="13">#REF!</definedName>
    <definedName name="CHINA" localSheetId="8">#REF!</definedName>
    <definedName name="CHINA" localSheetId="4">#REF!</definedName>
    <definedName name="CHINA">#REF!</definedName>
    <definedName name="CHO" localSheetId="13">#REF!</definedName>
    <definedName name="CHO" localSheetId="8">#REF!</definedName>
    <definedName name="CHO" localSheetId="4">#REF!</definedName>
    <definedName name="CHO">#REF!</definedName>
    <definedName name="chorote" localSheetId="13">#REF!</definedName>
    <definedName name="chorote" localSheetId="8">#REF!</definedName>
    <definedName name="chorote" localSheetId="4">#REF!</definedName>
    <definedName name="chorote">#REF!</definedName>
    <definedName name="Ci" localSheetId="13">#REF!</definedName>
    <definedName name="Ci" localSheetId="8">#REF!</definedName>
    <definedName name="Ci" localSheetId="4">#REF!</definedName>
    <definedName name="Ci">#REF!</definedName>
    <definedName name="CICLOPEO" localSheetId="13">#REF!</definedName>
    <definedName name="CICLOPEO" localSheetId="8">#REF!</definedName>
    <definedName name="CICLOPEO" localSheetId="4">#REF!</definedName>
    <definedName name="CICLOPEO">#REF!</definedName>
    <definedName name="CIELO" localSheetId="13">#REF!</definedName>
    <definedName name="CIELO" localSheetId="8">#REF!</definedName>
    <definedName name="CIELO" localSheetId="4">#REF!</definedName>
    <definedName name="CIELO">#REF!</definedName>
    <definedName name="CILINDROS" localSheetId="13">#REF!</definedName>
    <definedName name="CILINDROS" localSheetId="8">#REF!</definedName>
    <definedName name="CILINDROS" localSheetId="4">#REF!</definedName>
    <definedName name="CILINDROS">#REF!</definedName>
    <definedName name="Cimentacion" localSheetId="13">#REF!</definedName>
    <definedName name="Cimentacion" localSheetId="8">#REF!</definedName>
    <definedName name="Cimentacion" localSheetId="4">#REF!</definedName>
    <definedName name="Cimentacion">#REF!</definedName>
    <definedName name="cinco" localSheetId="13">#REF!</definedName>
    <definedName name="cinco" localSheetId="8">#REF!</definedName>
    <definedName name="cinco" localSheetId="4">#REF!</definedName>
    <definedName name="cinco">#REF!</definedName>
    <definedName name="CINCUENTA" localSheetId="13">#REF!,#REF!</definedName>
    <definedName name="CINCUENTA" localSheetId="8">#REF!,#REF!</definedName>
    <definedName name="CINCUENTA" localSheetId="4">#REF!,#REF!</definedName>
    <definedName name="CINCUENTA">#REF!,#REF!</definedName>
    <definedName name="cindir" localSheetId="13">#REF!</definedName>
    <definedName name="cindir" localSheetId="8">#REF!</definedName>
    <definedName name="cindir" localSheetId="4">#REF!</definedName>
    <definedName name="cindir">#REF!</definedName>
    <definedName name="CIndPresup" localSheetId="13">#REF!</definedName>
    <definedName name="CIndPresup" localSheetId="8">#REF!</definedName>
    <definedName name="CIndPresup" localSheetId="4">#REF!</definedName>
    <definedName name="CIndPresup">#REF!</definedName>
    <definedName name="CINTA" localSheetId="13">#REF!</definedName>
    <definedName name="CINTA" localSheetId="8">#REF!</definedName>
    <definedName name="CINTA" localSheetId="4">#REF!</definedName>
    <definedName name="CINTA">#REF!</definedName>
    <definedName name="CINTA_AISLANTE" localSheetId="13">#REF!</definedName>
    <definedName name="CINTA_AISLANTE" localSheetId="8">#REF!</definedName>
    <definedName name="CINTA_AISLANTE" localSheetId="4">#REF!</definedName>
    <definedName name="CINTA_AISLANTE">#REF!</definedName>
    <definedName name="CINTA_BAND_IT_3_4__x_70_cm._Y_HEBILLA_BAND_IT_3_4" localSheetId="13">#REF!</definedName>
    <definedName name="CINTA_BAND_IT_3_4__x_70_cm._Y_HEBILLA_BAND_IT_3_4" localSheetId="8">#REF!</definedName>
    <definedName name="CINTA_BAND_IT_3_4__x_70_cm._Y_HEBILLA_BAND_IT_3_4" localSheetId="4">#REF!</definedName>
    <definedName name="CINTA_BAND_IT_3_4__x_70_cm._Y_HEBILLA_BAND_IT_3_4">#REF!</definedName>
    <definedName name="CINTA_BAND_IT_5_8__ROLLO" localSheetId="13">#REF!</definedName>
    <definedName name="CINTA_BAND_IT_5_8__ROLLO" localSheetId="8">#REF!</definedName>
    <definedName name="CINTA_BAND_IT_5_8__ROLLO" localSheetId="4">#REF!</definedName>
    <definedName name="CINTA_BAND_IT_5_8__ROLLO">#REF!</definedName>
    <definedName name="Cinta_peligro_100_mtrs" localSheetId="13">#REF!</definedName>
    <definedName name="Cinta_peligro_100_mtrs" localSheetId="8">#REF!</definedName>
    <definedName name="Cinta_peligro_100_mtrs" localSheetId="4">#REF!</definedName>
    <definedName name="Cinta_peligro_100_mtrs">#REF!</definedName>
    <definedName name="CINTA_TEFLON" localSheetId="13">#REF!</definedName>
    <definedName name="CINTA_TEFLON" localSheetId="8">#REF!</definedName>
    <definedName name="CINTA_TEFLON" localSheetId="4">#REF!</definedName>
    <definedName name="CINTA_TEFLON">#REF!</definedName>
    <definedName name="Cinta_teflón" localSheetId="13">#REF!</definedName>
    <definedName name="Cinta_teflón" localSheetId="8">#REF!</definedName>
    <definedName name="Cinta_teflón" localSheetId="4">#REF!</definedName>
    <definedName name="Cinta_teflón">#REF!</definedName>
    <definedName name="CINTA_V_15" localSheetId="13">#REF!</definedName>
    <definedName name="CINTA_V_15" localSheetId="8">#REF!</definedName>
    <definedName name="CINTA_V_15" localSheetId="4">#REF!</definedName>
    <definedName name="CINTA_V_15">#REF!</definedName>
    <definedName name="CINTAAISLANTE" localSheetId="13">#REF!</definedName>
    <definedName name="CINTAAISLANTE" localSheetId="8">#REF!</definedName>
    <definedName name="CINTAAISLANTE" localSheetId="4">#REF!</definedName>
    <definedName name="CINTAAISLANTE">#REF!</definedName>
    <definedName name="CINTAPVC" localSheetId="13">#REF!</definedName>
    <definedName name="CINTAPVC" localSheetId="8">#REF!</definedName>
    <definedName name="CINTAPVC" localSheetId="4">#REF!</definedName>
    <definedName name="CINTAPVC">#REF!</definedName>
    <definedName name="CINTAR" localSheetId="13">#REF!</definedName>
    <definedName name="CINTAR" localSheetId="8">#REF!</definedName>
    <definedName name="CINTAR" localSheetId="4">#REF!</definedName>
    <definedName name="CINTAR">#REF!</definedName>
    <definedName name="CINTAREFLECTIVA" localSheetId="13">#REF!</definedName>
    <definedName name="CINTAREFLECTIVA" localSheetId="8">#REF!</definedName>
    <definedName name="CINTAREFLECTIVA" localSheetId="4">#REF!</definedName>
    <definedName name="CINTAREFLECTIVA">#REF!</definedName>
    <definedName name="CINTASEÑA" localSheetId="13">#REF!</definedName>
    <definedName name="CINTASEÑA" localSheetId="8">#REF!</definedName>
    <definedName name="CINTASEÑA" localSheetId="4">#REF!</definedName>
    <definedName name="CINTASEÑA">#REF!</definedName>
    <definedName name="CINTATEFLON" localSheetId="13">#REF!</definedName>
    <definedName name="CINTATEFLON" localSheetId="8">#REF!</definedName>
    <definedName name="CINTATEFLON" localSheetId="4">#REF!</definedName>
    <definedName name="CINTATEFLON">#REF!</definedName>
    <definedName name="Cintilla_de_Poliuretano" localSheetId="13">#REF!</definedName>
    <definedName name="Cintilla_de_Poliuretano" localSheetId="8">#REF!</definedName>
    <definedName name="Cintilla_de_Poliuretano" localSheetId="4">#REF!</definedName>
    <definedName name="Cintilla_de_Poliuretano">#REF!</definedName>
    <definedName name="CIP" localSheetId="13">#REF!</definedName>
    <definedName name="CIP" localSheetId="8">#REF!</definedName>
    <definedName name="CIP" localSheetId="4">#REF!</definedName>
    <definedName name="CIP">#REF!</definedName>
    <definedName name="CIR" localSheetId="13">IF('2.1'!LG=9,IF(ISERROR([0]!PVT),"",[0]!PVT),"")</definedName>
    <definedName name="CIR" localSheetId="0">IF([0]!LG=9,IF(ISERROR([0]!PVT),"",[0]!PVT),"")</definedName>
    <definedName name="CIR" localSheetId="5">IF([0]!LG=9,IF(ISERROR([0]!PVT),"",[0]!PVT),"")</definedName>
    <definedName name="CIR" localSheetId="8">IF('FACTOR MULTIPLICADOR'!LG=9,IF(ISERROR([0]!PVT),"",[0]!PVT),"")</definedName>
    <definedName name="CIR" localSheetId="4">IF('INTERVENTORIA '!LG=9,IF(ISERROR([0]!PVT),"",[0]!PVT),"")</definedName>
    <definedName name="CIR">IF([0]!LG=9,IF(ISERROR([0]!PVT),"",[0]!PVT),"")</definedName>
    <definedName name="CIRCUITOS" localSheetId="13">#REF!</definedName>
    <definedName name="CIRCUITOS" localSheetId="8">#REF!</definedName>
    <definedName name="CIRCUITOS" localSheetId="4">#REF!</definedName>
    <definedName name="CIRCUITOS">#REF!</definedName>
    <definedName name="CIRCUNVALAR" localSheetId="13">#REF!</definedName>
    <definedName name="CIRCUNVALAR" localSheetId="8">#REF!</definedName>
    <definedName name="CIRCUNVALAR" localSheetId="4">#REF!</definedName>
    <definedName name="CIRCUNVALAR">#REF!</definedName>
    <definedName name="Ciudades" localSheetId="13">#REF!</definedName>
    <definedName name="Ciudades" localSheetId="8">#REF!</definedName>
    <definedName name="Ciudades" localSheetId="4">#REF!</definedName>
    <definedName name="Ciudades">#REF!</definedName>
    <definedName name="CIZALLA" localSheetId="13">#REF!</definedName>
    <definedName name="CIZALLA" localSheetId="8">#REF!</definedName>
    <definedName name="CIZALLA" localSheetId="4">#REF!</definedName>
    <definedName name="CIZALLA">#REF!</definedName>
    <definedName name="Cj" localSheetId="13">#REF!</definedName>
    <definedName name="Cj" localSheetId="8">#REF!</definedName>
    <definedName name="Cj" localSheetId="4">#REF!</definedName>
    <definedName name="Cj">#REF!</definedName>
    <definedName name="CJPZ" localSheetId="13">#REF!</definedName>
    <definedName name="CJPZ" localSheetId="8">#REF!</definedName>
    <definedName name="CJPZ" localSheetId="4">#REF!</definedName>
    <definedName name="CJPZ">#REF!</definedName>
    <definedName name="Ck" localSheetId="13">#REF!</definedName>
    <definedName name="Ck" localSheetId="8">#REF!</definedName>
    <definedName name="Ck" localSheetId="4">#REF!</definedName>
    <definedName name="Ck">#REF!</definedName>
    <definedName name="CL" localSheetId="13">#REF!</definedName>
    <definedName name="CL" localSheetId="8">#REF!</definedName>
    <definedName name="CL" localSheetId="4">#REF!</definedName>
    <definedName name="CL">#REF!</definedName>
    <definedName name="clase" localSheetId="13">#REF!</definedName>
    <definedName name="clase" localSheetId="8">#REF!</definedName>
    <definedName name="clase" localSheetId="4">#REF!</definedName>
    <definedName name="clase">#REF!</definedName>
    <definedName name="clasea" localSheetId="13">#REF!</definedName>
    <definedName name="clasea" localSheetId="8">#REF!</definedName>
    <definedName name="clasea" localSheetId="4">#REF!</definedName>
    <definedName name="clasea">#REF!</definedName>
    <definedName name="claseb" localSheetId="13">#REF!</definedName>
    <definedName name="claseb" localSheetId="8">#REF!</definedName>
    <definedName name="claseb" localSheetId="4">#REF!</definedName>
    <definedName name="claseb">#REF!</definedName>
    <definedName name="CLASIFIC" localSheetId="13">#REF!</definedName>
    <definedName name="CLASIFIC" localSheetId="8">#REF!</definedName>
    <definedName name="CLASIFIC" localSheetId="4">#REF!</definedName>
    <definedName name="CLASIFIC">#REF!</definedName>
    <definedName name="CLASIFTODOS" localSheetId="13">#REF!</definedName>
    <definedName name="CLASIFTODOS" localSheetId="8">#REF!</definedName>
    <definedName name="CLASIFTODOS" localSheetId="4">#REF!</definedName>
    <definedName name="CLASIFTODOS">#REF!</definedName>
    <definedName name="clavo" localSheetId="13">#REF!</definedName>
    <definedName name="CLAVO" localSheetId="8">#REF!</definedName>
    <definedName name="clavo" localSheetId="4">#REF!</definedName>
    <definedName name="clavo">#REF!</definedName>
    <definedName name="Cll" localSheetId="13">#REF!</definedName>
    <definedName name="Cll" localSheetId="8">#REF!</definedName>
    <definedName name="Cll" localSheetId="4">#REF!</definedName>
    <definedName name="Cll">#REF!</definedName>
    <definedName name="Cll_4N__15_AE_40_San_Eduardo_II_Etapa._Tel_750372._Cúcuta_Colombia." localSheetId="13">#REF!</definedName>
    <definedName name="Cll_4N__15_AE_40_San_Eduardo_II_Etapa._Tel_750372._Cúcuta_Colombia." localSheetId="8">#REF!</definedName>
    <definedName name="Cll_4N__15_AE_40_San_Eduardo_II_Etapa._Tel_750372._Cúcuta_Colombia." localSheetId="4">#REF!</definedName>
    <definedName name="Cll_4N__15_AE_40_San_Eduardo_II_Etapa._Tel_750372._Cúcuta_Colombia.">#REF!</definedName>
    <definedName name="clsf" localSheetId="13">#REF!</definedName>
    <definedName name="clsf" localSheetId="8">#REF!</definedName>
    <definedName name="clsf" localSheetId="4">#REF!</definedName>
    <definedName name="clsf">#REF!</definedName>
    <definedName name="Cm" localSheetId="13">#REF!</definedName>
    <definedName name="Cm" localSheetId="8">#REF!</definedName>
    <definedName name="Cm" localSheetId="4">#REF!</definedName>
    <definedName name="Cm">#REF!</definedName>
    <definedName name="CMI_ACUEDUCTO" localSheetId="13">#REF!</definedName>
    <definedName name="CMI_ACUEDUCTO" localSheetId="8">#REF!</definedName>
    <definedName name="CMI_ACUEDUCTO" localSheetId="4">#REF!</definedName>
    <definedName name="CMI_ACUEDUCTO">#REF!</definedName>
    <definedName name="CMI_ALCANTARILLADO" localSheetId="13">#REF!</definedName>
    <definedName name="CMI_ALCANTARILLADO" localSheetId="8">#REF!</definedName>
    <definedName name="CMI_ALCANTARILLADO" localSheetId="4">#REF!</definedName>
    <definedName name="CMI_ALCANTARILLADO">#REF!</definedName>
    <definedName name="CMOI_ACUEDUCTO" localSheetId="13">#REF!</definedName>
    <definedName name="CMOI_ACUEDUCTO" localSheetId="8">#REF!</definedName>
    <definedName name="CMOI_ACUEDUCTO" localSheetId="4">#REF!</definedName>
    <definedName name="CMOI_ACUEDUCTO">#REF!</definedName>
    <definedName name="CMOI_ALCANTARILLADO" localSheetId="13">#REF!</definedName>
    <definedName name="CMOI_ALCANTARILLADO" localSheetId="8">#REF!</definedName>
    <definedName name="CMOI_ALCANTARILLADO" localSheetId="4">#REF!</definedName>
    <definedName name="CMOI_ALCANTARILLADO">#REF!</definedName>
    <definedName name="Cn" localSheetId="13">#REF!</definedName>
    <definedName name="Cn" localSheetId="8">#REF!</definedName>
    <definedName name="Cn" localSheetId="4">#REF!</definedName>
    <definedName name="Cn">#REF!</definedName>
    <definedName name="cncbncbncbncbn" localSheetId="13">#REF!</definedName>
    <definedName name="cncbncbncbncbn" localSheetId="8">#REF!</definedName>
    <definedName name="cncbncbncbncbn" localSheetId="4">#REF!</definedName>
    <definedName name="cncbncbncbncbn">#REF!</definedName>
    <definedName name="CNT_M" localSheetId="13">#REF!</definedName>
    <definedName name="CNT_M" localSheetId="8">#REF!</definedName>
    <definedName name="CNT_M" localSheetId="4">#REF!</definedName>
    <definedName name="CNT_M">#REF!</definedName>
    <definedName name="Cñ" localSheetId="13">#REF!</definedName>
    <definedName name="Cñ" localSheetId="8">#REF!</definedName>
    <definedName name="Cñ" localSheetId="4">#REF!</definedName>
    <definedName name="Cñ">#REF!</definedName>
    <definedName name="co" localSheetId="13">#REF!</definedName>
    <definedName name="co" localSheetId="8">#REF!</definedName>
    <definedName name="co" localSheetId="4">#REF!</definedName>
    <definedName name="co">#REF!</definedName>
    <definedName name="CO456JH" localSheetId="13">#REF!</definedName>
    <definedName name="CO456JH" localSheetId="8">#REF!</definedName>
    <definedName name="CO456JH" localSheetId="4">#REF!</definedName>
    <definedName name="CO456JH">#REF!</definedName>
    <definedName name="CO458JH" localSheetId="13">#REF!</definedName>
    <definedName name="CO458JH" localSheetId="8">#REF!</definedName>
    <definedName name="CO458JH" localSheetId="4">#REF!</definedName>
    <definedName name="CO458JH">#REF!</definedName>
    <definedName name="CO904JH" localSheetId="13">#REF!</definedName>
    <definedName name="CO904JH" localSheetId="8">#REF!</definedName>
    <definedName name="CO904JH" localSheetId="4">#REF!</definedName>
    <definedName name="CO904JH">#REF!</definedName>
    <definedName name="CO906JH" localSheetId="13">#REF!</definedName>
    <definedName name="CO906JH" localSheetId="8">#REF!</definedName>
    <definedName name="CO906JH" localSheetId="4">#REF!</definedName>
    <definedName name="CO906JH">#REF!</definedName>
    <definedName name="CO908JH" localSheetId="13">#REF!</definedName>
    <definedName name="CO908JH" localSheetId="8">#REF!</definedName>
    <definedName name="CO908JH" localSheetId="4">#REF!</definedName>
    <definedName name="CO908JH">#REF!</definedName>
    <definedName name="CO90S4" localSheetId="13">#REF!</definedName>
    <definedName name="CO90S4" localSheetId="8">#REF!</definedName>
    <definedName name="CO90S4" localSheetId="4">#REF!</definedName>
    <definedName name="CO90S4">#REF!</definedName>
    <definedName name="COBERTURA" localSheetId="13">#REF!</definedName>
    <definedName name="COBERTURA" localSheetId="8">#REF!</definedName>
    <definedName name="COBERTURA" localSheetId="4">#REF!</definedName>
    <definedName name="COBERTURA">#REF!</definedName>
    <definedName name="COBERTURA_2" localSheetId="13">#REF!</definedName>
    <definedName name="COBERTURA_2" localSheetId="8">#REF!</definedName>
    <definedName name="COBERTURA_2" localSheetId="4">#REF!</definedName>
    <definedName name="COBERTURA_2">#REF!</definedName>
    <definedName name="CobroSuspencion">"Elipse 8"</definedName>
    <definedName name="Cocineta_estufa_a_gas_dos_puestos" localSheetId="13">#REF!</definedName>
    <definedName name="Cocineta_estufa_a_gas_dos_puestos" localSheetId="8">#REF!</definedName>
    <definedName name="Cocineta_estufa_a_gas_dos_puestos" localSheetId="4">#REF!</definedName>
    <definedName name="Cocineta_estufa_a_gas_dos_puestos">#REF!</definedName>
    <definedName name="COCO8" localSheetId="13">#REF!</definedName>
    <definedName name="COCO8" localSheetId="8">#REF!</definedName>
    <definedName name="COCO8" localSheetId="4">#REF!</definedName>
    <definedName name="COCO8">#REF!</definedName>
    <definedName name="Cod" localSheetId="13">#REF!</definedName>
    <definedName name="cod" localSheetId="8">#REF!</definedName>
    <definedName name="cod" localSheetId="4">#REF!</definedName>
    <definedName name="Cod">#REF!</definedName>
    <definedName name="code" localSheetId="13">#REF!</definedName>
    <definedName name="code" localSheetId="8">#REF!</definedName>
    <definedName name="code" localSheetId="4">#REF!</definedName>
    <definedName name="code">#REF!</definedName>
    <definedName name="CODEDIRECCION" localSheetId="13">#REF!</definedName>
    <definedName name="CODEDIRECCION" localSheetId="8">#REF!</definedName>
    <definedName name="CODEDIRECCION" localSheetId="4">#REF!</definedName>
    <definedName name="CODEDIRECCION">#REF!</definedName>
    <definedName name="Codigo" comment="Codigo Insumo" localSheetId="13">#REF!</definedName>
    <definedName name="CODIGO" localSheetId="8">#REF!</definedName>
    <definedName name="CODIGO" localSheetId="4">#REF!</definedName>
    <definedName name="Codigo" comment="Codigo Insumo">#REF!</definedName>
    <definedName name="Codigo_M.Obra" comment="Mano de obra " localSheetId="13">#REF!</definedName>
    <definedName name="Codigo_M.Obra" comment="Mano de obra " localSheetId="8">#REF!</definedName>
    <definedName name="Codigo_M.Obra" comment="Mano de obra " localSheetId="4">#REF!</definedName>
    <definedName name="Codigo_M.Obra" comment="Mano de obra ">#REF!</definedName>
    <definedName name="codigos" localSheetId="13">#REF!</definedName>
    <definedName name="codigos" localSheetId="8">#REF!</definedName>
    <definedName name="codigos" localSheetId="4">#REF!</definedName>
    <definedName name="codigos">#REF!</definedName>
    <definedName name="codo__gran_radio_45°_4__Presion" localSheetId="13">#REF!</definedName>
    <definedName name="codo__gran_radio_45°_4__Presion" localSheetId="8">#REF!</definedName>
    <definedName name="codo__gran_radio_45°_4__Presion" localSheetId="4">#REF!</definedName>
    <definedName name="codo__gran_radio_45°_4__Presion">#REF!</definedName>
    <definedName name="CODO__PRESION_PVC_1" localSheetId="13">#REF!</definedName>
    <definedName name="CODO__PRESION_PVC_1" localSheetId="8">#REF!</definedName>
    <definedName name="CODO__PRESION_PVC_1" localSheetId="4">#REF!</definedName>
    <definedName name="CODO__PRESION_PVC_1">#REF!</definedName>
    <definedName name="CODO_45___3__GRAN_RADIO_C_x_E" localSheetId="13">#REF!</definedName>
    <definedName name="CODO_45___3__GRAN_RADIO_C_x_E" localSheetId="8">#REF!</definedName>
    <definedName name="CODO_45___3__GRAN_RADIO_C_x_E" localSheetId="4">#REF!</definedName>
    <definedName name="CODO_45___3__GRAN_RADIO_C_x_E">#REF!</definedName>
    <definedName name="CODO_45___3__P.V.C" localSheetId="13">#REF!</definedName>
    <definedName name="CODO_45___3__P.V.C" localSheetId="8">#REF!</definedName>
    <definedName name="CODO_45___3__P.V.C" localSheetId="4">#REF!</definedName>
    <definedName name="CODO_45___3__P.V.C">#REF!</definedName>
    <definedName name="CODO_45__2__P.V.C" localSheetId="13">#REF!</definedName>
    <definedName name="CODO_45__2__P.V.C" localSheetId="8">#REF!</definedName>
    <definedName name="CODO_45__2__P.V.C" localSheetId="4">#REF!</definedName>
    <definedName name="CODO_45__2__P.V.C">#REF!</definedName>
    <definedName name="Codo_45_cobre_tipo_CxC" localSheetId="13">#REF!</definedName>
    <definedName name="Codo_45_cobre_tipo_CxC" localSheetId="8">#REF!</definedName>
    <definedName name="Codo_45_cobre_tipo_CxC" localSheetId="4">#REF!</definedName>
    <definedName name="Codo_45_cobre_tipo_CxC">#REF!</definedName>
    <definedName name="CODO_45_PVC_1" localSheetId="13">#REF!</definedName>
    <definedName name="CODO_45_PVC_1" localSheetId="8">#REF!</definedName>
    <definedName name="CODO_45_PVC_1" localSheetId="4">#REF!</definedName>
    <definedName name="CODO_45_PVC_1">#REF!</definedName>
    <definedName name="CODO_45_PVC_1_2" localSheetId="13">#REF!</definedName>
    <definedName name="CODO_45_PVC_1_2" localSheetId="8">#REF!</definedName>
    <definedName name="CODO_45_PVC_1_2" localSheetId="4">#REF!</definedName>
    <definedName name="CODO_45_PVC_1_2">#REF!</definedName>
    <definedName name="Codo_45°_PVC_6" localSheetId="13">#REF!</definedName>
    <definedName name="Codo_45°_PVC_6" localSheetId="8">#REF!</definedName>
    <definedName name="Codo_45°_PVC_6" localSheetId="4">#REF!</definedName>
    <definedName name="Codo_45°_PVC_6">#REF!</definedName>
    <definedName name="CODO_90___3__GRAN_RADIO_C_x_E" localSheetId="13">#REF!</definedName>
    <definedName name="CODO_90___3__GRAN_RADIO_C_x_E" localSheetId="8">#REF!</definedName>
    <definedName name="CODO_90___3__GRAN_RADIO_C_x_E" localSheetId="4">#REF!</definedName>
    <definedName name="CODO_90___3__GRAN_RADIO_C_x_E">#REF!</definedName>
    <definedName name="CODO_90___3__P.V.C" localSheetId="13">#REF!</definedName>
    <definedName name="CODO_90___3__P.V.C" localSheetId="8">#REF!</definedName>
    <definedName name="CODO_90___3__P.V.C" localSheetId="4">#REF!</definedName>
    <definedName name="CODO_90___3__P.V.C">#REF!</definedName>
    <definedName name="Codo_90_1_4__c_x_c_sanitario_3" localSheetId="13">#REF!</definedName>
    <definedName name="Codo_90_1_4__c_x_c_sanitario_3" localSheetId="8">#REF!</definedName>
    <definedName name="Codo_90_1_4__c_x_c_sanitario_3" localSheetId="4">#REF!</definedName>
    <definedName name="Codo_90_1_4__c_x_c_sanitario_3">#REF!</definedName>
    <definedName name="Codo_90_1_4__c_x_c_sanitario_4" localSheetId="13">#REF!</definedName>
    <definedName name="Codo_90_1_4__c_x_c_sanitario_4" localSheetId="8">#REF!</definedName>
    <definedName name="Codo_90_1_4__c_x_c_sanitario_4" localSheetId="4">#REF!</definedName>
    <definedName name="Codo_90_1_4__c_x_c_sanitario_4">#REF!</definedName>
    <definedName name="Codo_90_cobre_tipo_CxC" localSheetId="13">#REF!</definedName>
    <definedName name="Codo_90_cobre_tipo_CxC" localSheetId="8">#REF!</definedName>
    <definedName name="Codo_90_cobre_tipo_CxC" localSheetId="4">#REF!</definedName>
    <definedName name="Codo_90_cobre_tipo_CxC">#REF!</definedName>
    <definedName name="CODO_90_PRESION_CPVC_DE_1_2" localSheetId="13">#REF!</definedName>
    <definedName name="CODO_90_PRESION_CPVC_DE_1_2" localSheetId="8">#REF!</definedName>
    <definedName name="CODO_90_PRESION_CPVC_DE_1_2" localSheetId="4">#REF!</definedName>
    <definedName name="CODO_90_PRESION_CPVC_DE_1_2">#REF!</definedName>
    <definedName name="Codo_90_presión_P.V.C._1" localSheetId="13">#REF!</definedName>
    <definedName name="Codo_90_presión_P.V.C._1" localSheetId="8">#REF!</definedName>
    <definedName name="Codo_90_presión_P.V.C._1" localSheetId="4">#REF!</definedName>
    <definedName name="Codo_90_presión_P.V.C._1">#REF!</definedName>
    <definedName name="Codo_90_presión_P.V.C._1_1_2" localSheetId="13">#REF!</definedName>
    <definedName name="Codo_90_presión_P.V.C._1_1_2" localSheetId="8">#REF!</definedName>
    <definedName name="Codo_90_presión_P.V.C._1_1_2" localSheetId="4">#REF!</definedName>
    <definedName name="Codo_90_presión_P.V.C._1_1_2">#REF!</definedName>
    <definedName name="Codo_90_presión_P.V.C._1_2" localSheetId="13">#REF!</definedName>
    <definedName name="Codo_90_presión_P.V.C._1_2" localSheetId="8">#REF!</definedName>
    <definedName name="Codo_90_presión_P.V.C._1_2" localSheetId="4">#REF!</definedName>
    <definedName name="Codo_90_presión_P.V.C._1_2">#REF!</definedName>
    <definedName name="Codo_90_presión_P.V.C._3_4" localSheetId="13">#REF!</definedName>
    <definedName name="Codo_90_presión_P.V.C._3_4" localSheetId="8">#REF!</definedName>
    <definedName name="Codo_90_presión_P.V.C._3_4" localSheetId="4">#REF!</definedName>
    <definedName name="Codo_90_presión_P.V.C._3_4">#REF!</definedName>
    <definedName name="CODO_90_PVC_1" localSheetId="13">#REF!</definedName>
    <definedName name="CODO_90_PVC_1" localSheetId="8">#REF!</definedName>
    <definedName name="CODO_90_PVC_1" localSheetId="4">#REF!</definedName>
    <definedName name="CODO_90_PVC_1">#REF!</definedName>
    <definedName name="CODO_90_PVC_3_4" localSheetId="13">#REF!</definedName>
    <definedName name="CODO_90_PVC_3_4" localSheetId="8">#REF!</definedName>
    <definedName name="CODO_90_PVC_3_4" localSheetId="4">#REF!</definedName>
    <definedName name="CODO_90_PVC_3_4">#REF!</definedName>
    <definedName name="CODO_90_SANITARIO_PAVCO_DE_2" localSheetId="13">#REF!</definedName>
    <definedName name="CODO_90_SANITARIO_PAVCO_DE_2" localSheetId="8">#REF!</definedName>
    <definedName name="CODO_90_SANITARIO_PAVCO_DE_2" localSheetId="4">#REF!</definedName>
    <definedName name="CODO_90_SANITARIO_PAVCO_DE_2">#REF!</definedName>
    <definedName name="CODO_90_SANITARIO_PAVCO_DE_4" localSheetId="13">#REF!</definedName>
    <definedName name="CODO_90_SANITARIO_PAVCO_DE_4" localSheetId="8">#REF!</definedName>
    <definedName name="CODO_90_SANITARIO_PAVCO_DE_4" localSheetId="4">#REF!</definedName>
    <definedName name="CODO_90_SANITARIO_PAVCO_DE_4">#REF!</definedName>
    <definedName name="CODO_90_SANITARIO_PAVCO_DE_6" localSheetId="13">#REF!</definedName>
    <definedName name="CODO_90_SANITARIO_PAVCO_DE_6" localSheetId="8">#REF!</definedName>
    <definedName name="CODO_90_SANITARIO_PAVCO_DE_6" localSheetId="4">#REF!</definedName>
    <definedName name="CODO_90_SANITARIO_PAVCO_DE_6">#REF!</definedName>
    <definedName name="CODO_90_x_3__B_x_B" localSheetId="13">#REF!</definedName>
    <definedName name="CODO_90_x_3__B_x_B" localSheetId="8">#REF!</definedName>
    <definedName name="CODO_90_x_3__B_x_B" localSheetId="4">#REF!</definedName>
    <definedName name="CODO_90_x_3__B_x_B">#REF!</definedName>
    <definedName name="CODO_90_x_3__B_x_EL" localSheetId="13">#REF!</definedName>
    <definedName name="CODO_90_x_3__B_x_EL" localSheetId="8">#REF!</definedName>
    <definedName name="CODO_90_x_3__B_x_EL" localSheetId="4">#REF!</definedName>
    <definedName name="CODO_90_x_3__B_x_EL">#REF!</definedName>
    <definedName name="Codo_90o_1_4__CxC_SANITARIO_2" localSheetId="13">#REF!</definedName>
    <definedName name="Codo_90o_1_4__CxC_SANITARIO_2" localSheetId="8">#REF!</definedName>
    <definedName name="Codo_90o_1_4__CxC_SANITARIO_2" localSheetId="4">#REF!</definedName>
    <definedName name="Codo_90o_1_4__CxC_SANITARIO_2">#REF!</definedName>
    <definedName name="Codo_90o_1_4__CxC_SANITARIO_3" localSheetId="13">#REF!</definedName>
    <definedName name="Codo_90o_1_4__CxC_SANITARIO_3" localSheetId="8">#REF!</definedName>
    <definedName name="Codo_90o_1_4__CxC_SANITARIO_3" localSheetId="4">#REF!</definedName>
    <definedName name="Codo_90o_1_4__CxC_SANITARIO_3">#REF!</definedName>
    <definedName name="Codo_90o_1_4__CxC_SANITARIO_4" localSheetId="13">#REF!</definedName>
    <definedName name="Codo_90o_1_4__CxC_SANITARIO_4" localSheetId="8">#REF!</definedName>
    <definedName name="Codo_90o_1_4__CxC_SANITARIO_4" localSheetId="4">#REF!</definedName>
    <definedName name="Codo_90o_1_4__CxC_SANITARIO_4">#REF!</definedName>
    <definedName name="Codo_90o_1_4__CxC_SANITARIO_6" localSheetId="13">#REF!</definedName>
    <definedName name="Codo_90o_1_4__CxC_SANITARIO_6" localSheetId="8">#REF!</definedName>
    <definedName name="Codo_90o_1_4__CxC_SANITARIO_6" localSheetId="4">#REF!</definedName>
    <definedName name="Codo_90o_1_4__CxC_SANITARIO_6">#REF!</definedName>
    <definedName name="Codo_90o_Presión_P.V.C._1" localSheetId="13">#REF!</definedName>
    <definedName name="Codo_90o_Presión_P.V.C._1" localSheetId="8">#REF!</definedName>
    <definedName name="Codo_90o_Presión_P.V.C._1" localSheetId="4">#REF!</definedName>
    <definedName name="Codo_90o_Presión_P.V.C._1">#REF!</definedName>
    <definedName name="Codo_90o_Presión_P.V.C._1_1_2" localSheetId="13">#REF!</definedName>
    <definedName name="Codo_90o_Presión_P.V.C._1_1_2" localSheetId="8">#REF!</definedName>
    <definedName name="Codo_90o_Presión_P.V.C._1_1_2" localSheetId="4">#REF!</definedName>
    <definedName name="Codo_90o_Presión_P.V.C._1_1_2">#REF!</definedName>
    <definedName name="Codo_90o_Presión_P.V.C._1_1_4" localSheetId="13">#REF!</definedName>
    <definedName name="Codo_90o_Presión_P.V.C._1_1_4" localSheetId="8">#REF!</definedName>
    <definedName name="Codo_90o_Presión_P.V.C._1_1_4" localSheetId="4">#REF!</definedName>
    <definedName name="Codo_90o_Presión_P.V.C._1_1_4">#REF!</definedName>
    <definedName name="Codo_90o_Presión_P.V.C._1_2" localSheetId="13">#REF!</definedName>
    <definedName name="Codo_90o_Presión_P.V.C._1_2" localSheetId="8">#REF!</definedName>
    <definedName name="Codo_90o_Presión_P.V.C._1_2" localSheetId="4">#REF!</definedName>
    <definedName name="Codo_90o_Presión_P.V.C._1_2">#REF!</definedName>
    <definedName name="Codo_90o_Presión_P.V.C._2" localSheetId="13">#REF!</definedName>
    <definedName name="Codo_90o_Presión_P.V.C._2" localSheetId="8">#REF!</definedName>
    <definedName name="Codo_90o_Presión_P.V.C._2" localSheetId="4">#REF!</definedName>
    <definedName name="Codo_90o_Presión_P.V.C._2">#REF!</definedName>
    <definedName name="Codo_90o_Presión_P.V.C._2_1_2" localSheetId="13">#REF!</definedName>
    <definedName name="Codo_90o_Presión_P.V.C._2_1_2" localSheetId="8">#REF!</definedName>
    <definedName name="Codo_90o_Presión_P.V.C._2_1_2" localSheetId="4">#REF!</definedName>
    <definedName name="Codo_90o_Presión_P.V.C._2_1_2">#REF!</definedName>
    <definedName name="Codo_90o_Presión_P.V.C._3" localSheetId="13">#REF!</definedName>
    <definedName name="Codo_90o_Presión_P.V.C._3" localSheetId="8">#REF!</definedName>
    <definedName name="Codo_90o_Presión_P.V.C._3" localSheetId="4">#REF!</definedName>
    <definedName name="Codo_90o_Presión_P.V.C._3">#REF!</definedName>
    <definedName name="Codo_90o_Presión_P.V.C._3_4" localSheetId="13">#REF!</definedName>
    <definedName name="Codo_90o_Presión_P.V.C._3_4" localSheetId="8">#REF!</definedName>
    <definedName name="Codo_90o_Presión_P.V.C._3_4" localSheetId="4">#REF!</definedName>
    <definedName name="Codo_90o_Presión_P.V.C._3_4">#REF!</definedName>
    <definedName name="Codo_galvanizado_1" localSheetId="13">#REF!</definedName>
    <definedName name="Codo_galvanizado_1" localSheetId="8">#REF!</definedName>
    <definedName name="Codo_galvanizado_1" localSheetId="4">#REF!</definedName>
    <definedName name="Codo_galvanizado_1">#REF!</definedName>
    <definedName name="Codo_galvanizado_1_1_2" localSheetId="13">#REF!</definedName>
    <definedName name="Codo_galvanizado_1_1_2" localSheetId="8">#REF!</definedName>
    <definedName name="Codo_galvanizado_1_1_2" localSheetId="4">#REF!</definedName>
    <definedName name="Codo_galvanizado_1_1_2">#REF!</definedName>
    <definedName name="Codo_galvanizado_2" localSheetId="13">#REF!</definedName>
    <definedName name="Codo_galvanizado_2" localSheetId="8">#REF!</definedName>
    <definedName name="Codo_galvanizado_2" localSheetId="4">#REF!</definedName>
    <definedName name="Codo_galvanizado_2">#REF!</definedName>
    <definedName name="Codo_Galvanizado_3" localSheetId="13">#REF!</definedName>
    <definedName name="Codo_Galvanizado_3" localSheetId="8">#REF!</definedName>
    <definedName name="Codo_Galvanizado_3" localSheetId="4">#REF!</definedName>
    <definedName name="Codo_Galvanizado_3">#REF!</definedName>
    <definedName name="codo_gran_radio_11_25°_4__Presion" localSheetId="13">#REF!</definedName>
    <definedName name="codo_gran_radio_11_25°_4__Presion" localSheetId="8">#REF!</definedName>
    <definedName name="codo_gran_radio_11_25°_4__Presion" localSheetId="4">#REF!</definedName>
    <definedName name="codo_gran_radio_11_25°_4__Presion">#REF!</definedName>
    <definedName name="Codo_gran_radio_11_25°_8__Presion" localSheetId="13">#REF!</definedName>
    <definedName name="Codo_gran_radio_11_25°_8__Presion" localSheetId="8">#REF!</definedName>
    <definedName name="Codo_gran_radio_11_25°_8__Presion" localSheetId="4">#REF!</definedName>
    <definedName name="Codo_gran_radio_11_25°_8__Presion">#REF!</definedName>
    <definedName name="codo_gran_radio_22_5°_4__Presion" localSheetId="13">#REF!</definedName>
    <definedName name="codo_gran_radio_22_5°_4__Presion" localSheetId="8">#REF!</definedName>
    <definedName name="codo_gran_radio_22_5°_4__Presion" localSheetId="4">#REF!</definedName>
    <definedName name="codo_gran_radio_22_5°_4__Presion">#REF!</definedName>
    <definedName name="codo_gran_radio_90°_4___Presion" localSheetId="13">#REF!</definedName>
    <definedName name="codo_gran_radio_90°_4___Presion" localSheetId="8">#REF!</definedName>
    <definedName name="codo_gran_radio_90°_4___Presion" localSheetId="4">#REF!</definedName>
    <definedName name="codo_gran_radio_90°_4___Presion">#REF!</definedName>
    <definedName name="CODO_P.V.C_90___1_2" localSheetId="13">#REF!</definedName>
    <definedName name="CODO_P.V.C_90___1_2" localSheetId="8">#REF!</definedName>
    <definedName name="CODO_P.V.C_90___1_2" localSheetId="4">#REF!</definedName>
    <definedName name="CODO_P.V.C_90___1_2">#REF!</definedName>
    <definedName name="CODO_PRESION_PVC_1_2" localSheetId="13">#REF!</definedName>
    <definedName name="CODO_PRESION_PVC_1_2" localSheetId="8">#REF!</definedName>
    <definedName name="CODO_PRESION_PVC_1_2" localSheetId="4">#REF!</definedName>
    <definedName name="CODO_PRESION_PVC_1_2">#REF!</definedName>
    <definedName name="CODO_PRESION_PVC_11_2" localSheetId="13">#REF!</definedName>
    <definedName name="CODO_PRESION_PVC_11_2" localSheetId="8">#REF!</definedName>
    <definedName name="CODO_PRESION_PVC_11_2" localSheetId="4">#REF!</definedName>
    <definedName name="CODO_PRESION_PVC_11_2">#REF!</definedName>
    <definedName name="CODO_PRESION_PVC_3" localSheetId="13">#REF!</definedName>
    <definedName name="CODO_PRESION_PVC_3" localSheetId="8">#REF!</definedName>
    <definedName name="CODO_PRESION_PVC_3" localSheetId="4">#REF!</definedName>
    <definedName name="CODO_PRESION_PVC_3">#REF!</definedName>
    <definedName name="CODO_PRESION_PVC_3_4" localSheetId="13">#REF!</definedName>
    <definedName name="CODO_PRESION_PVC_3_4" localSheetId="8">#REF!</definedName>
    <definedName name="CODO_PRESION_PVC_3_4" localSheetId="4">#REF!</definedName>
    <definedName name="CODO_PRESION_PVC_3_4">#REF!</definedName>
    <definedName name="CODO_PVC_4" localSheetId="13">#REF!</definedName>
    <definedName name="CODO_PVC_4" localSheetId="8">#REF!</definedName>
    <definedName name="CODO_PVC_4" localSheetId="4">#REF!</definedName>
    <definedName name="CODO_PVC_4">#REF!</definedName>
    <definedName name="CODO_PVC_6" localSheetId="13">#REF!</definedName>
    <definedName name="CODO_PVC_6" localSheetId="8">#REF!</definedName>
    <definedName name="CODO_PVC_6" localSheetId="4">#REF!</definedName>
    <definedName name="CODO_PVC_6">#REF!</definedName>
    <definedName name="CODO_PVC_AGUAS_LLUVIAS_3" localSheetId="13">#REF!</definedName>
    <definedName name="CODO_PVC_AGUAS_LLUVIAS_3" localSheetId="8">#REF!</definedName>
    <definedName name="CODO_PVC_AGUAS_LLUVIAS_3" localSheetId="4">#REF!</definedName>
    <definedName name="CODO_PVC_AGUAS_LLUVIAS_3">#REF!</definedName>
    <definedName name="CODO_PVC_AGUAS_LLUVIAS_4" localSheetId="13">#REF!</definedName>
    <definedName name="CODO_PVC_AGUAS_LLUVIAS_4" localSheetId="8">#REF!</definedName>
    <definedName name="CODO_PVC_AGUAS_LLUVIAS_4" localSheetId="4">#REF!</definedName>
    <definedName name="CODO_PVC_AGUAS_LLUVIAS_4">#REF!</definedName>
    <definedName name="CODO_PVC_SANITARIO_2" localSheetId="13">#REF!</definedName>
    <definedName name="CODO_PVC_SANITARIO_2" localSheetId="8">#REF!</definedName>
    <definedName name="CODO_PVC_SANITARIO_2" localSheetId="4">#REF!</definedName>
    <definedName name="CODO_PVC_SANITARIO_2">#REF!</definedName>
    <definedName name="CODO_PVC_SANITARIO_3" localSheetId="13">#REF!</definedName>
    <definedName name="CODO_PVC_SANITARIO_3" localSheetId="8">#REF!</definedName>
    <definedName name="CODO_PVC_SANITARIO_3" localSheetId="4">#REF!</definedName>
    <definedName name="CODO_PVC_SANITARIO_3">#REF!</definedName>
    <definedName name="CODO_PVC_SANITARIO_4" localSheetId="13">#REF!</definedName>
    <definedName name="CODO_PVC_SANITARIO_4" localSheetId="8">#REF!</definedName>
    <definedName name="CODO_PVC_SANITARIO_4" localSheetId="4">#REF!</definedName>
    <definedName name="CODO_PVC_SANITARIO_4">#REF!</definedName>
    <definedName name="CODO_PVC_SANITARIO_6" localSheetId="13">#REF!</definedName>
    <definedName name="CODO_PVC_SANITARIO_6" localSheetId="8">#REF!</definedName>
    <definedName name="CODO_PVC_SANITARIO_6" localSheetId="4">#REF!</definedName>
    <definedName name="CODO_PVC_SANITARIO_6">#REF!</definedName>
    <definedName name="Codo_sanitario_pvc_10" localSheetId="13">#REF!</definedName>
    <definedName name="Codo_sanitario_pvc_10" localSheetId="8">#REF!</definedName>
    <definedName name="Codo_sanitario_pvc_10" localSheetId="4">#REF!</definedName>
    <definedName name="Codo_sanitario_pvc_10">#REF!</definedName>
    <definedName name="CODO_SANITARIO_PVC_45x110" localSheetId="13">#REF!</definedName>
    <definedName name="CODO_SANITARIO_PVC_45x110" localSheetId="8">#REF!</definedName>
    <definedName name="CODO_SANITARIO_PVC_45x110" localSheetId="4">#REF!</definedName>
    <definedName name="CODO_SANITARIO_PVC_45x110">#REF!</definedName>
    <definedName name="CODO_SANITARIO_PVC_45x160" localSheetId="13">#REF!</definedName>
    <definedName name="CODO_SANITARIO_PVC_45x160" localSheetId="8">#REF!</definedName>
    <definedName name="CODO_SANITARIO_PVC_45x160" localSheetId="4">#REF!</definedName>
    <definedName name="CODO_SANITARIO_PVC_45x160">#REF!</definedName>
    <definedName name="CODO10" localSheetId="13">#REF!</definedName>
    <definedName name="CODO10" localSheetId="8">#REF!</definedName>
    <definedName name="CODO10" localSheetId="4">#REF!</definedName>
    <definedName name="CODO10">#REF!</definedName>
    <definedName name="codo160x90" localSheetId="13">#REF!</definedName>
    <definedName name="codo160x90" localSheetId="8">#REF!</definedName>
    <definedName name="codo160x90" localSheetId="4">#REF!</definedName>
    <definedName name="codo160x90">#REF!</definedName>
    <definedName name="CODO16X11" localSheetId="13">#REF!</definedName>
    <definedName name="CODO16X11" localSheetId="8">#REF!</definedName>
    <definedName name="CODO16X11" localSheetId="4">#REF!</definedName>
    <definedName name="CODO16X11">#REF!</definedName>
    <definedName name="CODO16X45" localSheetId="13">#REF!</definedName>
    <definedName name="CODO16X45" localSheetId="8">#REF!</definedName>
    <definedName name="CODO16X45" localSheetId="4">#REF!</definedName>
    <definedName name="CODO16X45">#REF!</definedName>
    <definedName name="CODO16X90" localSheetId="13">#REF!</definedName>
    <definedName name="CODO16X90" localSheetId="8">#REF!</definedName>
    <definedName name="CODO16X90" localSheetId="4">#REF!</definedName>
    <definedName name="CODO16X90">#REF!</definedName>
    <definedName name="CODO3" localSheetId="13">#REF!</definedName>
    <definedName name="CODO3" localSheetId="8">#REF!</definedName>
    <definedName name="CODO3" localSheetId="4">#REF!</definedName>
    <definedName name="CODO3">#REF!</definedName>
    <definedName name="CODO3_2" localSheetId="13">#REF!</definedName>
    <definedName name="CODO3_2" localSheetId="8">#REF!</definedName>
    <definedName name="CODO3_2" localSheetId="4">#REF!</definedName>
    <definedName name="CODO3_2">#REF!</definedName>
    <definedName name="CODO3X11" localSheetId="13">#REF!</definedName>
    <definedName name="CODO3X11" localSheetId="8">#REF!</definedName>
    <definedName name="CODO3X11" localSheetId="4">#REF!</definedName>
    <definedName name="CODO3X11">#REF!</definedName>
    <definedName name="CODO3X22" localSheetId="13">#REF!</definedName>
    <definedName name="CODO3X22" localSheetId="8">#REF!</definedName>
    <definedName name="CODO3X22" localSheetId="4">#REF!</definedName>
    <definedName name="CODO3X22">#REF!</definedName>
    <definedName name="CODO3X32" localSheetId="13">#REF!</definedName>
    <definedName name="CODO3X32" localSheetId="8">#REF!</definedName>
    <definedName name="CODO3X32" localSheetId="4">#REF!</definedName>
    <definedName name="CODO3X32">#REF!</definedName>
    <definedName name="CODO3X45" localSheetId="13">#REF!</definedName>
    <definedName name="CODO3X45" localSheetId="8">#REF!</definedName>
    <definedName name="CODO3X45" localSheetId="4">#REF!</definedName>
    <definedName name="CODO3X45">#REF!</definedName>
    <definedName name="CODO3X90" localSheetId="13">#REF!</definedName>
    <definedName name="CODO3X90" localSheetId="8">#REF!</definedName>
    <definedName name="CODO3X90" localSheetId="4">#REF!</definedName>
    <definedName name="CODO3X90">#REF!</definedName>
    <definedName name="codo456" localSheetId="13">#REF!</definedName>
    <definedName name="codo456" localSheetId="8">#REF!</definedName>
    <definedName name="codo456" localSheetId="4">#REF!</definedName>
    <definedName name="codo456">#REF!</definedName>
    <definedName name="CODO4X45" localSheetId="13">#REF!</definedName>
    <definedName name="CODO4X45" localSheetId="8">#REF!</definedName>
    <definedName name="CODO4X45" localSheetId="4">#REF!</definedName>
    <definedName name="CODO4X45">#REF!</definedName>
    <definedName name="CODO4X90" localSheetId="13">#REF!</definedName>
    <definedName name="CODO4X90" localSheetId="8">#REF!</definedName>
    <definedName name="CODO4X90" localSheetId="4">#REF!</definedName>
    <definedName name="CODO4X90">#REF!</definedName>
    <definedName name="CODO6X22" localSheetId="13">#REF!</definedName>
    <definedName name="CODO6X22" localSheetId="8">#REF!</definedName>
    <definedName name="CODO6X22" localSheetId="4">#REF!</definedName>
    <definedName name="CODO6X22">#REF!</definedName>
    <definedName name="codo6x45nova" localSheetId="13">#REF!</definedName>
    <definedName name="codo6x45nova" localSheetId="8">#REF!</definedName>
    <definedName name="codo6x45nova" localSheetId="4">#REF!</definedName>
    <definedName name="codo6x45nova">#REF!</definedName>
    <definedName name="CODO8X22" localSheetId="13">#REF!</definedName>
    <definedName name="CODO8X22" localSheetId="8">#REF!</definedName>
    <definedName name="CODO8X22" localSheetId="4">#REF!</definedName>
    <definedName name="CODO8X22">#REF!</definedName>
    <definedName name="CODO8X45" localSheetId="13">#REF!</definedName>
    <definedName name="CODO8X45" localSheetId="8">#REF!</definedName>
    <definedName name="CODO8X45" localSheetId="4">#REF!</definedName>
    <definedName name="CODO8X45">#REF!</definedName>
    <definedName name="CODO8X90" localSheetId="13">#REF!</definedName>
    <definedName name="CODO8X90" localSheetId="8">#REF!</definedName>
    <definedName name="CODO8X90" localSheetId="4">#REF!</definedName>
    <definedName name="CODO8X90">#REF!</definedName>
    <definedName name="CODOPRE90" localSheetId="13">#REF!</definedName>
    <definedName name="CODOPRE90" localSheetId="8">#REF!</definedName>
    <definedName name="CODOPRE90" localSheetId="4">#REF!</definedName>
    <definedName name="CODOPRE90">#REF!</definedName>
    <definedName name="CODOPVC12" localSheetId="13">#REF!</definedName>
    <definedName name="CODOPVC12" localSheetId="8">#REF!</definedName>
    <definedName name="CODOPVC12" localSheetId="4">#REF!</definedName>
    <definedName name="CODOPVC12">#REF!</definedName>
    <definedName name="CODOS" localSheetId="13">#REF!</definedName>
    <definedName name="CODOS" localSheetId="8">#REF!</definedName>
    <definedName name="CODOS" localSheetId="4">#REF!</definedName>
    <definedName name="CODOS">#REF!</definedName>
    <definedName name="codosan4" localSheetId="13">#REF!</definedName>
    <definedName name="codosan4" localSheetId="8">#REF!</definedName>
    <definedName name="codosan4" localSheetId="4">#REF!</definedName>
    <definedName name="codosan4">#REF!</definedName>
    <definedName name="codosan456" localSheetId="13">#REF!</definedName>
    <definedName name="codosan456" localSheetId="8">#REF!</definedName>
    <definedName name="codosan456" localSheetId="4">#REF!</definedName>
    <definedName name="codosan456">#REF!</definedName>
    <definedName name="codosan6" localSheetId="13">#REF!</definedName>
    <definedName name="codosan6" localSheetId="8">#REF!</definedName>
    <definedName name="codosan6" localSheetId="4">#REF!</definedName>
    <definedName name="codosan6">#REF!</definedName>
    <definedName name="Coef.erradas" localSheetId="13">#REF!</definedName>
    <definedName name="Coef.erradas" localSheetId="8">#REF!</definedName>
    <definedName name="Coef.erradas" localSheetId="4">#REF!</definedName>
    <definedName name="Coef.erradas">#REF!</definedName>
    <definedName name="COEF.INFILT" localSheetId="13">#REF!</definedName>
    <definedName name="COEF.INFILT" localSheetId="8">#REF!</definedName>
    <definedName name="COEF.INFILT" localSheetId="4">#REF!</definedName>
    <definedName name="COEF.INFILT">#REF!</definedName>
    <definedName name="coef.retorno" localSheetId="13">#REF!</definedName>
    <definedName name="coef.retorno" localSheetId="8">#REF!</definedName>
    <definedName name="coef.retorno" localSheetId="4">#REF!</definedName>
    <definedName name="coef.retorno">#REF!</definedName>
    <definedName name="COL_A_APU" localSheetId="13">IF(#REF!="","",IF(LEN(#REF!)=9,#REF!,#REF!))</definedName>
    <definedName name="COL_A_APU" localSheetId="8">IF(#REF!="","",IF(LEN(#REF!)=9,#REF!,#REF!))</definedName>
    <definedName name="COL_A_APU" localSheetId="4">IF(#REF!="","",IF(LEN(#REF!)=9,#REF!,#REF!))</definedName>
    <definedName name="COL_A_APU">IF(#REF!="","",IF(LEN(#REF!)=9,#REF!,#REF!))</definedName>
    <definedName name="COL_A_AUX" localSheetId="13">IF(#REF!="","",IF(#REF!="",#REF!,#REF!))</definedName>
    <definedName name="COL_A_AUX" localSheetId="8">IF(#REF!="","",IF(#REF!="",#REF!,#REF!))</definedName>
    <definedName name="COL_A_AUX" localSheetId="4">IF(#REF!="","",IF(#REF!="",#REF!,#REF!))</definedName>
    <definedName name="COL_A_AUX">IF(#REF!="","",IF(#REF!="",#REF!,#REF!))</definedName>
    <definedName name="COL_B" localSheetId="13">IF(LEFT(#REF!,5)=#REF!,"",(LEFT(#REF!,5)))</definedName>
    <definedName name="COL_B" localSheetId="8">IF(LEFT(#REF!,5)=#REF!,"",(LEFT(#REF!,5)))</definedName>
    <definedName name="COL_B" localSheetId="4">IF(LEFT(#REF!,5)=#REF!,"",(LEFT(#REF!,5)))</definedName>
    <definedName name="COL_B">IF(LEFT(#REF!,5)=#REF!,"",(LEFT(#REF!,5)))</definedName>
    <definedName name="COL_C" localSheetId="13">LEFT(#REF!,2)</definedName>
    <definedName name="COL_C" localSheetId="8">LEFT(#REF!,2)</definedName>
    <definedName name="COL_C" localSheetId="4">LEFT(#REF!,2)</definedName>
    <definedName name="COL_C">LEFT(#REF!,2)</definedName>
    <definedName name="col_dos" localSheetId="13">#REF!</definedName>
    <definedName name="col_dos" localSheetId="8">#REF!</definedName>
    <definedName name="col_dos" localSheetId="4">#REF!</definedName>
    <definedName name="col_dos">#REF!</definedName>
    <definedName name="COL_G" localSheetId="13">IFERROR(VLOOKUP(#REF!,#REF!,7,0),0)</definedName>
    <definedName name="COL_G" localSheetId="8">IFERROR(VLOOKUP(#REF!,#REF!,7,0),0)</definedName>
    <definedName name="COL_G" localSheetId="4">IFERROR(VLOOKUP(#REF!,#REF!,7,0),0)</definedName>
    <definedName name="COL_G">IFERROR(VLOOKUP(#REF!,#REF!,7,0),0)</definedName>
    <definedName name="COL_H" localSheetId="13">IF(LEN(#REF!)=9,ROUNDUP(SUM(#REF!),0),"")</definedName>
    <definedName name="COL_H" localSheetId="8">IF(LEN(#REF!)=9,ROUNDUP(SUM(#REF!),0),"")</definedName>
    <definedName name="COL_H" localSheetId="4">IF(LEN(#REF!)=9,ROUNDUP(SUM(#REF!),0),"")</definedName>
    <definedName name="COL_H">IF(LEN(#REF!)=9,ROUNDUP(SUM(#REF!),0),"")</definedName>
    <definedName name="COL_J" localSheetId="13">IF(LEN(#REF!)=9,#REF!*#REF!,"")</definedName>
    <definedName name="COL_J" localSheetId="8">IF(LEN(#REF!)=9,#REF!*#REF!,"")</definedName>
    <definedName name="COL_J" localSheetId="4">IF(LEN(#REF!)=9,#REF!*#REF!,"")</definedName>
    <definedName name="COL_J">IF(LEN(#REF!)=9,#REF!*#REF!,"")</definedName>
    <definedName name="COL_J_APU" localSheetId="13">IF(#REF!="","",IF(VLOOKUP(#REF!,#REF!,7,FALSE)="",LEFT(#REF!,2),VLOOKUP(#REF!,#REF!,7,FALSE)))</definedName>
    <definedName name="COL_J_APU" localSheetId="8">IF(#REF!="","",IF(VLOOKUP(#REF!,#REF!,7,FALSE)="",LEFT(#REF!,2),VLOOKUP(#REF!,#REF!,7,FALSE)))</definedName>
    <definedName name="COL_J_APU" localSheetId="4">IF(#REF!="","",IF(VLOOKUP(#REF!,#REF!,7,FALSE)="",LEFT(#REF!,2),VLOOKUP(#REF!,#REF!,7,FALSE)))</definedName>
    <definedName name="COL_J_APU">IF(#REF!="","",IF(VLOOKUP(#REF!,#REF!,7,FALSE)="",LEFT(#REF!,2),VLOOKUP(#REF!,#REF!,7,FALSE)))</definedName>
    <definedName name="COL_J_AUX" localSheetId="13">IF(#REF!="","",IF(VLOOKUP(#REF!,#REF!,7,FALSE)="",LEFT(#REF!,2),VLOOKUP(#REF!,#REF!,7,FALSE)))</definedName>
    <definedName name="COL_J_AUX" localSheetId="8">IF(#REF!="","",IF(VLOOKUP(#REF!,#REF!,7,FALSE)="",LEFT(#REF!,2),VLOOKUP(#REF!,#REF!,7,FALSE)))</definedName>
    <definedName name="COL_J_AUX" localSheetId="4">IF(#REF!="","",IF(VLOOKUP(#REF!,#REF!,7,FALSE)="",LEFT(#REF!,2),VLOOKUP(#REF!,#REF!,7,FALSE)))</definedName>
    <definedName name="COL_J_AUX">IF(#REF!="","",IF(VLOOKUP(#REF!,#REF!,7,FALSE)="",LEFT(#REF!,2),VLOOKUP(#REF!,#REF!,7,FALSE)))</definedName>
    <definedName name="COL_K_PPTO" localSheetId="13">IF(LEN(#REF!)=5,SUMIF(#REF!,#REF!,#REF!),"")</definedName>
    <definedName name="COL_K_PPTO" localSheetId="8">IF(LEN(#REF!)=5,SUMIF(#REF!,#REF!,#REF!),"")</definedName>
    <definedName name="COL_K_PPTO" localSheetId="4">IF(LEN(#REF!)=5,SUMIF(#REF!,#REF!,#REF!),"")</definedName>
    <definedName name="COL_K_PPTO">IF(LEN(#REF!)=5,SUMIF(#REF!,#REF!,#REF!),"")</definedName>
    <definedName name="COL_L" localSheetId="13">IF(#REF!="",SUMIF(#REF!,#REF!,#REF!),"")</definedName>
    <definedName name="COL_L" localSheetId="8">IF(#REF!="",SUMIF(#REF!,#REF!,#REF!),"")</definedName>
    <definedName name="COL_L" localSheetId="4">IF(#REF!="",SUMIF(#REF!,#REF!,#REF!),"")</definedName>
    <definedName name="COL_L">IF(#REF!="",SUMIF(#REF!,#REF!,#REF!),"")</definedName>
    <definedName name="COL_M" localSheetId="13">IF(LEN(#REF!)=2,#REF!/SUMIF(#REF!,"&gt;&lt;""",#REF!),"")</definedName>
    <definedName name="COL_M" localSheetId="8">IF(LEN(#REF!)=2,#REF!/SUMIF(#REF!,"&gt;&lt;""",#REF!),"")</definedName>
    <definedName name="COL_M" localSheetId="4">IF(LEN(#REF!)=2,#REF!/SUMIF(#REF!,"&gt;&lt;""",#REF!),"")</definedName>
    <definedName name="COL_M">IF(LEN(#REF!)=2,#REF!/SUMIF(#REF!,"&gt;&lt;""",#REF!),"")</definedName>
    <definedName name="COL_M_APU" localSheetId="13">IF(#REF!="","",IF(VLOOKUP(#REF!,#REF!,7,FALSE)="",LEFT(#REF!,2),VLOOKUP(#REF!,#REF!,7,FALSE)))</definedName>
    <definedName name="COL_M_APU" localSheetId="8">IF(#REF!="","",IF(VLOOKUP(#REF!,#REF!,7,FALSE)="",LEFT(#REF!,2),VLOOKUP(#REF!,#REF!,7,FALSE)))</definedName>
    <definedName name="COL_M_APU" localSheetId="4">IF(#REF!="","",IF(VLOOKUP(#REF!,#REF!,7,FALSE)="",LEFT(#REF!,2),VLOOKUP(#REF!,#REF!,7,FALSE)))</definedName>
    <definedName name="COL_M_APU">IF(#REF!="","",IF(VLOOKUP(#REF!,#REF!,7,FALSE)="",LEFT(#REF!,2),VLOOKUP(#REF!,#REF!,7,FALSE)))</definedName>
    <definedName name="COL_MARZO" localSheetId="13">#REF!</definedName>
    <definedName name="COL_MARZO" localSheetId="8">#REF!</definedName>
    <definedName name="COL_MARZO" localSheetId="4">#REF!</definedName>
    <definedName name="COL_MARZO">#REF!</definedName>
    <definedName name="COLLAR_DE_DERIVACIÓN" localSheetId="13">#REF!</definedName>
    <definedName name="COLLAR_DE_DERIVACIÓN" localSheetId="8">#REF!</definedName>
    <definedName name="COLLAR_DE_DERIVACIÓN" localSheetId="4">#REF!</definedName>
    <definedName name="COLLAR_DE_DERIVACIÓN">#REF!</definedName>
    <definedName name="COLLAR_DE_DERIVACION_2____1_2" localSheetId="13">#REF!</definedName>
    <definedName name="COLLAR_DE_DERIVACION_2____1_2" localSheetId="8">#REF!</definedName>
    <definedName name="COLLAR_DE_DERIVACION_2____1_2" localSheetId="4">#REF!</definedName>
    <definedName name="COLLAR_DE_DERIVACION_2____1_2">#REF!</definedName>
    <definedName name="COLLAR_DE_DERIVACION_2__X_1" localSheetId="13">#REF!</definedName>
    <definedName name="COLLAR_DE_DERIVACION_2__X_1" localSheetId="8">#REF!</definedName>
    <definedName name="COLLAR_DE_DERIVACION_2__X_1" localSheetId="4">#REF!</definedName>
    <definedName name="COLLAR_DE_DERIVACION_2__X_1">#REF!</definedName>
    <definedName name="COLLAR_DE_DERIVACION_3____1_2" localSheetId="13">#REF!</definedName>
    <definedName name="COLLAR_DE_DERIVACION_3____1_2" localSheetId="8">#REF!</definedName>
    <definedName name="COLLAR_DE_DERIVACION_3____1_2" localSheetId="4">#REF!</definedName>
    <definedName name="COLLAR_DE_DERIVACION_3____1_2">#REF!</definedName>
    <definedName name="Collar_de_derivación_4_x1_2__PVC" localSheetId="13">#REF!</definedName>
    <definedName name="Collar_de_derivación_4_x1_2__PVC" localSheetId="8">#REF!</definedName>
    <definedName name="Collar_de_derivación_4_x1_2__PVC" localSheetId="4">#REF!</definedName>
    <definedName name="Collar_de_derivación_4_x1_2__PVC">#REF!</definedName>
    <definedName name="Collar_de_derivación_4_x3_4__PVC" localSheetId="13">#REF!</definedName>
    <definedName name="Collar_de_derivación_4_x3_4__PVC" localSheetId="8">#REF!</definedName>
    <definedName name="Collar_de_derivación_4_x3_4__PVC" localSheetId="4">#REF!</definedName>
    <definedName name="Collar_de_derivación_4_x3_4__PVC">#REF!</definedName>
    <definedName name="Collar_de_derivación_8_x1_PVC" localSheetId="13">#REF!</definedName>
    <definedName name="Collar_de_derivación_8_x1_PVC" localSheetId="8">#REF!</definedName>
    <definedName name="Collar_de_derivación_8_x1_PVC" localSheetId="4">#REF!</definedName>
    <definedName name="Collar_de_derivación_8_x1_PVC">#REF!</definedName>
    <definedName name="COLLAR_DE_DERIVACION_DE_HF_DE_3____1_2__PARA_INSTALACION_DE_VENTOSA_EN_TUBERIA_DE_P.V.C" localSheetId="13">#REF!</definedName>
    <definedName name="COLLAR_DE_DERIVACION_DE_HF_DE_3____1_2__PARA_INSTALACION_DE_VENTOSA_EN_TUBERIA_DE_P.V.C" localSheetId="8">#REF!</definedName>
    <definedName name="COLLAR_DE_DERIVACION_DE_HF_DE_3____1_2__PARA_INSTALACION_DE_VENTOSA_EN_TUBERIA_DE_P.V.C" localSheetId="4">#REF!</definedName>
    <definedName name="COLLAR_DE_DERIVACION_DE_HF_DE_3____1_2__PARA_INSTALACION_DE_VENTOSA_EN_TUBERIA_DE_P.V.C">#REF!</definedName>
    <definedName name="COLLARIN" localSheetId="13">#REF!</definedName>
    <definedName name="COLLARIN" localSheetId="8">#REF!</definedName>
    <definedName name="COLLARIN" localSheetId="4">#REF!</definedName>
    <definedName name="COLLARIN">#REF!</definedName>
    <definedName name="Color_mineral" localSheetId="13">#REF!</definedName>
    <definedName name="Color_mineral" localSheetId="8">#REF!</definedName>
    <definedName name="Color_mineral" localSheetId="4">#REF!</definedName>
    <definedName name="Color_mineral">#REF!</definedName>
    <definedName name="ColTap" localSheetId="13">#REF!</definedName>
    <definedName name="ColTap" localSheetId="8">#REF!</definedName>
    <definedName name="ColTap" localSheetId="4">#REF!</definedName>
    <definedName name="ColTap">#REF!</definedName>
    <definedName name="columna" localSheetId="13">#REF!</definedName>
    <definedName name="columna" localSheetId="8">#REF!</definedName>
    <definedName name="columna" localSheetId="4">#REF!</definedName>
    <definedName name="columna">#REF!</definedName>
    <definedName name="COLUMNA_METALICA_d_10_E_5MM" localSheetId="13">#REF!</definedName>
    <definedName name="COLUMNA_METALICA_d_10_E_5MM" localSheetId="8">#REF!</definedName>
    <definedName name="COLUMNA_METALICA_d_10_E_5MM" localSheetId="4">#REF!</definedName>
    <definedName name="COLUMNA_METALICA_d_10_E_5MM">#REF!</definedName>
    <definedName name="COLUMNA2020" localSheetId="13">#REF!</definedName>
    <definedName name="COLUMNA2020" localSheetId="8">#REF!</definedName>
    <definedName name="COLUMNA2020" localSheetId="4">#REF!</definedName>
    <definedName name="COLUMNA2020">#REF!</definedName>
    <definedName name="COLUMNA3030" localSheetId="13">#REF!</definedName>
    <definedName name="COLUMNA3030" localSheetId="8">#REF!</definedName>
    <definedName name="COLUMNA3030" localSheetId="4">#REF!</definedName>
    <definedName name="COLUMNA3030">#REF!</definedName>
    <definedName name="COLUMNA4030" localSheetId="13">#REF!</definedName>
    <definedName name="COLUMNA4030" localSheetId="8">#REF!</definedName>
    <definedName name="COLUMNA4030" localSheetId="4">#REF!</definedName>
    <definedName name="COLUMNA4030">#REF!</definedName>
    <definedName name="COLUMNAS" localSheetId="13">#REF!</definedName>
    <definedName name="COLUMNAS" localSheetId="8">#REF!</definedName>
    <definedName name="COLUMNAS" localSheetId="4">#REF!</definedName>
    <definedName name="COLUMNAS">#REF!</definedName>
    <definedName name="COLUMNAS_ENERO" localSheetId="13">#REF!</definedName>
    <definedName name="COLUMNAS_ENERO" localSheetId="8">#REF!</definedName>
    <definedName name="COLUMNAS_ENERO" localSheetId="4">#REF!</definedName>
    <definedName name="COLUMNAS_ENERO">#REF!</definedName>
    <definedName name="COLUMNAS_FEBR" localSheetId="13">#REF!</definedName>
    <definedName name="COLUMNAS_FEBR" localSheetId="8">#REF!</definedName>
    <definedName name="COLUMNAS_FEBR" localSheetId="4">#REF!</definedName>
    <definedName name="COLUMNAS_FEBR">#REF!</definedName>
    <definedName name="COLUMNETA" localSheetId="13">#REF!</definedName>
    <definedName name="COLUMNETA" localSheetId="8">#REF!</definedName>
    <definedName name="COLUMNETA" localSheetId="4">#REF!</definedName>
    <definedName name="COLUMNETA">#REF!</definedName>
    <definedName name="COM" localSheetId="13">#REF!</definedName>
    <definedName name="COM" localSheetId="8">#REF!</definedName>
    <definedName name="COM" localSheetId="4">#REF!</definedName>
    <definedName name="COM">#REF!</definedName>
    <definedName name="COMP" localSheetId="13">#REF!</definedName>
    <definedName name="COMP" localSheetId="8">#REF!</definedName>
    <definedName name="COMP" localSheetId="4">#REF!</definedName>
    <definedName name="COMP">#REF!</definedName>
    <definedName name="COMPACTA" localSheetId="13">#REF!</definedName>
    <definedName name="COMPACTA" localSheetId="8">#REF!</definedName>
    <definedName name="COMPACTA" localSheetId="4">#REF!</definedName>
    <definedName name="COMPACTA">#REF!</definedName>
    <definedName name="compactacion" localSheetId="13">#REF!</definedName>
    <definedName name="compactacion" localSheetId="8">#REF!</definedName>
    <definedName name="compactacion" localSheetId="4">#REF!</definedName>
    <definedName name="compactacion">#REF!</definedName>
    <definedName name="Compactador_Manual_Rana" localSheetId="13">#REF!</definedName>
    <definedName name="Compactador_Manual_Rana" localSheetId="8">#REF!</definedName>
    <definedName name="Compactador_Manual_Rana" localSheetId="4">#REF!</definedName>
    <definedName name="Compactador_Manual_Rana">#REF!</definedName>
    <definedName name="COMPACTADOR_MANUAL_SALTARIN" localSheetId="13">#REF!</definedName>
    <definedName name="COMPACTADOR_MANUAL_SALTARIN" localSheetId="8">#REF!</definedName>
    <definedName name="COMPACTADOR_MANUAL_SALTARIN" localSheetId="4">#REF!</definedName>
    <definedName name="COMPACTADOR_MANUAL_SALTARIN">#REF!</definedName>
    <definedName name="Compactador_Manual_Saltarín" localSheetId="13">#REF!</definedName>
    <definedName name="Compactador_Manual_Saltarín" localSheetId="8">#REF!</definedName>
    <definedName name="Compactador_Manual_Saltarín" localSheetId="4">#REF!</definedName>
    <definedName name="Compactador_Manual_Saltarín">#REF!</definedName>
    <definedName name="CompanyAddress" localSheetId="13">#REF!</definedName>
    <definedName name="CompanyAddress" localSheetId="8">#REF!</definedName>
    <definedName name="CompanyAddress" localSheetId="4">#REF!</definedName>
    <definedName name="CompanyAddress">#REF!</definedName>
    <definedName name="CompanyCity" localSheetId="13">#REF!</definedName>
    <definedName name="CompanyCity" localSheetId="8">#REF!</definedName>
    <definedName name="CompanyCity" localSheetId="4">#REF!</definedName>
    <definedName name="CompanyCity">#REF!</definedName>
    <definedName name="CompanyCountry" localSheetId="13">#REF!</definedName>
    <definedName name="CompanyCountry" localSheetId="8">#REF!</definedName>
    <definedName name="CompanyCountry" localSheetId="4">#REF!</definedName>
    <definedName name="CompanyCountry">#REF!</definedName>
    <definedName name="CompanyName" localSheetId="13">#REF!</definedName>
    <definedName name="CompanyName" localSheetId="8">#REF!</definedName>
    <definedName name="CompanyName" localSheetId="4">#REF!</definedName>
    <definedName name="CompanyName">#REF!</definedName>
    <definedName name="CompanyState" localSheetId="13">#REF!</definedName>
    <definedName name="CompanyState" localSheetId="8">#REF!</definedName>
    <definedName name="CompanyState" localSheetId="4">#REF!</definedName>
    <definedName name="CompanyState">#REF!</definedName>
    <definedName name="CompanyZip" localSheetId="13">#REF!</definedName>
    <definedName name="CompanyZip" localSheetId="8">#REF!</definedName>
    <definedName name="CompanyZip" localSheetId="4">#REF!</definedName>
    <definedName name="CompanyZip">#REF!</definedName>
    <definedName name="COMPAR" localSheetId="13">#REF!</definedName>
    <definedName name="COMPAR" localSheetId="8">#REF!</definedName>
    <definedName name="COMPAR" localSheetId="4">#REF!</definedName>
    <definedName name="COMPAR">#REF!</definedName>
    <definedName name="COMPAR_2" localSheetId="13">#REF!</definedName>
    <definedName name="COMPAR_2" localSheetId="8">#REF!</definedName>
    <definedName name="COMPAR_2" localSheetId="4">#REF!</definedName>
    <definedName name="COMPAR_2">#REF!</definedName>
    <definedName name="Compilado" localSheetId="13">#REF!</definedName>
    <definedName name="Compilado" localSheetId="8">#REF!</definedName>
    <definedName name="Compilado" localSheetId="4">#REF!</definedName>
    <definedName name="Compilado">#REF!</definedName>
    <definedName name="componentes" localSheetId="8">#REF!</definedName>
    <definedName name="componentes" localSheetId="4">#REF!</definedName>
    <definedName name="componentes">#N/A</definedName>
    <definedName name="COMPRE" localSheetId="13">#REF!</definedName>
    <definedName name="COMPRE" localSheetId="8">#REF!</definedName>
    <definedName name="COMPRE" localSheetId="4">#REF!</definedName>
    <definedName name="COMPRE">#REF!</definedName>
    <definedName name="COMPRESOR" localSheetId="13">#REF!</definedName>
    <definedName name="COMPRESOR" localSheetId="8">#REF!</definedName>
    <definedName name="COMPRESOR" localSheetId="4">#REF!</definedName>
    <definedName name="COMPRESOR">#REF!</definedName>
    <definedName name="Compresor__Barrido_y_soplado" localSheetId="13">#REF!</definedName>
    <definedName name="Compresor__Barrido_y_soplado" localSheetId="8">#REF!</definedName>
    <definedName name="Compresor__Barrido_y_soplado" localSheetId="4">#REF!</definedName>
    <definedName name="Compresor__Barrido_y_soplado">#REF!</definedName>
    <definedName name="Compresor_120_HP__con_martillo." localSheetId="13">#REF!</definedName>
    <definedName name="Compresor_120_HP__con_martillo." localSheetId="8">#REF!</definedName>
    <definedName name="Compresor_120_HP__con_martillo." localSheetId="4">#REF!</definedName>
    <definedName name="Compresor_120_HP__con_martillo.">#REF!</definedName>
    <definedName name="Compresor_2_Martillos_185_PCM" localSheetId="13">#REF!</definedName>
    <definedName name="Compresor_2_Martillos_185_PCM" localSheetId="8">#REF!</definedName>
    <definedName name="Compresor_2_Martillos_185_PCM" localSheetId="4">#REF!</definedName>
    <definedName name="Compresor_2_Martillos_185_PCM">#REF!</definedName>
    <definedName name="COMPROBANTE_DE_PAGO" localSheetId="13">#REF!</definedName>
    <definedName name="COMPROBANTE_DE_PAGO" localSheetId="8">#REF!</definedName>
    <definedName name="COMPROBANTE_DE_PAGO" localSheetId="4">#REF!</definedName>
    <definedName name="COMPROBANTE_DE_PAGO">#REF!</definedName>
    <definedName name="compuerta" localSheetId="13">#REF!</definedName>
    <definedName name="compuerta" localSheetId="8">#REF!</definedName>
    <definedName name="compuerta" localSheetId="4">#REF!</definedName>
    <definedName name="compuerta">#REF!</definedName>
    <definedName name="CON_3000" localSheetId="13">#REF!</definedName>
    <definedName name="CON_3000" localSheetId="8">#REF!</definedName>
    <definedName name="CON_3000" localSheetId="4">#REF!</definedName>
    <definedName name="CON_3000">#REF!</definedName>
    <definedName name="CON_HTA" localSheetId="13">SUMIFS(#REF!,#REF!,#REF!,#REF!,"mo")</definedName>
    <definedName name="CON_HTA" localSheetId="8">SUMIFS(#REF!,#REF!,#REF!,#REF!,"mo")</definedName>
    <definedName name="CON_HTA" localSheetId="4">SUMIFS(#REF!,#REF!,#REF!,#REF!,"mo")</definedName>
    <definedName name="CON_HTA">SUMIFS(#REF!,#REF!,#REF!,#REF!,"mo")</definedName>
    <definedName name="CON_HTA_APU" localSheetId="13">SUMIFS(#REF!,#REF!,#REF!,#REF!,"mo")</definedName>
    <definedName name="CON_HTA_APU" localSheetId="8">SUMIFS(#REF!,#REF!,#REF!,#REF!,"mo")</definedName>
    <definedName name="CON_HTA_APU" localSheetId="4">SUMIFS(#REF!,#REF!,#REF!,#REF!,"mo")</definedName>
    <definedName name="CON_HTA_APU">SUMIFS(#REF!,#REF!,#REF!,#REF!,"mo")</definedName>
    <definedName name="CONC" localSheetId="13">#REF!</definedName>
    <definedName name="CONC" localSheetId="8">#REF!</definedName>
    <definedName name="CONC" localSheetId="4">#REF!</definedName>
    <definedName name="CONC">#REF!</definedName>
    <definedName name="CONC123" localSheetId="13">#REF!</definedName>
    <definedName name="CONC123" localSheetId="8">#REF!</definedName>
    <definedName name="CONC123" localSheetId="4">#REF!</definedName>
    <definedName name="CONC123">#REF!</definedName>
    <definedName name="CONC124" localSheetId="13">#REF!</definedName>
    <definedName name="CONC124" localSheetId="8">#REF!</definedName>
    <definedName name="CONC124" localSheetId="4">#REF!</definedName>
    <definedName name="CONC124">#REF!</definedName>
    <definedName name="CONCATENART" localSheetId="13">#REF!</definedName>
    <definedName name="CONCATENART" localSheetId="8">#REF!</definedName>
    <definedName name="CONCATENART" localSheetId="4">#REF!</definedName>
    <definedName name="CONCATENART">#REF!</definedName>
    <definedName name="Concepto" localSheetId="13">#REF!</definedName>
    <definedName name="Concepto" localSheetId="8">#REF!</definedName>
    <definedName name="Concepto" localSheetId="4">#REF!</definedName>
    <definedName name="Concepto">#REF!</definedName>
    <definedName name="conceptos" localSheetId="13">#REF!</definedName>
    <definedName name="conceptos" localSheetId="8">#REF!</definedName>
    <definedName name="conceptos" localSheetId="4">#REF!</definedName>
    <definedName name="conceptos">#REF!</definedName>
    <definedName name="CONCRE" localSheetId="13">#REF!</definedName>
    <definedName name="CONCRE" localSheetId="8">#REF!</definedName>
    <definedName name="CONCRE" localSheetId="4">#REF!</definedName>
    <definedName name="CONCRE">#REF!</definedName>
    <definedName name="CONCRE123" localSheetId="13">#REF!</definedName>
    <definedName name="CONCRE123" localSheetId="8">#REF!</definedName>
    <definedName name="CONCRE123" localSheetId="4">#REF!</definedName>
    <definedName name="CONCRE123">#REF!</definedName>
    <definedName name="CONCRE124" localSheetId="13">#REF!</definedName>
    <definedName name="CONCRE124" localSheetId="8">#REF!</definedName>
    <definedName name="CONCRE124" localSheetId="4">#REF!</definedName>
    <definedName name="CONCRE124">#REF!</definedName>
    <definedName name="concre15" localSheetId="13">#REF!</definedName>
    <definedName name="concre15" localSheetId="8">#REF!</definedName>
    <definedName name="concre15" localSheetId="4">#REF!</definedName>
    <definedName name="concre15">#REF!</definedName>
    <definedName name="CONCRE25" localSheetId="13">#REF!</definedName>
    <definedName name="CONCRE25" localSheetId="8">#REF!</definedName>
    <definedName name="CONCRE25" localSheetId="4">#REF!</definedName>
    <definedName name="CONCRE25">#REF!</definedName>
    <definedName name="concre3000" localSheetId="13">#REF!</definedName>
    <definedName name="concre3000" localSheetId="8">#REF!</definedName>
    <definedName name="concre3000" localSheetId="4">#REF!</definedName>
    <definedName name="concre3000">#REF!</definedName>
    <definedName name="concre35" localSheetId="13">#REF!</definedName>
    <definedName name="concre35" localSheetId="8">#REF!</definedName>
    <definedName name="concre35" localSheetId="4">#REF!</definedName>
    <definedName name="concre35">#REF!</definedName>
    <definedName name="CONCRETO" localSheetId="13">#REF!</definedName>
    <definedName name="concreto" localSheetId="8">#REF!</definedName>
    <definedName name="concreto" localSheetId="4">#REF!</definedName>
    <definedName name="CONCRETO">#REF!</definedName>
    <definedName name="Concreto_1_3_5" localSheetId="13">#REF!</definedName>
    <definedName name="Concreto_1_3_5" localSheetId="8">#REF!</definedName>
    <definedName name="Concreto_1_3_5" localSheetId="4">#REF!</definedName>
    <definedName name="Concreto_1_3_5">#REF!</definedName>
    <definedName name="CONCRETO_2000" localSheetId="13">#REF!</definedName>
    <definedName name="CONCRETO_2000" localSheetId="8">#REF!</definedName>
    <definedName name="CONCRETO_2000" localSheetId="4">#REF!</definedName>
    <definedName name="CONCRETO_2000">#REF!</definedName>
    <definedName name="CONCRETO_2000_PSI" localSheetId="13">#REF!</definedName>
    <definedName name="CONCRETO_2000_PSI" localSheetId="8">#REF!</definedName>
    <definedName name="CONCRETO_2000_PSI" localSheetId="4">#REF!</definedName>
    <definedName name="CONCRETO_2000_PSI">#REF!</definedName>
    <definedName name="CONCRETO_2500_PSI" localSheetId="13">#REF!</definedName>
    <definedName name="Concreto_2500_PSI" localSheetId="8">#REF!</definedName>
    <definedName name="Concreto_2500_PSI" localSheetId="4">#REF!</definedName>
    <definedName name="CONCRETO_2500_PSI">#REF!</definedName>
    <definedName name="CONCRETO_3000" localSheetId="13">#REF!</definedName>
    <definedName name="CONCRETO_3000" localSheetId="8">#REF!</definedName>
    <definedName name="CONCRETO_3000" localSheetId="4">#REF!</definedName>
    <definedName name="CONCRETO_3000">#REF!</definedName>
    <definedName name="Concreto_3000_0.40" localSheetId="13">#REF!</definedName>
    <definedName name="Concreto_3000_0.40" localSheetId="8">#REF!</definedName>
    <definedName name="Concreto_3000_0.40" localSheetId="4">#REF!</definedName>
    <definedName name="Concreto_3000_0.40">#REF!</definedName>
    <definedName name="CONCRETO_3000_PSI" localSheetId="13">#REF!</definedName>
    <definedName name="Concreto_3000_PSI" localSheetId="8">#REF!</definedName>
    <definedName name="Concreto_3000_PSI" localSheetId="4">#REF!</definedName>
    <definedName name="CONCRETO_3000_PSI">#REF!</definedName>
    <definedName name="CONCRETO_3500_PSI" localSheetId="13">#REF!</definedName>
    <definedName name="CONCRETO_3500_PSI" localSheetId="8">#REF!</definedName>
    <definedName name="CONCRETO_3500_PSI" localSheetId="4">#REF!</definedName>
    <definedName name="CONCRETO_3500_PSI">#REF!</definedName>
    <definedName name="Concreto_4000" localSheetId="13">#REF!</definedName>
    <definedName name="Concreto_4000" localSheetId="8">#REF!</definedName>
    <definedName name="Concreto_4000" localSheetId="4">#REF!</definedName>
    <definedName name="Concreto_4000">#REF!</definedName>
    <definedName name="Concreto_4000_0.40" localSheetId="13">#REF!</definedName>
    <definedName name="Concreto_4000_0.40" localSheetId="8">#REF!</definedName>
    <definedName name="Concreto_4000_0.40" localSheetId="4">#REF!</definedName>
    <definedName name="Concreto_4000_0.40">#REF!</definedName>
    <definedName name="Concreto_4000_0.40_Auto" localSheetId="13">#REF!</definedName>
    <definedName name="Concreto_4000_0.40_Auto" localSheetId="8">#REF!</definedName>
    <definedName name="Concreto_4000_0.40_Auto" localSheetId="4">#REF!</definedName>
    <definedName name="Concreto_4000_0.40_Auto">#REF!</definedName>
    <definedName name="Concreto_4000_0.40_Auto_Retrac_Fibra" localSheetId="13">#REF!</definedName>
    <definedName name="Concreto_4000_0.40_Auto_Retrac_Fibra" localSheetId="8">#REF!</definedName>
    <definedName name="Concreto_4000_0.40_Auto_Retrac_Fibra" localSheetId="4">#REF!</definedName>
    <definedName name="Concreto_4000_0.40_Auto_Retrac_Fibra">#REF!</definedName>
    <definedName name="Concreto_4000_PSI" localSheetId="13">#REF!</definedName>
    <definedName name="Concreto_4000_PSI" localSheetId="8">#REF!</definedName>
    <definedName name="Concreto_4000_PSI" localSheetId="4">#REF!</definedName>
    <definedName name="Concreto_4000_PSI">#REF!</definedName>
    <definedName name="Concreto_a_granel_con_silo_puesto_en_obra__cemento_1A__2500_P.S.I." localSheetId="13">#REF!</definedName>
    <definedName name="Concreto_a_granel_con_silo_puesto_en_obra__cemento_1A__2500_P.S.I." localSheetId="8">#REF!</definedName>
    <definedName name="Concreto_a_granel_con_silo_puesto_en_obra__cemento_1A__2500_P.S.I." localSheetId="4">#REF!</definedName>
    <definedName name="Concreto_a_granel_con_silo_puesto_en_obra__cemento_1A__2500_P.S.I.">#REF!</definedName>
    <definedName name="Concreto_a_granel_con_silo_puesto_en_obra__cemento_1A__3000_P.S.I." localSheetId="13">#REF!</definedName>
    <definedName name="Concreto_a_granel_con_silo_puesto_en_obra__cemento_1A__3000_P.S.I." localSheetId="8">#REF!</definedName>
    <definedName name="Concreto_a_granel_con_silo_puesto_en_obra__cemento_1A__3000_P.S.I." localSheetId="4">#REF!</definedName>
    <definedName name="Concreto_a_granel_con_silo_puesto_en_obra__cemento_1A__3000_P.S.I.">#REF!</definedName>
    <definedName name="Concreto_a_granel_con_silo_puesto_en_obra__cemento_1A__4000_P.S.I." localSheetId="13">#REF!</definedName>
    <definedName name="Concreto_a_granel_con_silo_puesto_en_obra__cemento_1A__4000_P.S.I." localSheetId="8">#REF!</definedName>
    <definedName name="Concreto_a_granel_con_silo_puesto_en_obra__cemento_1A__4000_P.S.I." localSheetId="4">#REF!</definedName>
    <definedName name="Concreto_a_granel_con_silo_puesto_en_obra__cemento_1A__4000_P.S.I.">#REF!</definedName>
    <definedName name="CONCRETO_CICLOPEO" localSheetId="13">#REF!</definedName>
    <definedName name="CONCRETO_CICLOPEO" localSheetId="8">#REF!</definedName>
    <definedName name="CONCRETO_CICLOPEO" localSheetId="4">#REF!</definedName>
    <definedName name="CONCRETO_CICLOPEO">#REF!</definedName>
    <definedName name="CONCRETO_CICLOPEO_2500_PSI" localSheetId="13">#REF!</definedName>
    <definedName name="CONCRETO_CICLOPEO_2500_PSI" localSheetId="8">#REF!</definedName>
    <definedName name="CONCRETO_CICLOPEO_2500_PSI" localSheetId="4">#REF!</definedName>
    <definedName name="CONCRETO_CICLOPEO_2500_PSI">#REF!</definedName>
    <definedName name="CONCRETO_CICLOPEO_3000_PSI" localSheetId="13">#REF!</definedName>
    <definedName name="CONCRETO_CICLOPEO_3000_PSI" localSheetId="8">#REF!</definedName>
    <definedName name="CONCRETO_CICLOPEO_3000_PSI" localSheetId="4">#REF!</definedName>
    <definedName name="CONCRETO_CICLOPEO_3000_PSI">#REF!</definedName>
    <definedName name="Concreto_común_3000_P.S.I." localSheetId="13">#REF!</definedName>
    <definedName name="Concreto_común_3000_P.S.I." localSheetId="8">#REF!</definedName>
    <definedName name="Concreto_común_3000_P.S.I." localSheetId="4">#REF!</definedName>
    <definedName name="Concreto_común_3000_P.S.I.">#REF!</definedName>
    <definedName name="Concreto_Corriente_2500_P.S.I." localSheetId="13">#REF!</definedName>
    <definedName name="Concreto_Corriente_2500_P.S.I." localSheetId="8">#REF!</definedName>
    <definedName name="Concreto_Corriente_2500_P.S.I." localSheetId="4">#REF!</definedName>
    <definedName name="Concreto_Corriente_2500_P.S.I.">#REF!</definedName>
    <definedName name="Concreto_Corriente_3000_P.S.I." localSheetId="13">#REF!</definedName>
    <definedName name="Concreto_Corriente_3000_P.S.I." localSheetId="8">#REF!</definedName>
    <definedName name="Concreto_Corriente_3000_P.S.I." localSheetId="4">#REF!</definedName>
    <definedName name="Concreto_Corriente_3000_P.S.I.">#REF!</definedName>
    <definedName name="Concreto_corriente_de_2500_P.S.I." localSheetId="13">#REF!</definedName>
    <definedName name="Concreto_corriente_de_2500_P.S.I." localSheetId="8">#REF!</definedName>
    <definedName name="Concreto_corriente_de_2500_P.S.I." localSheetId="4">#REF!</definedName>
    <definedName name="Concreto_corriente_de_2500_P.S.I.">#REF!</definedName>
    <definedName name="Concreto_Corriente_de_3000_P.S.I." localSheetId="13">#REF!</definedName>
    <definedName name="Concreto_Corriente_de_3000_P.S.I." localSheetId="8">#REF!</definedName>
    <definedName name="Concreto_Corriente_de_3000_P.S.I." localSheetId="4">#REF!</definedName>
    <definedName name="Concreto_Corriente_de_3000_P.S.I.">#REF!</definedName>
    <definedName name="Concreto_Corriente_de_4000_P.S.I." localSheetId="13">#REF!</definedName>
    <definedName name="Concreto_Corriente_de_4000_P.S.I." localSheetId="8">#REF!</definedName>
    <definedName name="Concreto_Corriente_de_4000_P.S.I." localSheetId="4">#REF!</definedName>
    <definedName name="Concreto_Corriente_de_4000_P.S.I.">#REF!</definedName>
    <definedName name="concreto_FC_2.2" localSheetId="13">#REF!</definedName>
    <definedName name="concreto_FC_2.2" localSheetId="8">#REF!</definedName>
    <definedName name="concreto_FC_2.2" localSheetId="4">#REF!</definedName>
    <definedName name="concreto_FC_2.2">#REF!</definedName>
    <definedName name="Concreto_Gravilla_Fina_2000_psi" localSheetId="13">#REF!</definedName>
    <definedName name="Concreto_Gravilla_Fina_2000_psi" localSheetId="8">#REF!</definedName>
    <definedName name="Concreto_Gravilla_Fina_2000_psi" localSheetId="4">#REF!</definedName>
    <definedName name="Concreto_Gravilla_Fina_2000_psi">#REF!</definedName>
    <definedName name="CONCRETO_MR___3_8" localSheetId="13">#REF!</definedName>
    <definedName name="CONCRETO_MR___3_8" localSheetId="8">#REF!</definedName>
    <definedName name="CONCRETO_MR___3_8" localSheetId="4">#REF!</definedName>
    <definedName name="CONCRETO_MR___3_8">#REF!</definedName>
    <definedName name="Concreto_Premezclado_MR_42_Mpa" localSheetId="13">#REF!</definedName>
    <definedName name="Concreto_Premezclado_MR_42_Mpa" localSheetId="8">#REF!</definedName>
    <definedName name="Concreto_Premezclado_MR_42_Mpa" localSheetId="4">#REF!</definedName>
    <definedName name="Concreto_Premezclado_MR_42_Mpa">#REF!</definedName>
    <definedName name="Concreto1_m" localSheetId="13">#REF!</definedName>
    <definedName name="Concreto1_m" localSheetId="8">#REF!</definedName>
    <definedName name="Concreto1_m" localSheetId="4">#REF!</definedName>
    <definedName name="Concreto1_m">#REF!</definedName>
    <definedName name="concreto122" localSheetId="13">#REF!</definedName>
    <definedName name="concreto122" localSheetId="8">#REF!</definedName>
    <definedName name="concreto122" localSheetId="4">#REF!</definedName>
    <definedName name="concreto122">#REF!</definedName>
    <definedName name="CONCRETO123" localSheetId="13">#REF!</definedName>
    <definedName name="CONCRETO123" localSheetId="8">#REF!</definedName>
    <definedName name="CONCRETO123" localSheetId="4">#REF!</definedName>
    <definedName name="CONCRETO123">#REF!</definedName>
    <definedName name="concreto124" localSheetId="13">#REF!</definedName>
    <definedName name="concreto124" localSheetId="8">#REF!</definedName>
    <definedName name="concreto124" localSheetId="4">#REF!</definedName>
    <definedName name="concreto124">#REF!</definedName>
    <definedName name="concreto14" localSheetId="13">#REF!</definedName>
    <definedName name="concreto14" localSheetId="8">#REF!</definedName>
    <definedName name="concreto14" localSheetId="4">#REF!</definedName>
    <definedName name="concreto14">#REF!</definedName>
    <definedName name="Concreto2_m" localSheetId="13">#REF!</definedName>
    <definedName name="Concreto2_m" localSheetId="8">#REF!</definedName>
    <definedName name="Concreto2_m" localSheetId="4">#REF!</definedName>
    <definedName name="Concreto2_m">#REF!</definedName>
    <definedName name="CONCRETO20" localSheetId="13">#REF!</definedName>
    <definedName name="CONCRETO20" localSheetId="8">#REF!</definedName>
    <definedName name="CONCRETO20" localSheetId="4">#REF!</definedName>
    <definedName name="CONCRETO20">#REF!</definedName>
    <definedName name="CONCRETO2000" localSheetId="13">#REF!</definedName>
    <definedName name="CONCRETO2000" localSheetId="8">#REF!</definedName>
    <definedName name="CONCRETO2000" localSheetId="4">#REF!</definedName>
    <definedName name="CONCRETO2000">#REF!</definedName>
    <definedName name="CONCRETO2000PSI" localSheetId="13">#REF!</definedName>
    <definedName name="CONCRETO2000PSI" localSheetId="8">#REF!</definedName>
    <definedName name="CONCRETO2000PSI" localSheetId="4">#REF!</definedName>
    <definedName name="CONCRETO2000PSI">#REF!</definedName>
    <definedName name="concreto25" localSheetId="13">#REF!</definedName>
    <definedName name="CONCRETO25" localSheetId="8">#REF!</definedName>
    <definedName name="CONCRETO25" localSheetId="4">#REF!</definedName>
    <definedName name="concreto25">#REF!</definedName>
    <definedName name="CONCRETO2500" localSheetId="13">#REF!</definedName>
    <definedName name="CONCRETO2500" localSheetId="8">#REF!</definedName>
    <definedName name="CONCRETO2500" localSheetId="4">#REF!</definedName>
    <definedName name="CONCRETO2500">#REF!</definedName>
    <definedName name="CONCRETO2500PSI" localSheetId="13">#REF!</definedName>
    <definedName name="CONCRETO2500PSI" localSheetId="8">#REF!</definedName>
    <definedName name="CONCRETO2500PSI" localSheetId="4">#REF!</definedName>
    <definedName name="CONCRETO2500PSI">#REF!</definedName>
    <definedName name="Concreto2500v" localSheetId="13">#REF!</definedName>
    <definedName name="Concreto2500v" localSheetId="8">#REF!</definedName>
    <definedName name="Concreto2500v" localSheetId="4">#REF!</definedName>
    <definedName name="Concreto2500v">#REF!</definedName>
    <definedName name="CONCRETO3" localSheetId="13">#REF!</definedName>
    <definedName name="CONCRETO3" localSheetId="8">#REF!</definedName>
    <definedName name="CONCRETO3" localSheetId="4">#REF!</definedName>
    <definedName name="CONCRETO3">#REF!</definedName>
    <definedName name="Concreto3_m" localSheetId="13">#REF!</definedName>
    <definedName name="Concreto3_m" localSheetId="8">#REF!</definedName>
    <definedName name="Concreto3_m" localSheetId="4">#REF!</definedName>
    <definedName name="Concreto3_m">#REF!</definedName>
    <definedName name="CONCRETO30" localSheetId="13">#REF!</definedName>
    <definedName name="CONCRETO30" localSheetId="8">#REF!</definedName>
    <definedName name="CONCRETO30" localSheetId="4">#REF!</definedName>
    <definedName name="CONCRETO30">#REF!</definedName>
    <definedName name="CONCRETO3000" localSheetId="13">#REF!</definedName>
    <definedName name="CONCRETO3000" localSheetId="8">#REF!</definedName>
    <definedName name="CONCRETO3000" localSheetId="4">#REF!</definedName>
    <definedName name="CONCRETO3000">#REF!</definedName>
    <definedName name="CONCRETO3000PSI" localSheetId="13">#REF!</definedName>
    <definedName name="CONCRETO3000PSI" localSheetId="8">#REF!</definedName>
    <definedName name="CONCRETO3000PSI" localSheetId="4">#REF!</definedName>
    <definedName name="CONCRETO3000PSI">#REF!</definedName>
    <definedName name="concreto35" localSheetId="13">#REF!</definedName>
    <definedName name="concreto35" localSheetId="8">#REF!</definedName>
    <definedName name="concreto35" localSheetId="4">#REF!</definedName>
    <definedName name="concreto35">#REF!</definedName>
    <definedName name="Concreto4_m" localSheetId="13">#REF!</definedName>
    <definedName name="Concreto4_m" localSheetId="8">#REF!</definedName>
    <definedName name="Concreto4_m" localSheetId="4">#REF!</definedName>
    <definedName name="Concreto4_m">#REF!</definedName>
    <definedName name="CONCRETO4000" localSheetId="13">#REF!</definedName>
    <definedName name="CONCRETO4000" localSheetId="8">#REF!</definedName>
    <definedName name="CONCRETO4000" localSheetId="4">#REF!</definedName>
    <definedName name="CONCRETO4000">#REF!</definedName>
    <definedName name="CONCRETO4000PSI" localSheetId="13">#REF!</definedName>
    <definedName name="CONCRETO4000PSI" localSheetId="8">#REF!</definedName>
    <definedName name="CONCRETO4000PSI" localSheetId="4">#REF!</definedName>
    <definedName name="CONCRETO4000PSI">#REF!</definedName>
    <definedName name="concreto5" localSheetId="13">#REF!</definedName>
    <definedName name="concreto5" localSheetId="8">#REF!</definedName>
    <definedName name="concreto5" localSheetId="4">#REF!</definedName>
    <definedName name="concreto5">#REF!</definedName>
    <definedName name="Concreto5_m" localSheetId="13">#REF!</definedName>
    <definedName name="Concreto5_m" localSheetId="8">#REF!</definedName>
    <definedName name="Concreto5_m" localSheetId="4">#REF!</definedName>
    <definedName name="Concreto5_m">#REF!</definedName>
    <definedName name="Concreto5500v" localSheetId="13">#REF!</definedName>
    <definedName name="Concreto5500v" localSheetId="8">#REF!</definedName>
    <definedName name="Concreto5500v" localSheetId="4">#REF!</definedName>
    <definedName name="Concreto5500v">#REF!</definedName>
    <definedName name="CONCRETOATRAQUE" localSheetId="13">#REF!</definedName>
    <definedName name="CONCRETOATRAQUE" localSheetId="8">#REF!</definedName>
    <definedName name="CONCRETOATRAQUE" localSheetId="4">#REF!</definedName>
    <definedName name="CONCRETOATRAQUE">#REF!</definedName>
    <definedName name="CONCRETOATRAQUE_2" localSheetId="13">#REF!</definedName>
    <definedName name="CONCRETOATRAQUE_2" localSheetId="8">#REF!</definedName>
    <definedName name="CONCRETOATRAQUE_2" localSheetId="4">#REF!</definedName>
    <definedName name="CONCRETOATRAQUE_2">#REF!</definedName>
    <definedName name="CONCRETOF" localSheetId="13">#REF!</definedName>
    <definedName name="CONCRETOF" localSheetId="8">#REF!</definedName>
    <definedName name="CONCRETOF" localSheetId="4">#REF!</definedName>
    <definedName name="CONCRETOF">#REF!</definedName>
    <definedName name="concretomuro" localSheetId="13">#REF!</definedName>
    <definedName name="concretomuro" localSheetId="8">#REF!</definedName>
    <definedName name="concretomuro" localSheetId="4">#REF!</definedName>
    <definedName name="concretomuro">#REF!</definedName>
    <definedName name="concretoplaca" localSheetId="13">#REF!</definedName>
    <definedName name="concretoplaca" localSheetId="8">#REF!</definedName>
    <definedName name="concretoplaca" localSheetId="4">#REF!</definedName>
    <definedName name="concretoplaca">#REF!</definedName>
    <definedName name="CONDI1" localSheetId="13">#REF!</definedName>
    <definedName name="CONDI1" localSheetId="8">#REF!</definedName>
    <definedName name="CONDI1" localSheetId="4">#REF!</definedName>
    <definedName name="CONDI1">#REF!</definedName>
    <definedName name="CONDUIT12" localSheetId="13">#REF!</definedName>
    <definedName name="CONDUIT12" localSheetId="8">#REF!</definedName>
    <definedName name="CONDUIT12" localSheetId="4">#REF!</definedName>
    <definedName name="CONDUIT12">#REF!</definedName>
    <definedName name="CONDUIT2" localSheetId="13">#REF!</definedName>
    <definedName name="CONDUIT2" localSheetId="8">#REF!</definedName>
    <definedName name="CONDUIT2" localSheetId="4">#REF!</definedName>
    <definedName name="CONDUIT2">#REF!</definedName>
    <definedName name="CONDUIT34" localSheetId="13">#REF!</definedName>
    <definedName name="CONDUIT34" localSheetId="8">#REF!</definedName>
    <definedName name="CONDUIT34" localSheetId="4">#REF!</definedName>
    <definedName name="CONDUIT34">#REF!</definedName>
    <definedName name="CONECTOR38" localSheetId="13">#REF!</definedName>
    <definedName name="CONECTOR38" localSheetId="8">#REF!</definedName>
    <definedName name="CONECTOR38" localSheetId="4">#REF!</definedName>
    <definedName name="CONECTOR38">#REF!</definedName>
    <definedName name="CONECTORES_BIMETALICOSno4" localSheetId="13">#REF!</definedName>
    <definedName name="CONECTORES_BIMETALICOSno4" localSheetId="8">#REF!</definedName>
    <definedName name="CONECTORES_BIMETALICOSno4" localSheetId="4">#REF!</definedName>
    <definedName name="CONECTORES_BIMETALICOSno4">#REF!</definedName>
    <definedName name="CONECTORES_DE_CORTANTE" localSheetId="13">#REF!</definedName>
    <definedName name="CONECTORES_DE_CORTANTE" localSheetId="8">#REF!</definedName>
    <definedName name="CONECTORES_DE_CORTANTE" localSheetId="4">#REF!</definedName>
    <definedName name="CONECTORES_DE_CORTANTE">#REF!</definedName>
    <definedName name="Conexión_Siamesa" localSheetId="13">#REF!</definedName>
    <definedName name="Conexión_Siamesa" localSheetId="8">#REF!</definedName>
    <definedName name="Conexión_Siamesa" localSheetId="4">#REF!</definedName>
    <definedName name="Conexión_Siamesa">#REF!</definedName>
    <definedName name="Conexión_Siamesa_de_2_1_2__X_2_1_2__X_3" localSheetId="13">#REF!</definedName>
    <definedName name="Conexión_Siamesa_de_2_1_2__X_2_1_2__X_3" localSheetId="8">#REF!</definedName>
    <definedName name="Conexión_Siamesa_de_2_1_2__X_2_1_2__X_3" localSheetId="4">#REF!</definedName>
    <definedName name="Conexión_Siamesa_de_2_1_2__X_2_1_2__X_3">#REF!</definedName>
    <definedName name="conexiondomiciliaria" localSheetId="13">#REF!</definedName>
    <definedName name="conexiondomiciliaria" localSheetId="8">#REF!</definedName>
    <definedName name="conexiondomiciliaria" localSheetId="4">#REF!</definedName>
    <definedName name="conexiondomiciliaria">#REF!</definedName>
    <definedName name="CONM1" localSheetId="13">#REF!</definedName>
    <definedName name="CONM1" localSheetId="8">#REF!</definedName>
    <definedName name="CONM1" localSheetId="4">#REF!</definedName>
    <definedName name="CONM1">#REF!</definedName>
    <definedName name="CONM2" localSheetId="13">#REF!</definedName>
    <definedName name="CONM2" localSheetId="8">#REF!</definedName>
    <definedName name="CONM2" localSheetId="4">#REF!</definedName>
    <definedName name="CONM2">#REF!</definedName>
    <definedName name="Conso" localSheetId="13">#REF!</definedName>
    <definedName name="Conso" localSheetId="8">#REF!</definedName>
    <definedName name="Conso" localSheetId="4">#REF!</definedName>
    <definedName name="Conso">#REF!</definedName>
    <definedName name="Consol" localSheetId="13">#REF!</definedName>
    <definedName name="Consol" localSheetId="8">#REF!</definedName>
    <definedName name="Consol" localSheetId="4">#REF!</definedName>
    <definedName name="Consol">#REF!</definedName>
    <definedName name="consorcio">#N/A</definedName>
    <definedName name="constante" localSheetId="13">#REF!</definedName>
    <definedName name="constante" localSheetId="8">#REF!</definedName>
    <definedName name="constante" localSheetId="4">#REF!</definedName>
    <definedName name="constante">#REF!</definedName>
    <definedName name="CONSTRUCCION_DE_DOS_GALPONES" localSheetId="13">#REF!</definedName>
    <definedName name="CONSTRUCCION_DE_DOS_GALPONES" localSheetId="8">#REF!</definedName>
    <definedName name="CONSTRUCCION_DE_DOS_GALPONES" localSheetId="4">#REF!</definedName>
    <definedName name="CONSTRUCCION_DE_DOS_GALPONES">#REF!</definedName>
    <definedName name="Consulta_PRECIOS_BASICOS" localSheetId="13">#REF!</definedName>
    <definedName name="Consulta_PRECIOS_BASICOS" localSheetId="8">#REF!</definedName>
    <definedName name="Consulta_PRECIOS_BASICOS" localSheetId="4">#REF!</definedName>
    <definedName name="Consulta_PRECIOS_BASICOS">#REF!</definedName>
    <definedName name="Consultor" localSheetId="13">#REF!</definedName>
    <definedName name="Consultor" localSheetId="8">#REF!</definedName>
    <definedName name="Consultor" localSheetId="4">#REF!</definedName>
    <definedName name="Consultor">#REF!</definedName>
    <definedName name="consumo" localSheetId="13">#REF!</definedName>
    <definedName name="consumo" localSheetId="8">#REF!</definedName>
    <definedName name="consumo" localSheetId="4">#REF!</definedName>
    <definedName name="consumo">#REF!</definedName>
    <definedName name="CONTAB" localSheetId="13">#REF!</definedName>
    <definedName name="CONTAB" localSheetId="8">#REF!</definedName>
    <definedName name="CONTAB" localSheetId="4">#REF!</definedName>
    <definedName name="CONTAB">#REF!</definedName>
    <definedName name="CONTABLE" localSheetId="8" hidden="1">{#N/A,#N/A,FALSE,"CIBHA05A";#N/A,#N/A,FALSE,"CIBHA05B"}</definedName>
    <definedName name="CONTABLE" localSheetId="4" hidden="1">{#N/A,#N/A,FALSE,"CIBHA05A";#N/A,#N/A,FALSE,"CIBHA05B"}</definedName>
    <definedName name="CONTABLE" hidden="1">{#N/A,#N/A,FALSE,"CIBHA05A";#N/A,#N/A,FALSE,"CIBHA05B"}</definedName>
    <definedName name="CONTABLES" localSheetId="8" hidden="1">{#N/A,#N/A,FALSE,"Costos Productos 6A";#N/A,#N/A,FALSE,"Costo Unitario Total H-94-12"}</definedName>
    <definedName name="CONTABLES" localSheetId="4" hidden="1">{#N/A,#N/A,FALSE,"Costos Productos 6A";#N/A,#N/A,FALSE,"Costo Unitario Total H-94-12"}</definedName>
    <definedName name="CONTABLES" hidden="1">{#N/A,#N/A,FALSE,"Costos Productos 6A";#N/A,#N/A,FALSE,"Costo Unitario Total H-94-12"}</definedName>
    <definedName name="CONTACTOR_TRIPOLAR_30_AMP_ABB" localSheetId="13">#REF!</definedName>
    <definedName name="CONTACTOR_TRIPOLAR_30_AMP_ABB" localSheetId="8">#REF!</definedName>
    <definedName name="CONTACTOR_TRIPOLAR_30_AMP_ABB" localSheetId="4">#REF!</definedName>
    <definedName name="CONTACTOR_TRIPOLAR_30_AMP_ABB">#REF!</definedName>
    <definedName name="CONTENEDOR_DE_RAICES" localSheetId="13">#REF!</definedName>
    <definedName name="CONTENEDOR_DE_RAICES" localSheetId="8">#REF!</definedName>
    <definedName name="CONTENEDOR_DE_RAICES" localSheetId="4">#REF!</definedName>
    <definedName name="CONTENEDOR_DE_RAICES">#REF!</definedName>
    <definedName name="Contratante" localSheetId="13">#REF!</definedName>
    <definedName name="Contratante" localSheetId="8">#REF!</definedName>
    <definedName name="Contratante" localSheetId="4">#REF!</definedName>
    <definedName name="Contratante">#REF!</definedName>
    <definedName name="CONTRATISTA" localSheetId="13">#REF!</definedName>
    <definedName name="CONTRATISTA" localSheetId="8">#REF!</definedName>
    <definedName name="CONTRATISTA" localSheetId="4">#REF!</definedName>
    <definedName name="CONTRATISTA">#REF!</definedName>
    <definedName name="Contrato" localSheetId="13">#REF!</definedName>
    <definedName name="contrato" localSheetId="8">#REF!</definedName>
    <definedName name="Contrato" localSheetId="4">#REF!</definedName>
    <definedName name="Contrato">#REF!</definedName>
    <definedName name="CONTRATO.No" localSheetId="13">#REF!</definedName>
    <definedName name="CONTRATO.No" localSheetId="8">#REF!</definedName>
    <definedName name="CONTRATO.No" localSheetId="4">#REF!</definedName>
    <definedName name="CONTRATO.No">#REF!</definedName>
    <definedName name="Contreto_3000" localSheetId="13">#REF!</definedName>
    <definedName name="Contreto_3000" localSheetId="8">#REF!</definedName>
    <definedName name="Contreto_3000" localSheetId="4">#REF!</definedName>
    <definedName name="Contreto_3000">#REF!</definedName>
    <definedName name="CONTRIBU" localSheetId="13">#REF!</definedName>
    <definedName name="CONTRIBU" localSheetId="8">#REF!</definedName>
    <definedName name="CONTRIBU" localSheetId="4">#REF!</definedName>
    <definedName name="CONTRIBU">#REF!</definedName>
    <definedName name="Coordinador" localSheetId="13">#REF!</definedName>
    <definedName name="Coordinador" localSheetId="8">#REF!</definedName>
    <definedName name="Coordinador" localSheetId="4">#REF!</definedName>
    <definedName name="Coordinador">#REF!</definedName>
    <definedName name="COPIA" localSheetId="13">#REF!</definedName>
    <definedName name="COPIA" localSheetId="8">#REF!</definedName>
    <definedName name="COPIA" localSheetId="4">#REF!</definedName>
    <definedName name="COPIA">#REF!</definedName>
    <definedName name="COPIA_1">#NAME?</definedName>
    <definedName name="COPIA_2">#NAME?</definedName>
    <definedName name="COPIA_4">#NAME?</definedName>
    <definedName name="COPIA_6">#NAME?</definedName>
    <definedName name="COPIA_7">#NAME?</definedName>
    <definedName name="COPIA_8">#NAME?</definedName>
    <definedName name="copia1" localSheetId="13">#REF!</definedName>
    <definedName name="copia1" localSheetId="8">#REF!</definedName>
    <definedName name="copia1" localSheetId="4">#REF!</definedName>
    <definedName name="copia1">#REF!</definedName>
    <definedName name="copiao4" localSheetId="8">#REF!</definedName>
    <definedName name="copiao4" localSheetId="4">#REF!</definedName>
    <definedName name="copiao4">[0]!ERR</definedName>
    <definedName name="copiar" localSheetId="13">#REF!</definedName>
    <definedName name="copiar" localSheetId="8">#REF!</definedName>
    <definedName name="copiar" localSheetId="4">#REF!</definedName>
    <definedName name="copiar">#REF!</definedName>
    <definedName name="CORRALES_PORCINOS" localSheetId="13">#REF!</definedName>
    <definedName name="CORRALES_PORCINOS" localSheetId="8">#REF!</definedName>
    <definedName name="CORRALES_PORCINOS" localSheetId="4">#REF!</definedName>
    <definedName name="CORRALES_PORCINOS">#REF!</definedName>
    <definedName name="CORRALES_VACUNOS" localSheetId="13">#REF!</definedName>
    <definedName name="CORRALES_VACUNOS" localSheetId="8">#REF!</definedName>
    <definedName name="CORRALES_VACUNOS" localSheetId="4">#REF!</definedName>
    <definedName name="CORRALES_VACUNOS">#REF!</definedName>
    <definedName name="CORREA" localSheetId="13">#REF!</definedName>
    <definedName name="CORREA" localSheetId="8">#REF!</definedName>
    <definedName name="CORREA" localSheetId="4">#REF!</definedName>
    <definedName name="CORREA">#REF!</definedName>
    <definedName name="CORREA31.5" localSheetId="13">#REF!</definedName>
    <definedName name="CORREA31.5" localSheetId="8">#REF!</definedName>
    <definedName name="CORREA31.5" localSheetId="4">#REF!</definedName>
    <definedName name="CORREA31.5">#REF!</definedName>
    <definedName name="CORREAMET" localSheetId="13">#REF!</definedName>
    <definedName name="CORREAMET" localSheetId="8">#REF!</definedName>
    <definedName name="CORREAMET" localSheetId="4">#REF!</definedName>
    <definedName name="CORREAMET">#REF!</definedName>
    <definedName name="correametalica" localSheetId="13">#REF!</definedName>
    <definedName name="correametalica" localSheetId="8">#REF!</definedName>
    <definedName name="correametalica" localSheetId="4">#REF!</definedName>
    <definedName name="correametalica">#REF!</definedName>
    <definedName name="corri" localSheetId="8">#REF!</definedName>
    <definedName name="corri" localSheetId="4">#REF!</definedName>
    <definedName name="corri">[0]!ERR</definedName>
    <definedName name="CORTA" localSheetId="13">#REF!</definedName>
    <definedName name="CORTA" localSheetId="8">#REF!</definedName>
    <definedName name="CORTA" localSheetId="4">#REF!</definedName>
    <definedName name="CORTA">#REF!</definedName>
    <definedName name="CORTACIRCUITOS_MONOPOLARES" localSheetId="13">#REF!</definedName>
    <definedName name="CORTACIRCUITOS_MONOPOLARES" localSheetId="8">#REF!</definedName>
    <definedName name="CORTACIRCUITOS_MONOPOLARES" localSheetId="4">#REF!</definedName>
    <definedName name="CORTACIRCUITOS_MONOPOLARES">#REF!</definedName>
    <definedName name="cortadora" localSheetId="13">#REF!</definedName>
    <definedName name="cortadora" localSheetId="8">#REF!</definedName>
    <definedName name="cortadora" localSheetId="4">#REF!</definedName>
    <definedName name="cortadora">#REF!</definedName>
    <definedName name="CORTADORA_DE_PAVIMENTO" localSheetId="13">#REF!</definedName>
    <definedName name="CORTADORA_DE_PAVIMENTO" localSheetId="8">#REF!</definedName>
    <definedName name="CORTADORA_DE_PAVIMENTO" localSheetId="4">#REF!</definedName>
    <definedName name="CORTADORA_DE_PAVIMENTO">#REF!</definedName>
    <definedName name="CORTASOL_METALICO_SEGÚN_PLANOS" localSheetId="13">#REF!</definedName>
    <definedName name="CORTASOL_METALICO_SEGÚN_PLANOS" localSheetId="8">#REF!</definedName>
    <definedName name="CORTASOL_METALICO_SEGÚN_PLANOS" localSheetId="4">#REF!</definedName>
    <definedName name="CORTASOL_METALICO_SEGÚN_PLANOS">#REF!</definedName>
    <definedName name="CORTE" localSheetId="13">#REF!</definedName>
    <definedName name="CORTE" localSheetId="8">#REF!</definedName>
    <definedName name="CORTE" localSheetId="4">#REF!</definedName>
    <definedName name="CORTE">#REF!</definedName>
    <definedName name="CORTE_Y_SELLO_DE_JUNTAS" localSheetId="13">#REF!</definedName>
    <definedName name="CORTE_Y_SELLO_DE_JUNTAS" localSheetId="8">#REF!</definedName>
    <definedName name="CORTE_Y_SELLO_DE_JUNTAS" localSheetId="4">#REF!</definedName>
    <definedName name="CORTE_Y_SELLO_DE_JUNTAS">#REF!</definedName>
    <definedName name="corterocoso" localSheetId="13">#REF!</definedName>
    <definedName name="corterocoso" localSheetId="8">#REF!</definedName>
    <definedName name="corterocoso" localSheetId="4">#REF!</definedName>
    <definedName name="corterocoso">#REF!</definedName>
    <definedName name="CORTINA_METALICA_ENROLLABLE" localSheetId="13">#REF!</definedName>
    <definedName name="CORTINA_METALICA_ENROLLABLE" localSheetId="8">#REF!</definedName>
    <definedName name="CORTINA_METALICA_ENROLLABLE" localSheetId="4">#REF!</definedName>
    <definedName name="CORTINA_METALICA_ENROLLABLE">#REF!</definedName>
    <definedName name="COSA" localSheetId="13">#REF!</definedName>
    <definedName name="COSA" localSheetId="8">#REF!</definedName>
    <definedName name="COSA" localSheetId="4">#REF!</definedName>
    <definedName name="COSA">#REF!</definedName>
    <definedName name="cost04" localSheetId="8" hidden="1">{#N/A,#N/A,FALSE,"Costos Productos 6A";#N/A,#N/A,FALSE,"Costo Unitario Total H-94-12"}</definedName>
    <definedName name="cost04" localSheetId="4" hidden="1">{#N/A,#N/A,FALSE,"Costos Productos 6A";#N/A,#N/A,FALSE,"Costo Unitario Total H-94-12"}</definedName>
    <definedName name="cost04" hidden="1">{#N/A,#N/A,FALSE,"Costos Productos 6A";#N/A,#N/A,FALSE,"Costo Unitario Total H-94-12"}</definedName>
    <definedName name="costa" localSheetId="13">#REF!</definedName>
    <definedName name="costa" localSheetId="8">#REF!</definedName>
    <definedName name="costa" localSheetId="4">#REF!</definedName>
    <definedName name="costa">#REF!</definedName>
    <definedName name="COSTCONTAB" localSheetId="8" hidden="1">{#N/A,#N/A,FALSE,"Costos Productos 6A";#N/A,#N/A,FALSE,"Costo Unitario Total H-94-12"}</definedName>
    <definedName name="COSTCONTAB" localSheetId="4" hidden="1">{#N/A,#N/A,FALSE,"Costos Productos 6A";#N/A,#N/A,FALSE,"Costo Unitario Total H-94-12"}</definedName>
    <definedName name="COSTCONTAB" hidden="1">{#N/A,#N/A,FALSE,"Costos Productos 6A";#N/A,#N/A,FALSE,"Costo Unitario Total H-94-12"}</definedName>
    <definedName name="CosteoConsultoria" localSheetId="13">#REF!</definedName>
    <definedName name="CosteoConsultoria" localSheetId="8">#REF!</definedName>
    <definedName name="CosteoConsultoria" localSheetId="4">#REF!</definedName>
    <definedName name="CosteoConsultoria">#REF!</definedName>
    <definedName name="COSTIND" localSheetId="13">#REF!</definedName>
    <definedName name="COSTIND" localSheetId="8">#REF!</definedName>
    <definedName name="COSTIND" localSheetId="4">#REF!</definedName>
    <definedName name="COSTIND">#REF!</definedName>
    <definedName name="costivos" localSheetId="8" hidden="1">{#N/A,#N/A,FALSE,"Costos Productos 6A";#N/A,#N/A,FALSE,"Costo Unitario Total H-94-12"}</definedName>
    <definedName name="costivos" localSheetId="4" hidden="1">{#N/A,#N/A,FALSE,"Costos Productos 6A";#N/A,#N/A,FALSE,"Costo Unitario Total H-94-12"}</definedName>
    <definedName name="costivos" hidden="1">{#N/A,#N/A,FALSE,"Costos Productos 6A";#N/A,#N/A,FALSE,"Costo Unitario Total H-94-12"}</definedName>
    <definedName name="COSTO" localSheetId="13">#REF!</definedName>
    <definedName name="COSTO" localSheetId="8">#REF!</definedName>
    <definedName name="COSTO" localSheetId="4">#REF!</definedName>
    <definedName name="COSTO">#REF!</definedName>
    <definedName name="COSTO_EQUIPO" localSheetId="13">#REF!</definedName>
    <definedName name="COSTO_EQUIPO" localSheetId="8">#REF!</definedName>
    <definedName name="COSTO_EQUIPO" localSheetId="4">#REF!</definedName>
    <definedName name="COSTO_EQUIPO">#REF!</definedName>
    <definedName name="COSTO_MATERIAL" localSheetId="13">#REF!</definedName>
    <definedName name="COSTO_MATERIAL" localSheetId="8">#REF!</definedName>
    <definedName name="COSTO_MATERIAL" localSheetId="4">#REF!</definedName>
    <definedName name="COSTO_MATERIAL">#REF!</definedName>
    <definedName name="COSTO_PERSONAL" localSheetId="13">#REF!</definedName>
    <definedName name="COSTO_PERSONAL" localSheetId="8">#REF!</definedName>
    <definedName name="COSTO_PERSONAL" localSheetId="4">#REF!</definedName>
    <definedName name="COSTO_PERSONAL">#REF!</definedName>
    <definedName name="COSTO_TRANSPORTE" localSheetId="13">#REF!</definedName>
    <definedName name="COSTO_TRANSPORTE" localSheetId="8">#REF!</definedName>
    <definedName name="COSTO_TRANSPORTE" localSheetId="4">#REF!</definedName>
    <definedName name="COSTO_TRANSPORTE">#REF!</definedName>
    <definedName name="COSTODIRECTO" localSheetId="13">#REF!</definedName>
    <definedName name="COSTODIRECTO" localSheetId="8">#REF!</definedName>
    <definedName name="COSTODIRECTO" localSheetId="4">#REF!</definedName>
    <definedName name="COSTODIRECTO">#REF!</definedName>
    <definedName name="COSTODIRECTO_2" localSheetId="13">#REF!</definedName>
    <definedName name="COSTODIRECTO_2" localSheetId="8">#REF!</definedName>
    <definedName name="COSTODIRECTO_2" localSheetId="4">#REF!</definedName>
    <definedName name="COSTODIRECTO_2">#REF!</definedName>
    <definedName name="CostoDirectoObra" localSheetId="13">#REF!</definedName>
    <definedName name="CostoDirectoObra" localSheetId="8">#REF!</definedName>
    <definedName name="CostoDirectoObra" localSheetId="4">#REF!</definedName>
    <definedName name="CostoDirectoObra">#REF!</definedName>
    <definedName name="costoperativos" localSheetId="8" hidden="1">{#N/A,#N/A,FALSE,"Costos Productos 6A";#N/A,#N/A,FALSE,"Costo Unitario Total H-94-12"}</definedName>
    <definedName name="costoperativos" localSheetId="4" hidden="1">{#N/A,#N/A,FALSE,"Costos Productos 6A";#N/A,#N/A,FALSE,"Costo Unitario Total H-94-12"}</definedName>
    <definedName name="costoperativos" hidden="1">{#N/A,#N/A,FALSE,"Costos Productos 6A";#N/A,#N/A,FALSE,"Costo Unitario Total H-94-12"}</definedName>
    <definedName name="Costopérdidas" localSheetId="13">#REF!</definedName>
    <definedName name="Costopérdidas" localSheetId="8">#REF!</definedName>
    <definedName name="Costopérdidas" localSheetId="4">#REF!</definedName>
    <definedName name="Costopérdidas">#REF!</definedName>
    <definedName name="COSTOS" localSheetId="13">#REF!</definedName>
    <definedName name="COSTOS" localSheetId="8">#REF!</definedName>
    <definedName name="COSTOS" localSheetId="4">#REF!</definedName>
    <definedName name="COSTOS">#REF!</definedName>
    <definedName name="COSTOS_2" localSheetId="13">#REF!</definedName>
    <definedName name="COSTOS_2" localSheetId="8">#REF!</definedName>
    <definedName name="COSTOS_2" localSheetId="4">#REF!</definedName>
    <definedName name="COSTOS_2">#REF!</definedName>
    <definedName name="costos04" localSheetId="8" hidden="1">{#N/A,#N/A,FALSE,"Costos Productos 6A";#N/A,#N/A,FALSE,"Costo Unitario Total H-94-12"}</definedName>
    <definedName name="costos04" localSheetId="4" hidden="1">{#N/A,#N/A,FALSE,"Costos Productos 6A";#N/A,#N/A,FALSE,"Costo Unitario Total H-94-12"}</definedName>
    <definedName name="costos04" hidden="1">{#N/A,#N/A,FALSE,"Costos Productos 6A";#N/A,#N/A,FALSE,"Costo Unitario Total H-94-12"}</definedName>
    <definedName name="cota" localSheetId="13">#REF!</definedName>
    <definedName name="cota" localSheetId="8">#REF!</definedName>
    <definedName name="cota" localSheetId="4">#REF!</definedName>
    <definedName name="cota">#REF!</definedName>
    <definedName name="COTAS" localSheetId="13">#REF!</definedName>
    <definedName name="COTAS" localSheetId="8">#REF!</definedName>
    <definedName name="COTAS" localSheetId="4">#REF!</definedName>
    <definedName name="COTAS">#REF!</definedName>
    <definedName name="CotizacionARP" localSheetId="13">#REF!</definedName>
    <definedName name="CotizacionARP" localSheetId="8">#REF!</definedName>
    <definedName name="CotizacionARP" localSheetId="4">#REF!</definedName>
    <definedName name="CotizacionARP">#REF!</definedName>
    <definedName name="COYLL" localSheetId="13">#REF!</definedName>
    <definedName name="COYLL" localSheetId="8">#REF!</definedName>
    <definedName name="COYLL" localSheetId="4">#REF!</definedName>
    <definedName name="COYLL">#REF!</definedName>
    <definedName name="cp" localSheetId="13">#REF!</definedName>
    <definedName name="cp" localSheetId="8">#REF!</definedName>
    <definedName name="cp" localSheetId="4">#REF!</definedName>
    <definedName name="cp">#REF!</definedName>
    <definedName name="CPDO8X11" localSheetId="13">#REF!</definedName>
    <definedName name="CPDO8X11" localSheetId="8">#REF!</definedName>
    <definedName name="CPDO8X11" localSheetId="4">#REF!</definedName>
    <definedName name="CPDO8X11">#REF!</definedName>
    <definedName name="CPF" localSheetId="13">#REF!</definedName>
    <definedName name="CPF" localSheetId="8">#REF!</definedName>
    <definedName name="CPF" localSheetId="4">#REF!</definedName>
    <definedName name="CPF">#REF!</definedName>
    <definedName name="CPM" localSheetId="13">#REF!</definedName>
    <definedName name="CPM" localSheetId="8">#REF!</definedName>
    <definedName name="CPM" localSheetId="4">#REF!</definedName>
    <definedName name="CPM">#REF!</definedName>
    <definedName name="CPR" localSheetId="13">#REF!</definedName>
    <definedName name="CPR" localSheetId="8">#REF!</definedName>
    <definedName name="CPR" localSheetId="4">#REF!</definedName>
    <definedName name="CPR">#REF!</definedName>
    <definedName name="Cq" localSheetId="13">#REF!</definedName>
    <definedName name="Cq" localSheetId="8">#REF!</definedName>
    <definedName name="Cq" localSheetId="4">#REF!</definedName>
    <definedName name="Cq">#REF!</definedName>
    <definedName name="Cr" localSheetId="13">#REF!</definedName>
    <definedName name="CR" localSheetId="8">#REF!</definedName>
    <definedName name="Cr" localSheetId="4">#REF!</definedName>
    <definedName name="Cr">#REF!</definedName>
    <definedName name="CR66JH" localSheetId="13">#REF!</definedName>
    <definedName name="CR66JH" localSheetId="8">#REF!</definedName>
    <definedName name="CR66JH" localSheetId="4">#REF!</definedName>
    <definedName name="CR66JH">#REF!</definedName>
    <definedName name="CRGAPR" localSheetId="13">#REF!</definedName>
    <definedName name="CRGAPR" localSheetId="8">#REF!</definedName>
    <definedName name="CRGAPR" localSheetId="4">#REF!</definedName>
    <definedName name="CRGAPR">#REF!</definedName>
    <definedName name="CRGELB" localSheetId="13">#REF!</definedName>
    <definedName name="CRGELB" localSheetId="8">#REF!</definedName>
    <definedName name="CRGELB" localSheetId="4">#REF!</definedName>
    <definedName name="CRGELB">#REF!</definedName>
    <definedName name="CRGRVS" localSheetId="13">#REF!</definedName>
    <definedName name="CRGRVS" localSheetId="8">#REF!</definedName>
    <definedName name="CRGRVS" localSheetId="4">#REF!</definedName>
    <definedName name="CRGRVS">#REF!</definedName>
    <definedName name="CRITERIO" localSheetId="13">#REF!</definedName>
    <definedName name="CRITERIO" localSheetId="8">#REF!</definedName>
    <definedName name="CRITERIO" localSheetId="4">#REF!</definedName>
    <definedName name="CRITERIO">#REF!</definedName>
    <definedName name="CRITERIOCUMPLE" localSheetId="13">#REF!</definedName>
    <definedName name="CRITERIOCUMPLE" localSheetId="8">#REF!</definedName>
    <definedName name="CRITERIOCUMPLE" localSheetId="4">#REF!</definedName>
    <definedName name="CRITERIOCUMPLE">#REF!</definedName>
    <definedName name="_xlnm.Criteria" localSheetId="13">#REF!</definedName>
    <definedName name="_xlnm.Criteria" localSheetId="8">#REF!</definedName>
    <definedName name="_xlnm.Criteria" localSheetId="4">#REF!</definedName>
    <definedName name="_xlnm.Criteria">#REF!</definedName>
    <definedName name="Criterios_IM" localSheetId="13">#REF!</definedName>
    <definedName name="Criterios_IM" localSheetId="8">#REF!</definedName>
    <definedName name="Criterios_IM" localSheetId="4">#REF!</definedName>
    <definedName name="Criterios_IM">#REF!</definedName>
    <definedName name="CRITICA" localSheetId="13">#REF!</definedName>
    <definedName name="CRITICA" localSheetId="8">#REF!</definedName>
    <definedName name="CRITICA" localSheetId="4">#REF!</definedName>
    <definedName name="CRITICA">#REF!</definedName>
    <definedName name="Criticos" localSheetId="13">#REF!</definedName>
    <definedName name="Criticos" localSheetId="8">#REF!</definedName>
    <definedName name="Criticos" localSheetId="4">#REF!</definedName>
    <definedName name="Criticos">#REF!</definedName>
    <definedName name="CRO" localSheetId="13">#REF!</definedName>
    <definedName name="CRO" localSheetId="8">#REF!</definedName>
    <definedName name="CRO" localSheetId="4">#REF!</definedName>
    <definedName name="CRO">#REF!</definedName>
    <definedName name="CRONO" localSheetId="13">#REF!</definedName>
    <definedName name="CRONO" localSheetId="8">#REF!</definedName>
    <definedName name="CRONO" localSheetId="4">#REF!</definedName>
    <definedName name="CRONO">#REF!</definedName>
    <definedName name="CronogFechaFin" localSheetId="13">#REF!</definedName>
    <definedName name="CronogFechaFin" localSheetId="8">#REF!</definedName>
    <definedName name="CronogFechaFin" localSheetId="4">#REF!</definedName>
    <definedName name="CronogFechaFin">#REF!</definedName>
    <definedName name="CronogFechaInic" localSheetId="13">#REF!</definedName>
    <definedName name="CronogFechaInic" localSheetId="8">#REF!</definedName>
    <definedName name="CronogFechaInic" localSheetId="4">#REF!</definedName>
    <definedName name="CronogFechaInic">#REF!</definedName>
    <definedName name="Cronograma" localSheetId="13">#REF!</definedName>
    <definedName name="Cronograma" localSheetId="8">#REF!</definedName>
    <definedName name="Cronograma" localSheetId="4">#REF!</definedName>
    <definedName name="Cronograma">#REF!</definedName>
    <definedName name="CRP" localSheetId="13">#REF!</definedName>
    <definedName name="CRP" localSheetId="8">#REF!</definedName>
    <definedName name="CRP" localSheetId="4">#REF!</definedName>
    <definedName name="CRP">#REF!</definedName>
    <definedName name="crtd" localSheetId="13">#REF!</definedName>
    <definedName name="crtd" localSheetId="8">#REF!</definedName>
    <definedName name="crtd" localSheetId="4">#REF!</definedName>
    <definedName name="crtd">#REF!</definedName>
    <definedName name="CRTI35" localSheetId="13">#REF!</definedName>
    <definedName name="CRTI35" localSheetId="8">#REF!</definedName>
    <definedName name="CRTI35" localSheetId="4">#REF!</definedName>
    <definedName name="CRTI35">#REF!</definedName>
    <definedName name="CRUCE_200_CANAL_S1" localSheetId="13">#REF!</definedName>
    <definedName name="CRUCE_200_CANAL_S1" localSheetId="8">#REF!</definedName>
    <definedName name="CRUCE_200_CANAL_S1" localSheetId="4">#REF!</definedName>
    <definedName name="CRUCE_200_CANAL_S1">#REF!</definedName>
    <definedName name="CRUCE_200_CANAL_S2" localSheetId="13">#REF!</definedName>
    <definedName name="CRUCE_200_CANAL_S2" localSheetId="8">#REF!</definedName>
    <definedName name="CRUCE_200_CANAL_S2" localSheetId="4">#REF!</definedName>
    <definedName name="CRUCE_200_CANAL_S2">#REF!</definedName>
    <definedName name="CRUCE_200_CANAL_S3" localSheetId="13">#REF!</definedName>
    <definedName name="CRUCE_200_CANAL_S3" localSheetId="8">#REF!</definedName>
    <definedName name="CRUCE_200_CANAL_S3" localSheetId="4">#REF!</definedName>
    <definedName name="CRUCE_200_CANAL_S3">#REF!</definedName>
    <definedName name="CRUCE_200_CANAL_S4" localSheetId="13">#REF!</definedName>
    <definedName name="CRUCE_200_CANAL_S4" localSheetId="8">#REF!</definedName>
    <definedName name="CRUCE_200_CANAL_S4" localSheetId="4">#REF!</definedName>
    <definedName name="CRUCE_200_CANAL_S4">#REF!</definedName>
    <definedName name="CRUCE_200_CANAL_S5" localSheetId="13">#REF!</definedName>
    <definedName name="CRUCE_200_CANAL_S5" localSheetId="8">#REF!</definedName>
    <definedName name="CRUCE_200_CANAL_S5" localSheetId="4">#REF!</definedName>
    <definedName name="CRUCE_200_CANAL_S5">#REF!</definedName>
    <definedName name="CRUCE_200_CANAL_S6" localSheetId="13">#REF!</definedName>
    <definedName name="CRUCE_200_CANAL_S6" localSheetId="8">#REF!</definedName>
    <definedName name="CRUCE_200_CANAL_S6" localSheetId="4">#REF!</definedName>
    <definedName name="CRUCE_200_CANAL_S6">#REF!</definedName>
    <definedName name="CRUCE_8__A_S1" localSheetId="13">#REF!</definedName>
    <definedName name="CRUCE_8__A_S1" localSheetId="8">#REF!</definedName>
    <definedName name="CRUCE_8__A_S1" localSheetId="4">#REF!</definedName>
    <definedName name="CRUCE_8__A_S1">#REF!</definedName>
    <definedName name="CRUCE_8__A_S2" localSheetId="13">#REF!</definedName>
    <definedName name="CRUCE_8__A_S2" localSheetId="8">#REF!</definedName>
    <definedName name="CRUCE_8__A_S2" localSheetId="4">#REF!</definedName>
    <definedName name="CRUCE_8__A_S2">#REF!</definedName>
    <definedName name="CRUCE_8__A_S3" localSheetId="13">#REF!</definedName>
    <definedName name="CRUCE_8__A_S3" localSheetId="8">#REF!</definedName>
    <definedName name="CRUCE_8__A_S3" localSheetId="4">#REF!</definedName>
    <definedName name="CRUCE_8__A_S3">#REF!</definedName>
    <definedName name="CRUCE_8__A_S4" localSheetId="13">#REF!</definedName>
    <definedName name="CRUCE_8__A_S4" localSheetId="8">#REF!</definedName>
    <definedName name="CRUCE_8__A_S4" localSheetId="4">#REF!</definedName>
    <definedName name="CRUCE_8__A_S4">#REF!</definedName>
    <definedName name="CRUCE_8__A_S5" localSheetId="13">#REF!</definedName>
    <definedName name="CRUCE_8__A_S5" localSheetId="8">#REF!</definedName>
    <definedName name="CRUCE_8__A_S5" localSheetId="4">#REF!</definedName>
    <definedName name="CRUCE_8__A_S5">#REF!</definedName>
    <definedName name="CRUCE_8__A_S6" localSheetId="13">#REF!</definedName>
    <definedName name="CRUCE_8__A_S6" localSheetId="8">#REF!</definedName>
    <definedName name="CRUCE_8__A_S6" localSheetId="4">#REF!</definedName>
    <definedName name="CRUCE_8__A_S6">#REF!</definedName>
    <definedName name="CRUCE12__A_S1" localSheetId="13">#REF!</definedName>
    <definedName name="CRUCE12__A_S1" localSheetId="8">#REF!</definedName>
    <definedName name="CRUCE12__A_S1" localSheetId="4">#REF!</definedName>
    <definedName name="CRUCE12__A_S1">#REF!</definedName>
    <definedName name="CRUCE12__A_S2" localSheetId="13">#REF!</definedName>
    <definedName name="CRUCE12__A_S2" localSheetId="8">#REF!</definedName>
    <definedName name="CRUCE12__A_S2" localSheetId="4">#REF!</definedName>
    <definedName name="CRUCE12__A_S2">#REF!</definedName>
    <definedName name="CRUCE12__A_S3" localSheetId="13">#REF!</definedName>
    <definedName name="CRUCE12__A_S3" localSheetId="8">#REF!</definedName>
    <definedName name="CRUCE12__A_S3" localSheetId="4">#REF!</definedName>
    <definedName name="CRUCE12__A_S3">#REF!</definedName>
    <definedName name="CRUCE12__A_S4" localSheetId="13">#REF!</definedName>
    <definedName name="CRUCE12__A_S4" localSheetId="8">#REF!</definedName>
    <definedName name="CRUCE12__A_S4" localSheetId="4">#REF!</definedName>
    <definedName name="CRUCE12__A_S4">#REF!</definedName>
    <definedName name="CRUCE12__A_S5" localSheetId="13">#REF!</definedName>
    <definedName name="CRUCE12__A_S5" localSheetId="8">#REF!</definedName>
    <definedName name="CRUCE12__A_S5" localSheetId="4">#REF!</definedName>
    <definedName name="CRUCE12__A_S5">#REF!</definedName>
    <definedName name="CRUCE12__A_S6" localSheetId="13">#REF!</definedName>
    <definedName name="CRUCE12__A_S6" localSheetId="8">#REF!</definedName>
    <definedName name="CRUCE12__A_S6" localSheetId="4">#REF!</definedName>
    <definedName name="CRUCE12__A_S6">#REF!</definedName>
    <definedName name="CRUCE12_B_S1" localSheetId="13">#REF!</definedName>
    <definedName name="CRUCE12_B_S1" localSheetId="8">#REF!</definedName>
    <definedName name="CRUCE12_B_S1" localSheetId="4">#REF!</definedName>
    <definedName name="CRUCE12_B_S1">#REF!</definedName>
    <definedName name="CRUCE12_B_S2" localSheetId="13">#REF!</definedName>
    <definedName name="CRUCE12_B_S2" localSheetId="8">#REF!</definedName>
    <definedName name="CRUCE12_B_S2" localSheetId="4">#REF!</definedName>
    <definedName name="CRUCE12_B_S2">#REF!</definedName>
    <definedName name="CRUCE12_B_S3" localSheetId="13">#REF!</definedName>
    <definedName name="CRUCE12_B_S3" localSheetId="8">#REF!</definedName>
    <definedName name="CRUCE12_B_S3" localSheetId="4">#REF!</definedName>
    <definedName name="CRUCE12_B_S3">#REF!</definedName>
    <definedName name="CRUCE12_B_S4" localSheetId="13">#REF!</definedName>
    <definedName name="CRUCE12_B_S4" localSheetId="8">#REF!</definedName>
    <definedName name="CRUCE12_B_S4" localSheetId="4">#REF!</definedName>
    <definedName name="CRUCE12_B_S4">#REF!</definedName>
    <definedName name="CRUCE12_B_S5" localSheetId="13">#REF!</definedName>
    <definedName name="CRUCE12_B_S5" localSheetId="8">#REF!</definedName>
    <definedName name="CRUCE12_B_S5" localSheetId="4">#REF!</definedName>
    <definedName name="CRUCE12_B_S5">#REF!</definedName>
    <definedName name="CRUCE12_B_S6" localSheetId="13">#REF!</definedName>
    <definedName name="CRUCE12_B_S6" localSheetId="8">#REF!</definedName>
    <definedName name="CRUCE12_B_S6" localSheetId="4">#REF!</definedName>
    <definedName name="CRUCE12_B_S6">#REF!</definedName>
    <definedName name="CRUCE160_CANAL_S1" localSheetId="13">#REF!</definedName>
    <definedName name="CRUCE160_CANAL_S1" localSheetId="8">#REF!</definedName>
    <definedName name="CRUCE160_CANAL_S1" localSheetId="4">#REF!</definedName>
    <definedName name="CRUCE160_CANAL_S1">#REF!</definedName>
    <definedName name="CRUCE160_CANAL_S2" localSheetId="13">#REF!</definedName>
    <definedName name="CRUCE160_CANAL_S2" localSheetId="8">#REF!</definedName>
    <definedName name="CRUCE160_CANAL_S2" localSheetId="4">#REF!</definedName>
    <definedName name="CRUCE160_CANAL_S2">#REF!</definedName>
    <definedName name="CRUCE160_CANAL_S3" localSheetId="13">#REF!</definedName>
    <definedName name="CRUCE160_CANAL_S3" localSheetId="8">#REF!</definedName>
    <definedName name="CRUCE160_CANAL_S3" localSheetId="4">#REF!</definedName>
    <definedName name="CRUCE160_CANAL_S3">#REF!</definedName>
    <definedName name="CRUCE160_CANAL_S4" localSheetId="13">#REF!</definedName>
    <definedName name="CRUCE160_CANAL_S4" localSheetId="8">#REF!</definedName>
    <definedName name="CRUCE160_CANAL_S4" localSheetId="4">#REF!</definedName>
    <definedName name="CRUCE160_CANAL_S4">#REF!</definedName>
    <definedName name="CRUCE160_CANAL_S5" localSheetId="13">#REF!</definedName>
    <definedName name="CRUCE160_CANAL_S5" localSheetId="8">#REF!</definedName>
    <definedName name="CRUCE160_CANAL_S5" localSheetId="4">#REF!</definedName>
    <definedName name="CRUCE160_CANAL_S5">#REF!</definedName>
    <definedName name="CRUCE160_CANAL_S6" localSheetId="13">#REF!</definedName>
    <definedName name="CRUCE160_CANAL_S6" localSheetId="8">#REF!</definedName>
    <definedName name="CRUCE160_CANAL_S6" localSheetId="4">#REF!</definedName>
    <definedName name="CRUCE160_CANAL_S6">#REF!</definedName>
    <definedName name="CRUCE90_CANAL_S1" localSheetId="13">#REF!</definedName>
    <definedName name="CRUCE90_CANAL_S1" localSheetId="8">#REF!</definedName>
    <definedName name="CRUCE90_CANAL_S1" localSheetId="4">#REF!</definedName>
    <definedName name="CRUCE90_CANAL_S1">#REF!</definedName>
    <definedName name="CRUCE90_CANAL_S2" localSheetId="13">#REF!</definedName>
    <definedName name="CRUCE90_CANAL_S2" localSheetId="8">#REF!</definedName>
    <definedName name="CRUCE90_CANAL_S2" localSheetId="4">#REF!</definedName>
    <definedName name="CRUCE90_CANAL_S2">#REF!</definedName>
    <definedName name="CRUCE90_CANAL_S3" localSheetId="13">#REF!</definedName>
    <definedName name="CRUCE90_CANAL_S3" localSheetId="8">#REF!</definedName>
    <definedName name="CRUCE90_CANAL_S3" localSheetId="4">#REF!</definedName>
    <definedName name="CRUCE90_CANAL_S3">#REF!</definedName>
    <definedName name="CRUCE90_CANAL_S4" localSheetId="13">#REF!</definedName>
    <definedName name="CRUCE90_CANAL_S4" localSheetId="8">#REF!</definedName>
    <definedName name="CRUCE90_CANAL_S4" localSheetId="4">#REF!</definedName>
    <definedName name="CRUCE90_CANAL_S4">#REF!</definedName>
    <definedName name="CRUCE90_CANAL_S5" localSheetId="13">#REF!</definedName>
    <definedName name="CRUCE90_CANAL_S5" localSheetId="8">#REF!</definedName>
    <definedName name="CRUCE90_CANAL_S5" localSheetId="4">#REF!</definedName>
    <definedName name="CRUCE90_CANAL_S5">#REF!</definedName>
    <definedName name="CRUCE90_CANAL_S6" localSheetId="13">#REF!</definedName>
    <definedName name="CRUCE90_CANAL_S6" localSheetId="8">#REF!</definedName>
    <definedName name="CRUCE90_CANAL_S6" localSheetId="4">#REF!</definedName>
    <definedName name="CRUCE90_CANAL_S6">#REF!</definedName>
    <definedName name="CRUCE90_S1" localSheetId="13">#REF!</definedName>
    <definedName name="CRUCE90_S1" localSheetId="8">#REF!</definedName>
    <definedName name="CRUCE90_S1" localSheetId="4">#REF!</definedName>
    <definedName name="CRUCE90_S1">#REF!</definedName>
    <definedName name="CRUCE90_S2" localSheetId="13">#REF!</definedName>
    <definedName name="CRUCE90_S2" localSheetId="8">#REF!</definedName>
    <definedName name="CRUCE90_S2" localSheetId="4">#REF!</definedName>
    <definedName name="CRUCE90_S2">#REF!</definedName>
    <definedName name="CRUCE90_S3" localSheetId="13">#REF!</definedName>
    <definedName name="CRUCE90_S3" localSheetId="8">#REF!</definedName>
    <definedName name="CRUCE90_S3" localSheetId="4">#REF!</definedName>
    <definedName name="CRUCE90_S3">#REF!</definedName>
    <definedName name="CRUCE90_S4" localSheetId="13">#REF!</definedName>
    <definedName name="CRUCE90_S4" localSheetId="8">#REF!</definedName>
    <definedName name="CRUCE90_S4" localSheetId="4">#REF!</definedName>
    <definedName name="CRUCE90_S4">#REF!</definedName>
    <definedName name="CRUCE90_S5" localSheetId="13">#REF!</definedName>
    <definedName name="CRUCE90_S5" localSheetId="8">#REF!</definedName>
    <definedName name="CRUCE90_S5" localSheetId="4">#REF!</definedName>
    <definedName name="CRUCE90_S5">#REF!</definedName>
    <definedName name="CRUCE90_S6" localSheetId="13">#REF!</definedName>
    <definedName name="CRUCE90_S6" localSheetId="8">#REF!</definedName>
    <definedName name="CRUCE90_S6" localSheetId="4">#REF!</definedName>
    <definedName name="CRUCE90_S6">#REF!</definedName>
    <definedName name="CRUCETA_ANGULO_HIERRO_GALVANIZADO_DE_2mts" localSheetId="13">#REF!</definedName>
    <definedName name="CRUCETA_ANGULO_HIERRO_GALVANIZADO_DE_2mts" localSheetId="8">#REF!</definedName>
    <definedName name="CRUCETA_ANGULO_HIERRO_GALVANIZADO_DE_2mts" localSheetId="4">#REF!</definedName>
    <definedName name="CRUCETA_ANGULO_HIERRO_GALVANIZADO_DE_2mts">#REF!</definedName>
    <definedName name="CRUDO" localSheetId="13">#REF!</definedName>
    <definedName name="CRUDO" localSheetId="8">#REF!</definedName>
    <definedName name="CRUDO" localSheetId="4">#REF!</definedName>
    <definedName name="CRUDO">#REF!</definedName>
    <definedName name="CRUDOS" localSheetId="8" hidden="1">{#N/A,#N/A,FALSE,"CIBHA05A";#N/A,#N/A,FALSE,"CIBHA05B"}</definedName>
    <definedName name="CRUDOS" localSheetId="4" hidden="1">{#N/A,#N/A,FALSE,"CIBHA05A";#N/A,#N/A,FALSE,"CIBHA05B"}</definedName>
    <definedName name="CRUDOS" hidden="1">{#N/A,#N/A,FALSE,"CIBHA05A";#N/A,#N/A,FALSE,"CIBHA05B"}</definedName>
    <definedName name="CRUZ3" localSheetId="13">#REF!</definedName>
    <definedName name="CRUZ3" localSheetId="8">#REF!</definedName>
    <definedName name="CRUZ3" localSheetId="4">#REF!</definedName>
    <definedName name="CRUZ3">#REF!</definedName>
    <definedName name="CRUZ4" localSheetId="13">#REF!</definedName>
    <definedName name="CRUZ4" localSheetId="8">#REF!</definedName>
    <definedName name="CRUZ4" localSheetId="4">#REF!</definedName>
    <definedName name="CRUZ4">#REF!</definedName>
    <definedName name="CRUZ4X3" localSheetId="13">#REF!</definedName>
    <definedName name="CRUZ4X3" localSheetId="8">#REF!</definedName>
    <definedName name="CRUZ4X3" localSheetId="4">#REF!</definedName>
    <definedName name="CRUZ4X3">#REF!</definedName>
    <definedName name="Cs" localSheetId="13">#REF!</definedName>
    <definedName name="Cs" localSheetId="8">#REF!</definedName>
    <definedName name="Cs" localSheetId="4">#REF!</definedName>
    <definedName name="Cs">#REF!</definedName>
    <definedName name="CS274AP">#N/A</definedName>
    <definedName name="CSDFFD" localSheetId="13">#REF!</definedName>
    <definedName name="CSDFFD" localSheetId="8">#REF!</definedName>
    <definedName name="CSDFFD" localSheetId="4">#REF!</definedName>
    <definedName name="CSDFFD">#REF!</definedName>
    <definedName name="CSIKA" localSheetId="13">#REF!</definedName>
    <definedName name="CSIKA" localSheetId="8">#REF!</definedName>
    <definedName name="CSIKA" localSheetId="4">#REF!</definedName>
    <definedName name="CSIKA">#REF!</definedName>
    <definedName name="CT" localSheetId="13">#REF!</definedName>
    <definedName name="CT" localSheetId="8">#REF!</definedName>
    <definedName name="CT" localSheetId="4">#REF!</definedName>
    <definedName name="CT">#REF!</definedName>
    <definedName name="CT110K" localSheetId="13">#REF!</definedName>
    <definedName name="CT110K" localSheetId="8">#REF!</definedName>
    <definedName name="CT110K" localSheetId="4">#REF!</definedName>
    <definedName name="CT110K">#REF!</definedName>
    <definedName name="CT110KG" localSheetId="13">#REF!</definedName>
    <definedName name="CT110KG" localSheetId="8">#REF!</definedName>
    <definedName name="CT110KG" localSheetId="4">#REF!</definedName>
    <definedName name="CT110KG">#REF!</definedName>
    <definedName name="CT140K" localSheetId="13">#REF!</definedName>
    <definedName name="CT140K" localSheetId="8">#REF!</definedName>
    <definedName name="CT140K" localSheetId="4">#REF!</definedName>
    <definedName name="CT140K">#REF!</definedName>
    <definedName name="CT140KG" localSheetId="13">#REF!</definedName>
    <definedName name="CT140KG" localSheetId="8">#REF!</definedName>
    <definedName name="CT140KG" localSheetId="4">#REF!</definedName>
    <definedName name="CT140KG">#REF!</definedName>
    <definedName name="CT180K" localSheetId="13">#REF!</definedName>
    <definedName name="CT180K" localSheetId="8">#REF!</definedName>
    <definedName name="CT180K" localSheetId="4">#REF!</definedName>
    <definedName name="CT180K">#REF!</definedName>
    <definedName name="CT210K" localSheetId="13">#REF!</definedName>
    <definedName name="CT210K" localSheetId="8">#REF!</definedName>
    <definedName name="CT210K" localSheetId="4">#REF!</definedName>
    <definedName name="CT210K">#REF!</definedName>
    <definedName name="CT210KG" localSheetId="13">#REF!</definedName>
    <definedName name="CT210KG" localSheetId="8">#REF!</definedName>
    <definedName name="CT210KG" localSheetId="4">#REF!</definedName>
    <definedName name="CT210KG">#REF!</definedName>
    <definedName name="CT245K" localSheetId="13">#REF!</definedName>
    <definedName name="CT245K" localSheetId="8">#REF!</definedName>
    <definedName name="CT245K" localSheetId="4">#REF!</definedName>
    <definedName name="CT245K">#REF!</definedName>
    <definedName name="CT245KG" localSheetId="13">#REF!</definedName>
    <definedName name="CT245KG" localSheetId="8">#REF!</definedName>
    <definedName name="CT245KG" localSheetId="4">#REF!</definedName>
    <definedName name="CT245KG">#REF!</definedName>
    <definedName name="CTA" localSheetId="13">#REF!</definedName>
    <definedName name="CTA" localSheetId="8">#REF!</definedName>
    <definedName name="CTA" localSheetId="4">#REF!</definedName>
    <definedName name="CTA">#REF!</definedName>
    <definedName name="Ctaobra" localSheetId="13">#REF!</definedName>
    <definedName name="Ctaobra" localSheetId="8">#REF!</definedName>
    <definedName name="Ctaobra" localSheetId="4">#REF!</definedName>
    <definedName name="Ctaobra">#REF!</definedName>
    <definedName name="CTC140KG" localSheetId="13">#REF!</definedName>
    <definedName name="CTC140KG" localSheetId="8">#REF!</definedName>
    <definedName name="CTC140KG" localSheetId="4">#REF!</definedName>
    <definedName name="CTC140KG">#REF!</definedName>
    <definedName name="CU" localSheetId="13">#REF!</definedName>
    <definedName name="CU" localSheetId="8">#REF!</definedName>
    <definedName name="CU" localSheetId="4">#REF!</definedName>
    <definedName name="CU">#REF!</definedName>
    <definedName name="CUA" localSheetId="13">#REF!</definedName>
    <definedName name="CUA" localSheetId="8">#REF!</definedName>
    <definedName name="CUA" localSheetId="4">#REF!</definedName>
    <definedName name="CUA">#REF!</definedName>
    <definedName name="CUAALB" localSheetId="13">#REF!</definedName>
    <definedName name="CUAALB" localSheetId="8">#REF!</definedName>
    <definedName name="CUAALB" localSheetId="4">#REF!</definedName>
    <definedName name="CUAALB">#REF!</definedName>
    <definedName name="CUACON" localSheetId="13">#REF!</definedName>
    <definedName name="CUACON" localSheetId="8">#REF!</definedName>
    <definedName name="CUACON" localSheetId="4">#REF!</definedName>
    <definedName name="CUACON">#REF!</definedName>
    <definedName name="CUAD" localSheetId="13">#REF!</definedName>
    <definedName name="CUAD" localSheetId="8">#REF!</definedName>
    <definedName name="CUAD" localSheetId="4">#REF!</definedName>
    <definedName name="CUAD">#REF!</definedName>
    <definedName name="CUAD_011" localSheetId="13">#REF!</definedName>
    <definedName name="CUAD_011" localSheetId="8">#REF!</definedName>
    <definedName name="CUAD_011" localSheetId="4">#REF!</definedName>
    <definedName name="CUAD_011">#REF!</definedName>
    <definedName name="CUAD_014" localSheetId="13">#REF!</definedName>
    <definedName name="CUAD_014" localSheetId="8">#REF!</definedName>
    <definedName name="CUAD_014" localSheetId="4">#REF!</definedName>
    <definedName name="CUAD_014">#REF!</definedName>
    <definedName name="CUAD_102" localSheetId="13">#REF!</definedName>
    <definedName name="CUAD_102" localSheetId="8">#REF!</definedName>
    <definedName name="CUAD_102" localSheetId="4">#REF!</definedName>
    <definedName name="CUAD_102">#REF!</definedName>
    <definedName name="CUAD_104" localSheetId="13">#REF!</definedName>
    <definedName name="CUAD_104" localSheetId="8">#REF!</definedName>
    <definedName name="CUAD_104" localSheetId="4">#REF!</definedName>
    <definedName name="CUAD_104">#REF!</definedName>
    <definedName name="CUAD_112" localSheetId="13">#REF!</definedName>
    <definedName name="CUAD_112" localSheetId="8">#REF!</definedName>
    <definedName name="CUAD_112" localSheetId="4">#REF!</definedName>
    <definedName name="CUAD_112">#REF!</definedName>
    <definedName name="CUAD_114" localSheetId="13">#REF!</definedName>
    <definedName name="CUAD_114" localSheetId="8">#REF!</definedName>
    <definedName name="CUAD_114" localSheetId="4">#REF!</definedName>
    <definedName name="CUAD_114">#REF!</definedName>
    <definedName name="cuad1" localSheetId="13">#REF!</definedName>
    <definedName name="cuad1" localSheetId="8">#REF!</definedName>
    <definedName name="cuad1" localSheetId="4">#REF!</definedName>
    <definedName name="cuad1">#REF!</definedName>
    <definedName name="cuad2" localSheetId="13">#REF!</definedName>
    <definedName name="cuad2" localSheetId="8">#REF!</definedName>
    <definedName name="cuad2" localSheetId="4">#REF!</definedName>
    <definedName name="cuad2">#REF!</definedName>
    <definedName name="cuad3" localSheetId="13">#REF!</definedName>
    <definedName name="cuad3" localSheetId="8">#REF!</definedName>
    <definedName name="cuad3" localSheetId="4">#REF!</definedName>
    <definedName name="cuad3">#REF!</definedName>
    <definedName name="cuad4" localSheetId="13">#REF!</definedName>
    <definedName name="cuad4" localSheetId="8">#REF!</definedName>
    <definedName name="cuad4" localSheetId="4">#REF!</definedName>
    <definedName name="cuad4">#REF!</definedName>
    <definedName name="CUAD5" localSheetId="13">#REF!</definedName>
    <definedName name="CUAD5" localSheetId="8">#REF!</definedName>
    <definedName name="CUAD5" localSheetId="4">#REF!</definedName>
    <definedName name="CUAD5">#REF!</definedName>
    <definedName name="cuado" localSheetId="13">#REF!</definedName>
    <definedName name="cuado" localSheetId="8">#REF!</definedName>
    <definedName name="cuado" localSheetId="4">#REF!</definedName>
    <definedName name="cuado">#REF!</definedName>
    <definedName name="CUADRIA" localSheetId="13">#REF!</definedName>
    <definedName name="CUADRIA" localSheetId="8">#REF!</definedName>
    <definedName name="CUADRIA" localSheetId="4">#REF!</definedName>
    <definedName name="CUADRIA">#REF!</definedName>
    <definedName name="CUADRIB" localSheetId="13">#REF!</definedName>
    <definedName name="CUADRIB" localSheetId="8">#REF!</definedName>
    <definedName name="CUADRIB" localSheetId="4">#REF!</definedName>
    <definedName name="CUADRIB">#REF!</definedName>
    <definedName name="CUADRIC" localSheetId="13">#REF!</definedName>
    <definedName name="CUADRIC" localSheetId="8">#REF!</definedName>
    <definedName name="CUADRIC" localSheetId="4">#REF!</definedName>
    <definedName name="CUADRIC">#REF!</definedName>
    <definedName name="CUADRILLA" localSheetId="13">#REF!</definedName>
    <definedName name="cuadrilla" localSheetId="8">#REF!</definedName>
    <definedName name="CUADRILLA" localSheetId="4">#REF!</definedName>
    <definedName name="CUADRILLA">#REF!</definedName>
    <definedName name="CUADRILLA_____1E__1E_1E_0" localSheetId="13">#REF!</definedName>
    <definedName name="CUADRILLA_____1E__1E_1E_0" localSheetId="8">#REF!</definedName>
    <definedName name="CUADRILLA_____1E__1E_1E_0" localSheetId="4">#REF!</definedName>
    <definedName name="CUADRILLA_____1E__1E_1E_0">#REF!</definedName>
    <definedName name="CUADRILLA_____A____1_1_8" localSheetId="13">#REF!</definedName>
    <definedName name="CUADRILLA_____A____1_1_8" localSheetId="8">#REF!</definedName>
    <definedName name="CUADRILLA_____A____1_1_8" localSheetId="4">#REF!</definedName>
    <definedName name="CUADRILLA_____A____1_1_8">#REF!</definedName>
    <definedName name="CUADRILLA_____B____1_1_2" localSheetId="13">#REF!</definedName>
    <definedName name="CUADRILLA_____B____1_1_2" localSheetId="8">#REF!</definedName>
    <definedName name="CUADRILLA_____B____1_1_2" localSheetId="4">#REF!</definedName>
    <definedName name="CUADRILLA_____B____1_1_2">#REF!</definedName>
    <definedName name="CUADRILLA_____C___0_1_2" localSheetId="13">#REF!</definedName>
    <definedName name="CUADRILLA_____C___0_1_2" localSheetId="8">#REF!</definedName>
    <definedName name="CUADRILLA_____C___0_1_2" localSheetId="4">#REF!</definedName>
    <definedName name="CUADRILLA_____C___0_1_2">#REF!</definedName>
    <definedName name="CUADRILLA_____D__0_1_1" localSheetId="13">#REF!</definedName>
    <definedName name="CUADRILLA_____D__0_1_1" localSheetId="8">#REF!</definedName>
    <definedName name="CUADRILLA_____D__0_1_1" localSheetId="4">#REF!</definedName>
    <definedName name="CUADRILLA_____D__0_1_1">#REF!</definedName>
    <definedName name="CUADRILLA_____E___1_0_2" localSheetId="13">#REF!</definedName>
    <definedName name="CUADRILLA_____E___1_0_2" localSheetId="8">#REF!</definedName>
    <definedName name="CUADRILLA_____E___1_0_2" localSheetId="4">#REF!</definedName>
    <definedName name="CUADRILLA_____E___1_0_2">#REF!</definedName>
    <definedName name="CUADRILLA_____F__0_0_2" localSheetId="13">#REF!</definedName>
    <definedName name="CUADRILLA_____F__0_0_2" localSheetId="8">#REF!</definedName>
    <definedName name="CUADRILLA_____F__0_0_2" localSheetId="4">#REF!</definedName>
    <definedName name="CUADRILLA_____F__0_0_2">#REF!</definedName>
    <definedName name="CUADRILLA_011" localSheetId="13">#REF!</definedName>
    <definedName name="CUADRILLA_011" localSheetId="8">#REF!</definedName>
    <definedName name="CUADRILLA_011" localSheetId="4">#REF!</definedName>
    <definedName name="CUADRILLA_011">#REF!</definedName>
    <definedName name="CUADRILLA_014" localSheetId="13">#REF!</definedName>
    <definedName name="CUADRILLA_014" localSheetId="8">#REF!</definedName>
    <definedName name="CUADRILLA_014" localSheetId="4">#REF!</definedName>
    <definedName name="CUADRILLA_014">#REF!</definedName>
    <definedName name="CUADRILLA_102" localSheetId="13">#REF!</definedName>
    <definedName name="CUADRILLA_102" localSheetId="8">#REF!</definedName>
    <definedName name="CUADRILLA_102" localSheetId="4">#REF!</definedName>
    <definedName name="CUADRILLA_102">#REF!</definedName>
    <definedName name="CUADRILLA_104" localSheetId="13">#REF!</definedName>
    <definedName name="CUADRILLA_104" localSheetId="8">#REF!</definedName>
    <definedName name="CUADRILLA_104" localSheetId="4">#REF!</definedName>
    <definedName name="CUADRILLA_104">#REF!</definedName>
    <definedName name="CUADRILLA_112" localSheetId="13">#REF!</definedName>
    <definedName name="CUADRILLA_112" localSheetId="8">#REF!</definedName>
    <definedName name="CUADRILLA_112" localSheetId="4">#REF!</definedName>
    <definedName name="CUADRILLA_112">#REF!</definedName>
    <definedName name="CUADRILLA_114" localSheetId="13">#REF!</definedName>
    <definedName name="CUADRILLA_114" localSheetId="8">#REF!</definedName>
    <definedName name="CUADRILLA_114" localSheetId="4">#REF!</definedName>
    <definedName name="CUADRILLA_114">#REF!</definedName>
    <definedName name="CUADRILLA_1212" localSheetId="13">#REF!</definedName>
    <definedName name="CUADRILLA_1212" localSheetId="8">#REF!</definedName>
    <definedName name="CUADRILLA_1212" localSheetId="4">#REF!</definedName>
    <definedName name="CUADRILLA_1212">#REF!</definedName>
    <definedName name="cuadrilla_A" localSheetId="13">#REF!</definedName>
    <definedName name="cuadrilla_A" localSheetId="8">#REF!</definedName>
    <definedName name="cuadrilla_A" localSheetId="4">#REF!</definedName>
    <definedName name="cuadrilla_A">#REF!</definedName>
    <definedName name="CUADRILLA_A__1_2_8__CONCRETOS" localSheetId="13">#REF!</definedName>
    <definedName name="CUADRILLA_A__1_2_8__CONCRETOS" localSheetId="8">#REF!</definedName>
    <definedName name="CUADRILLA_A__1_2_8__CONCRETOS" localSheetId="4">#REF!</definedName>
    <definedName name="CUADRILLA_A__1_2_8__CONCRETOS">#REF!</definedName>
    <definedName name="CUADRILLA_A_1_2_8_Concretos" localSheetId="13">#REF!</definedName>
    <definedName name="CUADRILLA_A_1_2_8_Concretos" localSheetId="8">#REF!</definedName>
    <definedName name="CUADRILLA_A_1_2_8_Concretos" localSheetId="4">#REF!</definedName>
    <definedName name="CUADRILLA_A_1_2_8_Concretos">#REF!</definedName>
    <definedName name="Cuadrilla_Albañilería_OF_Ayudante" localSheetId="13">#REF!</definedName>
    <definedName name="Cuadrilla_Albañilería_OF_Ayudante" localSheetId="8">#REF!</definedName>
    <definedName name="Cuadrilla_Albañilería_OF_Ayudante" localSheetId="4">#REF!</definedName>
    <definedName name="Cuadrilla_Albañilería_OF_Ayudante">#REF!</definedName>
    <definedName name="CUADRILLA_B__0_1_8__EXCAVACIONES_Y_RELLENOS" localSheetId="13">#REF!</definedName>
    <definedName name="CUADRILLA_B__0_1_8__EXCAVACIONES_Y_RELLENOS" localSheetId="8">#REF!</definedName>
    <definedName name="CUADRILLA_B__0_1_8__EXCAVACIONES_Y_RELLENOS" localSheetId="4">#REF!</definedName>
    <definedName name="CUADRILLA_B__0_1_8__EXCAVACIONES_Y_RELLENOS">#REF!</definedName>
    <definedName name="CUADRILLA_B__1_2_4__EXCAVACIONES_Y_RELLENOS" localSheetId="13">#REF!</definedName>
    <definedName name="CUADRILLA_B__1_2_4__EXCAVACIONES_Y_RELLENOS" localSheetId="8">#REF!</definedName>
    <definedName name="CUADRILLA_B__1_2_4__EXCAVACIONES_Y_RELLENOS" localSheetId="4">#REF!</definedName>
    <definedName name="CUADRILLA_B__1_2_4__EXCAVACIONES_Y_RELLENOS">#REF!</definedName>
    <definedName name="CUADRILLA_C__1_1_2__INSTALACIÓN_DE_TUBERIA_Y_ACCESORIOS" localSheetId="13">#REF!</definedName>
    <definedName name="CUADRILLA_C__1_1_2__INSTALACIÓN_DE_TUBERIA_Y_ACCESORIOS" localSheetId="8">#REF!</definedName>
    <definedName name="CUADRILLA_C__1_1_2__INSTALACIÓN_DE_TUBERIA_Y_ACCESORIOS" localSheetId="4">#REF!</definedName>
    <definedName name="CUADRILLA_C__1_1_2__INSTALACIÓN_DE_TUBERIA_Y_ACCESORIOS">#REF!</definedName>
    <definedName name="CUADRILLA_D__1_1_2__FIGURACIÓN_DE_HIERRO" localSheetId="13">#REF!</definedName>
    <definedName name="CUADRILLA_D__1_1_2__FIGURACIÓN_DE_HIERRO" localSheetId="8">#REF!</definedName>
    <definedName name="CUADRILLA_D__1_1_2__FIGURACIÓN_DE_HIERRO" localSheetId="4">#REF!</definedName>
    <definedName name="CUADRILLA_D__1_1_2__FIGURACIÓN_DE_HIERRO">#REF!</definedName>
    <definedName name="CUADRILLA_E__1_0_3__MAMPOSTERIA" localSheetId="13">#REF!</definedName>
    <definedName name="CUADRILLA_E__1_0_3__MAMPOSTERIA" localSheetId="8">#REF!</definedName>
    <definedName name="CUADRILLA_E__1_0_3__MAMPOSTERIA" localSheetId="4">#REF!</definedName>
    <definedName name="CUADRILLA_E__1_0_3__MAMPOSTERIA">#REF!</definedName>
    <definedName name="CUADRILLA_E__1_1_2__MAMPOSTERIA" localSheetId="13">#REF!</definedName>
    <definedName name="CUADRILLA_E__1_1_2__MAMPOSTERIA" localSheetId="8">#REF!</definedName>
    <definedName name="CUADRILLA_E__1_1_2__MAMPOSTERIA" localSheetId="4">#REF!</definedName>
    <definedName name="CUADRILLA_E__1_1_2__MAMPOSTERIA">#REF!</definedName>
    <definedName name="CUADRILLA_F__1_1_2__MATERIALES_METÁLICOS" localSheetId="13">#REF!</definedName>
    <definedName name="CUADRILLA_F__1_1_2__MATERIALES_METÁLICOS" localSheetId="8">#REF!</definedName>
    <definedName name="CUADRILLA_F__1_1_2__MATERIALES_METÁLICOS" localSheetId="4">#REF!</definedName>
    <definedName name="CUADRILLA_F__1_1_2__MATERIALES_METÁLICOS">#REF!</definedName>
    <definedName name="CUADRILLA_F__1_2_1__FORMALETAS" localSheetId="13">#REF!</definedName>
    <definedName name="CUADRILLA_F__1_2_1__FORMALETAS" localSheetId="8">#REF!</definedName>
    <definedName name="CUADRILLA_F__1_2_1__FORMALETAS" localSheetId="4">#REF!</definedName>
    <definedName name="CUADRILLA_F__1_2_1__FORMALETAS">#REF!</definedName>
    <definedName name="CUADRILLA_G__0_0_4" localSheetId="13">#REF!</definedName>
    <definedName name="CUADRILLA_G__0_0_4" localSheetId="8">#REF!</definedName>
    <definedName name="CUADRILLA_G__0_0_4" localSheetId="4">#REF!</definedName>
    <definedName name="CUADRILLA_G__0_0_4">#REF!</definedName>
    <definedName name="CUADRILLA_G__1_2_1__ACABADOS" localSheetId="13">#REF!</definedName>
    <definedName name="CUADRILLA_G__1_2_1__ACABADOS" localSheetId="8">#REF!</definedName>
    <definedName name="CUADRILLA_G__1_2_1__ACABADOS" localSheetId="4">#REF!</definedName>
    <definedName name="CUADRILLA_G__1_2_1__ACABADOS">#REF!</definedName>
    <definedName name="CUADRILLA_H__0_1_2__CERRAMIENTO" localSheetId="13">#REF!</definedName>
    <definedName name="CUADRILLA_H__0_1_2__CERRAMIENTO" localSheetId="8">#REF!</definedName>
    <definedName name="CUADRILLA_H__0_1_2__CERRAMIENTO" localSheetId="4">#REF!</definedName>
    <definedName name="CUADRILLA_H__0_1_2__CERRAMIENTO">#REF!</definedName>
    <definedName name="CUADRILLA_I__1_2_0__TOPOGRAFICA" localSheetId="13">#REF!</definedName>
    <definedName name="CUADRILLA_I__1_2_0__TOPOGRAFICA" localSheetId="8">#REF!</definedName>
    <definedName name="CUADRILLA_I__1_2_0__TOPOGRAFICA" localSheetId="4">#REF!</definedName>
    <definedName name="CUADRILLA_I__1_2_0__TOPOGRAFICA">#REF!</definedName>
    <definedName name="CUADRILLA_J__1_0_8" localSheetId="13">#REF!</definedName>
    <definedName name="CUADRILLA_J__1_0_8" localSheetId="8">#REF!</definedName>
    <definedName name="CUADRILLA_J__1_0_8" localSheetId="4">#REF!</definedName>
    <definedName name="CUADRILLA_J__1_0_8">#REF!</definedName>
    <definedName name="CUADRILLA_J__1E_2E_0__INSTALACIONES_ELECTRICAS" localSheetId="13">#REF!</definedName>
    <definedName name="CUADRILLA_J__1E_2E_0__INSTALACIONES_ELECTRICAS" localSheetId="8">#REF!</definedName>
    <definedName name="CUADRILLA_J__1E_2E_0__INSTALACIONES_ELECTRICAS" localSheetId="4">#REF!</definedName>
    <definedName name="CUADRILLA_J__1E_2E_0__INSTALACIONES_ELECTRICAS">#REF!</definedName>
    <definedName name="CUADRILLA_K__1_2_2__CAMPAMENTO" localSheetId="13">#REF!</definedName>
    <definedName name="CUADRILLA_K__1_2_2__CAMPAMENTO" localSheetId="8">#REF!</definedName>
    <definedName name="CUADRILLA_K__1_2_2__CAMPAMENTO" localSheetId="4">#REF!</definedName>
    <definedName name="CUADRILLA_K__1_2_2__CAMPAMENTO">#REF!</definedName>
    <definedName name="CUADRILLA_L__0_1_5__DESCAPOTE_Y_LIMPIEZA" localSheetId="13">#REF!</definedName>
    <definedName name="CUADRILLA_L__0_1_5__DESCAPOTE_Y_LIMPIEZA" localSheetId="8">#REF!</definedName>
    <definedName name="CUADRILLA_L__0_1_5__DESCAPOTE_Y_LIMPIEZA" localSheetId="4">#REF!</definedName>
    <definedName name="CUADRILLA_L__0_1_5__DESCAPOTE_Y_LIMPIEZA">#REF!</definedName>
    <definedName name="CUADRILLA_M__1_1_2__MATERIALES_METALICOS" localSheetId="13">#REF!</definedName>
    <definedName name="CUADRILLA_M__1_1_2__MATERIALES_METALICOS" localSheetId="8">#REF!</definedName>
    <definedName name="CUADRILLA_M__1_1_2__MATERIALES_METALICOS" localSheetId="4">#REF!</definedName>
    <definedName name="CUADRILLA_M__1_1_2__MATERIALES_METALICOS">#REF!</definedName>
    <definedName name="CUADRILLA_M__1_4_9__CONCRETOS_2" localSheetId="13">#REF!</definedName>
    <definedName name="CUADRILLA_M__1_4_9__CONCRETOS_2" localSheetId="8">#REF!</definedName>
    <definedName name="CUADRILLA_M__1_4_9__CONCRETOS_2" localSheetId="4">#REF!</definedName>
    <definedName name="CUADRILLA_M__1_4_9__CONCRETOS_2">#REF!</definedName>
    <definedName name="CUADRILLA_T__1T_2C" localSheetId="13">#REF!</definedName>
    <definedName name="CUADRILLA_T__1T_2C" localSheetId="8">#REF!</definedName>
    <definedName name="CUADRILLA_T__1T_2C" localSheetId="4">#REF!</definedName>
    <definedName name="CUADRILLA_T__1T_2C">#REF!</definedName>
    <definedName name="CUADRILLA_TOPOGRAFIA" localSheetId="13">#REF!</definedName>
    <definedName name="CUADRILLA_TOPOGRAFIA" localSheetId="8">#REF!</definedName>
    <definedName name="CUADRILLA_TOPOGRAFIA" localSheetId="4">#REF!</definedName>
    <definedName name="CUADRILLA_TOPOGRAFIA">#REF!</definedName>
    <definedName name="cuadrilla1" localSheetId="13">#REF!</definedName>
    <definedName name="cuadrilla1" localSheetId="8">#REF!</definedName>
    <definedName name="cuadrilla1" localSheetId="4">#REF!</definedName>
    <definedName name="cuadrilla1">#REF!</definedName>
    <definedName name="cuadrilla2" localSheetId="13">#REF!</definedName>
    <definedName name="cuadrilla2" localSheetId="8">#REF!</definedName>
    <definedName name="cuadrilla2" localSheetId="4">#REF!</definedName>
    <definedName name="cuadrilla2">#REF!</definedName>
    <definedName name="cuadrilla3" localSheetId="13">#REF!</definedName>
    <definedName name="cuadrilla3" localSheetId="8">#REF!</definedName>
    <definedName name="cuadrilla3" localSheetId="4">#REF!</definedName>
    <definedName name="cuadrilla3">#REF!</definedName>
    <definedName name="cuadrilla4" localSheetId="13">#REF!</definedName>
    <definedName name="cuadrilla4" localSheetId="8">#REF!</definedName>
    <definedName name="cuadrilla4" localSheetId="4">#REF!</definedName>
    <definedName name="cuadrilla4">#REF!</definedName>
    <definedName name="cuadrilla5" localSheetId="13">#REF!</definedName>
    <definedName name="cuadrilla5" localSheetId="8">#REF!</definedName>
    <definedName name="cuadrilla5" localSheetId="4">#REF!</definedName>
    <definedName name="cuadrilla5">#REF!</definedName>
    <definedName name="cuadrillaa1" localSheetId="13">#REF!</definedName>
    <definedName name="cuadrillaa1" localSheetId="8">#REF!</definedName>
    <definedName name="cuadrillaa1" localSheetId="4">#REF!</definedName>
    <definedName name="cuadrillaa1">#REF!</definedName>
    <definedName name="cuadrillaa2" localSheetId="13">#REF!</definedName>
    <definedName name="cuadrillaa2" localSheetId="8">#REF!</definedName>
    <definedName name="cuadrillaa2" localSheetId="4">#REF!</definedName>
    <definedName name="cuadrillaa2">#REF!</definedName>
    <definedName name="cuadrillaa4" localSheetId="13">#REF!</definedName>
    <definedName name="cuadrillaa4" localSheetId="8">#REF!</definedName>
    <definedName name="cuadrillaa4" localSheetId="4">#REF!</definedName>
    <definedName name="cuadrillaa4">#REF!</definedName>
    <definedName name="cuadrillac1" localSheetId="13">#REF!</definedName>
    <definedName name="cuadrillac1" localSheetId="8">#REF!</definedName>
    <definedName name="cuadrillac1" localSheetId="4">#REF!</definedName>
    <definedName name="cuadrillac1">#REF!</definedName>
    <definedName name="Cuadrillas" localSheetId="13">#REF!</definedName>
    <definedName name="Cuadrillas" localSheetId="8">#REF!</definedName>
    <definedName name="CUADRILLAS" localSheetId="4">#REF!</definedName>
    <definedName name="Cuadrillas">#REF!</definedName>
    <definedName name="cuadrillas1" localSheetId="13">#REF!</definedName>
    <definedName name="cuadrillas1" localSheetId="8">#REF!</definedName>
    <definedName name="cuadrillas1" localSheetId="4">#REF!</definedName>
    <definedName name="cuadrillas1">#REF!</definedName>
    <definedName name="cuadrillas2" localSheetId="13">#REF!</definedName>
    <definedName name="cuadrillas2" localSheetId="8">#REF!</definedName>
    <definedName name="cuadrillas2" localSheetId="4">#REF!</definedName>
    <definedName name="cuadrillas2">#REF!</definedName>
    <definedName name="CUADRILLASTOTAL" localSheetId="13">#REF!</definedName>
    <definedName name="CUADRILLASTOTAL" localSheetId="8">#REF!</definedName>
    <definedName name="CUADRILLASTOTAL" localSheetId="4">#REF!</definedName>
    <definedName name="CUADRILLASTOTAL">#REF!</definedName>
    <definedName name="CUADRITO" localSheetId="13">#REF!</definedName>
    <definedName name="CUADRITO" localSheetId="8">#REF!</definedName>
    <definedName name="CUADRITO" localSheetId="4">#REF!</definedName>
    <definedName name="CUADRITO">#REF!</definedName>
    <definedName name="CUADRO" localSheetId="13">#REF!</definedName>
    <definedName name="CUADRO" localSheetId="8">#REF!</definedName>
    <definedName name="CUADRO" localSheetId="4">#REF!</definedName>
    <definedName name="CUADRO">#REF!</definedName>
    <definedName name="cuadro1" localSheetId="13">#REF!</definedName>
    <definedName name="cuadro1" localSheetId="8">#REF!</definedName>
    <definedName name="cuadro1" localSheetId="4">#REF!</definedName>
    <definedName name="cuadro1">#REF!</definedName>
    <definedName name="CUADRO10" localSheetId="13">#REF!</definedName>
    <definedName name="CUADRO10" localSheetId="8">#REF!</definedName>
    <definedName name="CUADRO10" localSheetId="4">#REF!</definedName>
    <definedName name="CUADRO10">#REF!</definedName>
    <definedName name="CUADRO11" localSheetId="13">#REF!</definedName>
    <definedName name="CUADRO11" localSheetId="8">#REF!</definedName>
    <definedName name="CUADRO11" localSheetId="4">#REF!</definedName>
    <definedName name="CUADRO11">#REF!</definedName>
    <definedName name="CUADRO12" localSheetId="13">#REF!</definedName>
    <definedName name="CUADRO12" localSheetId="8">#REF!</definedName>
    <definedName name="CUADRO12" localSheetId="4">#REF!</definedName>
    <definedName name="CUADRO12">#REF!</definedName>
    <definedName name="CUADRO13" localSheetId="13">#REF!</definedName>
    <definedName name="CUADRO13" localSheetId="8">#REF!</definedName>
    <definedName name="CUADRO13" localSheetId="4">#REF!</definedName>
    <definedName name="CUADRO13">#REF!</definedName>
    <definedName name="CUADRO14" localSheetId="13">#REF!</definedName>
    <definedName name="CUADRO14" localSheetId="8">#REF!</definedName>
    <definedName name="CUADRO14" localSheetId="4">#REF!</definedName>
    <definedName name="CUADRO14">#REF!</definedName>
    <definedName name="CUADRO15" localSheetId="13">#REF!</definedName>
    <definedName name="CUADRO15" localSheetId="8">#REF!</definedName>
    <definedName name="CUADRO15" localSheetId="4">#REF!</definedName>
    <definedName name="CUADRO15">#REF!</definedName>
    <definedName name="CUADRO16" localSheetId="13">#REF!</definedName>
    <definedName name="CUADRO16" localSheetId="8">#REF!</definedName>
    <definedName name="CUADRO16" localSheetId="4">#REF!</definedName>
    <definedName name="CUADRO16">#REF!</definedName>
    <definedName name="CUADRO17" localSheetId="13">#REF!</definedName>
    <definedName name="CUADRO17" localSheetId="8">#REF!</definedName>
    <definedName name="CUADRO17" localSheetId="4">#REF!</definedName>
    <definedName name="CUADRO17">#REF!</definedName>
    <definedName name="CUADRO18" localSheetId="13">#REF!</definedName>
    <definedName name="CUADRO18" localSheetId="8">#REF!</definedName>
    <definedName name="CUADRO18" localSheetId="4">#REF!</definedName>
    <definedName name="CUADRO18">#REF!</definedName>
    <definedName name="CUADRO19" localSheetId="13">#REF!</definedName>
    <definedName name="CUADRO19" localSheetId="8">#REF!</definedName>
    <definedName name="CUADRO19" localSheetId="4">#REF!</definedName>
    <definedName name="CUADRO19">#REF!</definedName>
    <definedName name="CUADRO20" localSheetId="13">#REF!</definedName>
    <definedName name="CUADRO20" localSheetId="8">#REF!</definedName>
    <definedName name="CUADRO20" localSheetId="4">#REF!</definedName>
    <definedName name="CUADRO20">#REF!</definedName>
    <definedName name="CUADRO8" localSheetId="13">#REF!</definedName>
    <definedName name="CUADRO8" localSheetId="8">#REF!</definedName>
    <definedName name="CUADRO8" localSheetId="4">#REF!</definedName>
    <definedName name="CUADRO8">#REF!</definedName>
    <definedName name="CUADRO9" localSheetId="13">#REF!</definedName>
    <definedName name="CUADRO9" localSheetId="8">#REF!</definedName>
    <definedName name="CUADRO9" localSheetId="4">#REF!</definedName>
    <definedName name="CUADRO9">#REF!</definedName>
    <definedName name="CUADROS" localSheetId="13">#REF!</definedName>
    <definedName name="CUADROS" localSheetId="8">#REF!</definedName>
    <definedName name="CUADROS" localSheetId="4">#REF!</definedName>
    <definedName name="CUADROS">#REF!</definedName>
    <definedName name="CUAEXC" localSheetId="13">#REF!</definedName>
    <definedName name="CUAEXC" localSheetId="8">#REF!</definedName>
    <definedName name="CUAEXC" localSheetId="4">#REF!</definedName>
    <definedName name="CUAEXC">#REF!</definedName>
    <definedName name="cuaII3A" localSheetId="13">#REF!</definedName>
    <definedName name="cuaII3A" localSheetId="8">#REF!</definedName>
    <definedName name="cuaII3A" localSheetId="4">#REF!</definedName>
    <definedName name="cuaII3A">#REF!</definedName>
    <definedName name="cuaII3B" localSheetId="13">#REF!</definedName>
    <definedName name="cuaII3B" localSheetId="8">#REF!</definedName>
    <definedName name="cuaII3B" localSheetId="4">#REF!</definedName>
    <definedName name="cuaII3B">#REF!</definedName>
    <definedName name="cuaII3C" localSheetId="13">#REF!</definedName>
    <definedName name="cuaII3C" localSheetId="8">#REF!</definedName>
    <definedName name="cuaII3C" localSheetId="4">#REF!</definedName>
    <definedName name="cuaII3C">#REF!</definedName>
    <definedName name="cuaII4A" localSheetId="13">#REF!</definedName>
    <definedName name="cuaII4A" localSheetId="8">#REF!</definedName>
    <definedName name="cuaII4A" localSheetId="4">#REF!</definedName>
    <definedName name="cuaII4A">#REF!</definedName>
    <definedName name="cuaII4B" localSheetId="13">#REF!</definedName>
    <definedName name="cuaII4B" localSheetId="8">#REF!</definedName>
    <definedName name="cuaII4B" localSheetId="4">#REF!</definedName>
    <definedName name="cuaII4B">#REF!</definedName>
    <definedName name="cuaII4C" localSheetId="13">#REF!</definedName>
    <definedName name="cuaII4C" localSheetId="8">#REF!</definedName>
    <definedName name="cuaII4C" localSheetId="4">#REF!</definedName>
    <definedName name="cuaII4C">#REF!</definedName>
    <definedName name="cuaII5A" localSheetId="13">#REF!</definedName>
    <definedName name="cuaII5A" localSheetId="8">#REF!</definedName>
    <definedName name="cuaII5A" localSheetId="4">#REF!</definedName>
    <definedName name="cuaII5A">#REF!</definedName>
    <definedName name="cuaII5B" localSheetId="13">#REF!</definedName>
    <definedName name="cuaII5B" localSheetId="8">#REF!</definedName>
    <definedName name="cuaII5B" localSheetId="4">#REF!</definedName>
    <definedName name="cuaII5B">#REF!</definedName>
    <definedName name="cuaII5C" localSheetId="13">#REF!</definedName>
    <definedName name="cuaII5C" localSheetId="8">#REF!</definedName>
    <definedName name="cuaII5C" localSheetId="4">#REF!</definedName>
    <definedName name="cuaII5C">#REF!</definedName>
    <definedName name="CUAL" localSheetId="8">#REF!</definedName>
    <definedName name="CUAL" localSheetId="4">#REF!</definedName>
    <definedName name="CUAL">[0]!ERR</definedName>
    <definedName name="CUAL_1">#NAME?</definedName>
    <definedName name="CUAL_10">#N/A</definedName>
    <definedName name="CUAL_2">#NAME?</definedName>
    <definedName name="CUAL_3">#N/A</definedName>
    <definedName name="CUAL_3_1">#NAME?</definedName>
    <definedName name="CUAL_4">#NAME?</definedName>
    <definedName name="CUAL_4_1">#NAME?</definedName>
    <definedName name="CUAL_5">#NAME?</definedName>
    <definedName name="CUAL_5_1">#NAME?</definedName>
    <definedName name="CUAL_6">#NAME?</definedName>
    <definedName name="CUAL_6_1">#NAME?</definedName>
    <definedName name="CUAL_7">#NAME?</definedName>
    <definedName name="CUAL_8">#NAME?</definedName>
    <definedName name="CUAL_9">#N/A</definedName>
    <definedName name="CUAL1" localSheetId="13">#REF!</definedName>
    <definedName name="CUAL1" localSheetId="8">#REF!</definedName>
    <definedName name="CUAL1" localSheetId="4">#REF!</definedName>
    <definedName name="CUAL1">#REF!</definedName>
    <definedName name="CUAPLO" localSheetId="13">#REF!</definedName>
    <definedName name="CUAPLO" localSheetId="8">#REF!</definedName>
    <definedName name="CUAPLO" localSheetId="4">#REF!</definedName>
    <definedName name="CUAPLO">#REF!</definedName>
    <definedName name="CUATOP" localSheetId="13">#REF!</definedName>
    <definedName name="CUATOP" localSheetId="8">#REF!</definedName>
    <definedName name="CUATOP" localSheetId="4">#REF!</definedName>
    <definedName name="CUATOP">#REF!</definedName>
    <definedName name="cubierta" localSheetId="13">#REF!</definedName>
    <definedName name="cubierta" localSheetId="8">#REF!</definedName>
    <definedName name="cubierta" localSheetId="4">#REF!</definedName>
    <definedName name="cubierta">#REF!</definedName>
    <definedName name="Cubierta_sándwich___Deck_Aluzinc_333C_mm_Cal_26" localSheetId="13">#REF!</definedName>
    <definedName name="Cubierta_sándwich___Deck_Aluzinc_333C_mm_Cal_26" localSheetId="8">#REF!</definedName>
    <definedName name="Cubierta_sándwich___Deck_Aluzinc_333C_mm_Cal_26" localSheetId="4">#REF!</definedName>
    <definedName name="Cubierta_sándwich___Deck_Aluzinc_333C_mm_Cal_26">#REF!</definedName>
    <definedName name="Cubierta_Trapezoidal_Acesco_3_05" localSheetId="13">#REF!</definedName>
    <definedName name="Cubierta_Trapezoidal_Acesco_3_05" localSheetId="8">#REF!</definedName>
    <definedName name="Cubierta_Trapezoidal_Acesco_3_05" localSheetId="4">#REF!</definedName>
    <definedName name="Cubierta_Trapezoidal_Acesco_3_05">#REF!</definedName>
    <definedName name="CUBIERTAAC" localSheetId="13">#REF!</definedName>
    <definedName name="CUBIERTAAC" localSheetId="8">#REF!</definedName>
    <definedName name="CUBIERTAAC" localSheetId="4">#REF!</definedName>
    <definedName name="CUBIERTAAC">#REF!</definedName>
    <definedName name="cubiertaeternit" localSheetId="13">#REF!</definedName>
    <definedName name="cubiertaeternit" localSheetId="8">#REF!</definedName>
    <definedName name="cubiertaeternit" localSheetId="4">#REF!</definedName>
    <definedName name="cubiertaeternit">#REF!</definedName>
    <definedName name="CUBIERTAZ" localSheetId="13">#REF!</definedName>
    <definedName name="CUBIERTAZ" localSheetId="8">#REF!</definedName>
    <definedName name="CUBIERTAZ" localSheetId="4">#REF!</definedName>
    <definedName name="CUBIERTAZ">#REF!</definedName>
    <definedName name="CUBS" localSheetId="13">#REF!</definedName>
    <definedName name="CUBS" localSheetId="8">#REF!</definedName>
    <definedName name="CUBS" localSheetId="4">#REF!</definedName>
    <definedName name="CUBS">#REF!</definedName>
    <definedName name="Cuchillas" localSheetId="13">#REF!</definedName>
    <definedName name="Cuchillas" localSheetId="8">#REF!</definedName>
    <definedName name="Cuchillas" localSheetId="4">#REF!</definedName>
    <definedName name="Cuchillas">#REF!</definedName>
    <definedName name="CUCON" localSheetId="13">#REF!</definedName>
    <definedName name="CUCON" localSheetId="8">#REF!</definedName>
    <definedName name="CUCON" localSheetId="4">#REF!</definedName>
    <definedName name="CUCON">#REF!</definedName>
    <definedName name="CUEXC" localSheetId="13">#REF!</definedName>
    <definedName name="CUEXC" localSheetId="8">#REF!</definedName>
    <definedName name="CUEXC" localSheetId="4">#REF!</definedName>
    <definedName name="CUEXC">#REF!</definedName>
    <definedName name="CUEZCO" localSheetId="13">#REF!</definedName>
    <definedName name="CUEZCO" localSheetId="8">#REF!</definedName>
    <definedName name="CUEZCO" localSheetId="4">#REF!</definedName>
    <definedName name="CUEZCO">#REF!</definedName>
    <definedName name="CUMPLE_NO_CUMPLE" localSheetId="13">#REF!</definedName>
    <definedName name="CUMPLE_NO_CUMPLE" localSheetId="8">#REF!</definedName>
    <definedName name="CUMPLE_NO_CUMPLE" localSheetId="4">#REF!</definedName>
    <definedName name="CUMPLE_NO_CUMPLE">#REF!</definedName>
    <definedName name="CUMPLENOCUMPLE" localSheetId="13">#REF!</definedName>
    <definedName name="CUMPLENOCUMPLE" localSheetId="8">#REF!</definedName>
    <definedName name="CUMPLENOCUMPLE" localSheetId="4">#REF!</definedName>
    <definedName name="CUMPLENOCUMPLE">#REF!</definedName>
    <definedName name="cumplimiento" localSheetId="13">#REF!</definedName>
    <definedName name="cumplimiento" localSheetId="8">#REF!</definedName>
    <definedName name="cumplimiento" localSheetId="4">#REF!</definedName>
    <definedName name="cumplimiento">#REF!</definedName>
    <definedName name="CUNET" localSheetId="8" hidden="1">{"via1",#N/A,TRUE,"general";"via2",#N/A,TRUE,"general";"via3",#N/A,TRUE,"general"}</definedName>
    <definedName name="CUNET" localSheetId="4" hidden="1">{"via1",#N/A,TRUE,"general";"via2",#N/A,TRUE,"general";"via3",#N/A,TRUE,"general"}</definedName>
    <definedName name="CUNET" hidden="1">{"via1",#N/A,TRUE,"general";"via2",#N/A,TRUE,"general";"via3",#N/A,TRUE,"general"}</definedName>
    <definedName name="cuneta" localSheetId="13">#REF!</definedName>
    <definedName name="cuneta" localSheetId="8">#REF!</definedName>
    <definedName name="cuneta" localSheetId="4">#REF!</definedName>
    <definedName name="cuneta">#REF!</definedName>
    <definedName name="CUNETA1" localSheetId="13">#REF!</definedName>
    <definedName name="CUNETA1" localSheetId="8">#REF!</definedName>
    <definedName name="CUNETA1" localSheetId="4">#REF!</definedName>
    <definedName name="CUNETA1">#REF!</definedName>
    <definedName name="CUNETA2" localSheetId="13">#REF!</definedName>
    <definedName name="CUNETA2" localSheetId="8">#REF!</definedName>
    <definedName name="CUNETA2" localSheetId="4">#REF!</definedName>
    <definedName name="CUNETA2">#REF!</definedName>
    <definedName name="CUNETAV" localSheetId="13">#REF!</definedName>
    <definedName name="CUNETAV" localSheetId="8">#REF!</definedName>
    <definedName name="CUNETAV" localSheetId="4">#REF!</definedName>
    <definedName name="CUNETAV">#REF!</definedName>
    <definedName name="CUPLOM" localSheetId="13">#REF!</definedName>
    <definedName name="CUPLOM" localSheetId="8">#REF!</definedName>
    <definedName name="CUPLOM" localSheetId="4">#REF!</definedName>
    <definedName name="CUPLOM">#REF!</definedName>
    <definedName name="Cupula_tragante_4_x2" localSheetId="13">#REF!</definedName>
    <definedName name="Cupula_tragante_4_x2" localSheetId="8">#REF!</definedName>
    <definedName name="Cupula_tragante_4_x2" localSheetId="4">#REF!</definedName>
    <definedName name="Cupula_tragante_4_x2">#REF!</definedName>
    <definedName name="CURADURIA" localSheetId="13">#REF!</definedName>
    <definedName name="CURADURIA" localSheetId="8">#REF!</definedName>
    <definedName name="CURADURIA" localSheetId="4">#REF!</definedName>
    <definedName name="CURADURIA">#REF!</definedName>
    <definedName name="curva">"Chart 11"</definedName>
    <definedName name="CURVAPVC12" localSheetId="13">#REF!</definedName>
    <definedName name="CURVAPVC12" localSheetId="8">#REF!</definedName>
    <definedName name="CURVAPVC12" localSheetId="4">#REF!</definedName>
    <definedName name="CURVAPVC12">#REF!</definedName>
    <definedName name="CURVAS_CONDUIT_PVC_1" localSheetId="13">#REF!</definedName>
    <definedName name="CURVAS_CONDUIT_PVC_1" localSheetId="8">#REF!</definedName>
    <definedName name="CURVAS_CONDUIT_PVC_1" localSheetId="4">#REF!</definedName>
    <definedName name="CURVAS_CONDUIT_PVC_1">#REF!</definedName>
    <definedName name="CURVAS_CONDUIT_PVC_1_1_2" localSheetId="13">#REF!</definedName>
    <definedName name="CURVAS_CONDUIT_PVC_1_1_2" localSheetId="8">#REF!</definedName>
    <definedName name="CURVAS_CONDUIT_PVC_1_1_2" localSheetId="4">#REF!</definedName>
    <definedName name="CURVAS_CONDUIT_PVC_1_1_2">#REF!</definedName>
    <definedName name="Curvas_conduit_pvc_3_4" localSheetId="13">#REF!</definedName>
    <definedName name="Curvas_conduit_pvc_3_4" localSheetId="8">#REF!</definedName>
    <definedName name="Curvas_conduit_pvc_3_4" localSheetId="4">#REF!</definedName>
    <definedName name="Curvas_conduit_pvc_3_4">#REF!</definedName>
    <definedName name="CURVAS12" localSheetId="13">#REF!</definedName>
    <definedName name="CURVAS12" localSheetId="8">#REF!</definedName>
    <definedName name="CURVAS12" localSheetId="4">#REF!</definedName>
    <definedName name="CURVAS12">#REF!</definedName>
    <definedName name="CURVAS34" localSheetId="13">#REF!</definedName>
    <definedName name="CURVAS34" localSheetId="8">#REF!</definedName>
    <definedName name="CURVAS34" localSheetId="4">#REF!</definedName>
    <definedName name="CURVAS34">#REF!</definedName>
    <definedName name="CURVASPVC34" localSheetId="13">#REF!</definedName>
    <definedName name="CURVASPVC34" localSheetId="8">#REF!</definedName>
    <definedName name="CURVASPVC34" localSheetId="4">#REF!</definedName>
    <definedName name="CURVASPVC34">#REF!</definedName>
    <definedName name="CUTOP" localSheetId="13">#REF!</definedName>
    <definedName name="CUTOP" localSheetId="8">#REF!</definedName>
    <definedName name="CUTOP" localSheetId="4">#REF!</definedName>
    <definedName name="CUTOP">#REF!</definedName>
    <definedName name="CV" localSheetId="13">#REF!</definedName>
    <definedName name="cv" localSheetId="8">#REF!</definedName>
    <definedName name="cv" localSheetId="4">#REF!</definedName>
    <definedName name="CV">#REF!</definedName>
    <definedName name="cv_51" localSheetId="13">#REF!</definedName>
    <definedName name="cv_51" localSheetId="8">#REF!</definedName>
    <definedName name="cv_51" localSheetId="4">#REF!</definedName>
    <definedName name="cv_51">#REF!</definedName>
    <definedName name="CVa" localSheetId="13">#REF!</definedName>
    <definedName name="CVa" localSheetId="8">#REF!</definedName>
    <definedName name="CVa" localSheetId="4">#REF!</definedName>
    <definedName name="CVa">#REF!</definedName>
    <definedName name="CVARIOS" localSheetId="13">#REF!</definedName>
    <definedName name="CVARIOS" localSheetId="8">#REF!</definedName>
    <definedName name="CVARIOS" localSheetId="4">#REF!</definedName>
    <definedName name="CVARIOS">#REF!</definedName>
    <definedName name="cvb" localSheetId="13">#REF!</definedName>
    <definedName name="cvb" localSheetId="8">#REF!</definedName>
    <definedName name="cvb" localSheetId="4">#REF!</definedName>
    <definedName name="cvb">#REF!</definedName>
    <definedName name="cvbcvbf" localSheetId="8" hidden="1">{#N/A,#N/A,TRUE,"INGENIERIA";#N/A,#N/A,TRUE,"COMPRAS";#N/A,#N/A,TRUE,"DIRECCION";#N/A,#N/A,TRUE,"RESUMEN"}</definedName>
    <definedName name="cvbcvbf" localSheetId="4" hidden="1">{#N/A,#N/A,TRUE,"INGENIERIA";#N/A,#N/A,TRUE,"COMPRAS";#N/A,#N/A,TRUE,"DIRECCION";#N/A,#N/A,TRUE,"RESUMEN"}</definedName>
    <definedName name="cvbcvbf" hidden="1">{#N/A,#N/A,TRUE,"INGENIERIA";#N/A,#N/A,TRUE,"COMPRAS";#N/A,#N/A,TRUE,"DIRECCION";#N/A,#N/A,TRUE,"RESUMEN"}</definedName>
    <definedName name="cvcbn" localSheetId="13">#REF!</definedName>
    <definedName name="cvcbn" localSheetId="8">#REF!</definedName>
    <definedName name="cvcbn" localSheetId="4">#REF!</definedName>
    <definedName name="cvcbn">#REF!</definedName>
    <definedName name="cvfvd" localSheetId="8" hidden="1">{"via1",#N/A,TRUE,"general";"via2",#N/A,TRUE,"general";"via3",#N/A,TRUE,"general"}</definedName>
    <definedName name="cvfvd" localSheetId="4" hidden="1">{"via1",#N/A,TRUE,"general";"via2",#N/A,TRUE,"general";"via3",#N/A,TRUE,"general"}</definedName>
    <definedName name="cvfvd" hidden="1">{"via1",#N/A,TRUE,"general";"via2",#N/A,TRUE,"general";"via3",#N/A,TRUE,"general"}</definedName>
    <definedName name="cvn" localSheetId="8" hidden="1">{"TAB1",#N/A,TRUE,"GENERAL";"TAB2",#N/A,TRUE,"GENERAL";"TAB3",#N/A,TRUE,"GENERAL";"TAB4",#N/A,TRUE,"GENERAL";"TAB5",#N/A,TRUE,"GENERAL"}</definedName>
    <definedName name="cvn" localSheetId="4" hidden="1">{"TAB1",#N/A,TRUE,"GENERAL";"TAB2",#N/A,TRUE,"GENERAL";"TAB3",#N/A,TRUE,"GENERAL";"TAB4",#N/A,TRUE,"GENERAL";"TAB5",#N/A,TRUE,"GENERAL"}</definedName>
    <definedName name="cvn" hidden="1">{"TAB1",#N/A,TRUE,"GENERAL";"TAB2",#N/A,TRUE,"GENERAL";"TAB3",#N/A,TRUE,"GENERAL";"TAB4",#N/A,TRUE,"GENERAL";"TAB5",#N/A,TRUE,"GENERAL"}</definedName>
    <definedName name="CVXC" localSheetId="8" hidden="1">{"via1",#N/A,TRUE,"general";"via2",#N/A,TRUE,"general";"via3",#N/A,TRUE,"general"}</definedName>
    <definedName name="CVXC" localSheetId="4" hidden="1">{"via1",#N/A,TRUE,"general";"via2",#N/A,TRUE,"general";"via3",#N/A,TRUE,"general"}</definedName>
    <definedName name="CVXC" hidden="1">{"via1",#N/A,TRUE,"general";"via2",#N/A,TRUE,"general";"via3",#N/A,TRUE,"general"}</definedName>
    <definedName name="Cw" localSheetId="13">#REF!</definedName>
    <definedName name="Cw" localSheetId="8">#REF!</definedName>
    <definedName name="Cw" localSheetId="4">#REF!</definedName>
    <definedName name="Cw">#REF!</definedName>
    <definedName name="cx" localSheetId="13">#REF!</definedName>
    <definedName name="cx" localSheetId="8">#REF!</definedName>
    <definedName name="cx" localSheetId="4">#REF!</definedName>
    <definedName name="cx">#REF!</definedName>
    <definedName name="Cy" localSheetId="13">#REF!</definedName>
    <definedName name="Cy" localSheetId="8">#REF!</definedName>
    <definedName name="Cy" localSheetId="4">#REF!</definedName>
    <definedName name="Cy">#REF!</definedName>
    <definedName name="CYLL2" localSheetId="13">#REF!</definedName>
    <definedName name="CYLL2" localSheetId="8">#REF!</definedName>
    <definedName name="CYLL2" localSheetId="4">#REF!</definedName>
    <definedName name="CYLL2">#REF!</definedName>
    <definedName name="czz" localSheetId="13" hidden="1">#REF!</definedName>
    <definedName name="czz" localSheetId="8" hidden="1">#REF!</definedName>
    <definedName name="czz" localSheetId="4" hidden="1">#REF!</definedName>
    <definedName name="czz" hidden="1">#REF!</definedName>
    <definedName name="d" localSheetId="13">#REF!</definedName>
    <definedName name="D" localSheetId="8">#REF!</definedName>
    <definedName name="D" localSheetId="4">#REF!</definedName>
    <definedName name="d">#REF!</definedName>
    <definedName name="D.31" localSheetId="13">#REF!</definedName>
    <definedName name="D.31" localSheetId="8">#REF!</definedName>
    <definedName name="D.31" localSheetId="4">#REF!</definedName>
    <definedName name="D.31">#REF!</definedName>
    <definedName name="D.32" localSheetId="13">#REF!</definedName>
    <definedName name="D.32" localSheetId="8">#REF!</definedName>
    <definedName name="D.32" localSheetId="4">#REF!</definedName>
    <definedName name="D.32">#REF!</definedName>
    <definedName name="D.41" localSheetId="13">#REF!</definedName>
    <definedName name="D.41" localSheetId="8">#REF!</definedName>
    <definedName name="D.41" localSheetId="4">#REF!</definedName>
    <definedName name="D.41">#REF!</definedName>
    <definedName name="D.42" localSheetId="13">#REF!</definedName>
    <definedName name="D.42" localSheetId="8">#REF!</definedName>
    <definedName name="D.42" localSheetId="4">#REF!</definedName>
    <definedName name="D.42">#REF!</definedName>
    <definedName name="D.61" localSheetId="13">#REF!</definedName>
    <definedName name="D.61" localSheetId="8">#REF!</definedName>
    <definedName name="D.61" localSheetId="4">#REF!</definedName>
    <definedName name="D.61">#REF!</definedName>
    <definedName name="D.62" localSheetId="13">#REF!</definedName>
    <definedName name="D.62" localSheetId="8">#REF!</definedName>
    <definedName name="D.62" localSheetId="4">#REF!</definedName>
    <definedName name="D.62">#REF!</definedName>
    <definedName name="d_CUBIERTA" localSheetId="13">#REF!</definedName>
    <definedName name="d_CUBIERTA" localSheetId="8">#REF!</definedName>
    <definedName name="d_CUBIERTA" localSheetId="4">#REF!</definedName>
    <definedName name="d_CUBIERTA">#REF!</definedName>
    <definedName name="d1200ar" localSheetId="13">#REF!</definedName>
    <definedName name="d1200ar" localSheetId="8">#REF!</definedName>
    <definedName name="d1200ar" localSheetId="4">#REF!</definedName>
    <definedName name="d1200ar">#REF!</definedName>
    <definedName name="D1200Q" localSheetId="13">#REF!</definedName>
    <definedName name="D1200Q" localSheetId="8">#REF!</definedName>
    <definedName name="D1200Q" localSheetId="4">#REF!</definedName>
    <definedName name="D1200Q">#REF!</definedName>
    <definedName name="D128899A" localSheetId="13">#REF!</definedName>
    <definedName name="D128899A" localSheetId="8">#REF!</definedName>
    <definedName name="D128899A" localSheetId="4">#REF!</definedName>
    <definedName name="D128899A">#REF!</definedName>
    <definedName name="D128899Q" localSheetId="13">#REF!</definedName>
    <definedName name="D128899Q" localSheetId="8">#REF!</definedName>
    <definedName name="D128899Q" localSheetId="4">#REF!</definedName>
    <definedName name="D128899Q">#REF!</definedName>
    <definedName name="d128900a" localSheetId="13">#REF!</definedName>
    <definedName name="d128900a" localSheetId="8">#REF!</definedName>
    <definedName name="d128900a" localSheetId="4">#REF!</definedName>
    <definedName name="d128900a">#REF!</definedName>
    <definedName name="d128900ab" localSheetId="13">#REF!</definedName>
    <definedName name="d128900ab" localSheetId="8">#REF!</definedName>
    <definedName name="d128900ab" localSheetId="4">#REF!</definedName>
    <definedName name="d128900ab">#REF!</definedName>
    <definedName name="d128900ag" localSheetId="13">#REF!</definedName>
    <definedName name="d128900ag" localSheetId="8">#REF!</definedName>
    <definedName name="d128900ag" localSheetId="4">#REF!</definedName>
    <definedName name="d128900ag">#REF!</definedName>
    <definedName name="d128900at" localSheetId="13">#REF!</definedName>
    <definedName name="d128900at" localSheetId="8">#REF!</definedName>
    <definedName name="d128900at" localSheetId="4">#REF!</definedName>
    <definedName name="d128900at">#REF!</definedName>
    <definedName name="D128900E" localSheetId="13">#REF!</definedName>
    <definedName name="D128900E" localSheetId="8">#REF!</definedName>
    <definedName name="D128900E" localSheetId="4">#REF!</definedName>
    <definedName name="D128900E">#REF!</definedName>
    <definedName name="D128900Q" localSheetId="13">#REF!</definedName>
    <definedName name="D128900Q" localSheetId="8">#REF!</definedName>
    <definedName name="D128900Q" localSheetId="4">#REF!</definedName>
    <definedName name="D128900Q">#REF!</definedName>
    <definedName name="D128900R" localSheetId="13">#REF!</definedName>
    <definedName name="D128900R" localSheetId="8">#REF!</definedName>
    <definedName name="D128900R" localSheetId="4">#REF!</definedName>
    <definedName name="D128900R">#REF!</definedName>
    <definedName name="D128900T" localSheetId="13">#REF!</definedName>
    <definedName name="D128900T" localSheetId="8">#REF!</definedName>
    <definedName name="D128900T" localSheetId="4">#REF!</definedName>
    <definedName name="D128900T">#REF!</definedName>
    <definedName name="D128900W" localSheetId="13">#REF!</definedName>
    <definedName name="D128900W" localSheetId="8">#REF!</definedName>
    <definedName name="D128900W" localSheetId="4">#REF!</definedName>
    <definedName name="D128900W">#REF!</definedName>
    <definedName name="D129000T" localSheetId="13">#REF!</definedName>
    <definedName name="D129000T" localSheetId="8">#REF!</definedName>
    <definedName name="D129000T" localSheetId="4">#REF!</definedName>
    <definedName name="D129000T">#REF!</definedName>
    <definedName name="d12900ab" localSheetId="13">#REF!</definedName>
    <definedName name="d12900ab" localSheetId="8">#REF!</definedName>
    <definedName name="d12900ab" localSheetId="4">#REF!</definedName>
    <definedName name="d12900ab">#REF!</definedName>
    <definedName name="D12900Y" localSheetId="13">#REF!</definedName>
    <definedName name="D12900Y" localSheetId="8">#REF!</definedName>
    <definedName name="D12900Y" localSheetId="4">#REF!</definedName>
    <definedName name="D12900Y">#REF!</definedName>
    <definedName name="D77032A" localSheetId="13">#REF!</definedName>
    <definedName name="D77032A" localSheetId="8">#REF!</definedName>
    <definedName name="D77032A" localSheetId="4">#REF!</definedName>
    <definedName name="D77032A">#REF!</definedName>
    <definedName name="d77032ab" localSheetId="13">#REF!</definedName>
    <definedName name="d77032ab" localSheetId="8">#REF!</definedName>
    <definedName name="d77032ab" localSheetId="4">#REF!</definedName>
    <definedName name="d77032ab">#REF!</definedName>
    <definedName name="d77032ah" localSheetId="13">#REF!</definedName>
    <definedName name="d77032ah" localSheetId="8">#REF!</definedName>
    <definedName name="d77032ah" localSheetId="4">#REF!</definedName>
    <definedName name="d77032ah">#REF!</definedName>
    <definedName name="d77032ar" localSheetId="13">#REF!</definedName>
    <definedName name="d77032ar" localSheetId="8">#REF!</definedName>
    <definedName name="d77032ar" localSheetId="4">#REF!</definedName>
    <definedName name="d77032ar">#REF!</definedName>
    <definedName name="D77032I" localSheetId="13">#REF!</definedName>
    <definedName name="D77032I" localSheetId="8">#REF!</definedName>
    <definedName name="D77032I" localSheetId="4">#REF!</definedName>
    <definedName name="D77032I">#REF!</definedName>
    <definedName name="D77032Q" localSheetId="13">#REF!</definedName>
    <definedName name="D77032Q" localSheetId="8">#REF!</definedName>
    <definedName name="D77032Q" localSheetId="4">#REF!</definedName>
    <definedName name="D77032Q">#REF!</definedName>
    <definedName name="D77032W" localSheetId="13">#REF!</definedName>
    <definedName name="D77032W" localSheetId="8">#REF!</definedName>
    <definedName name="D77032W" localSheetId="4">#REF!</definedName>
    <definedName name="D77032W">#REF!</definedName>
    <definedName name="D77032Y" localSheetId="13">#REF!</definedName>
    <definedName name="D77032Y" localSheetId="8">#REF!</definedName>
    <definedName name="D77032Y" localSheetId="4">#REF!</definedName>
    <definedName name="D77032Y">#REF!</definedName>
    <definedName name="d77033a" localSheetId="13">#REF!</definedName>
    <definedName name="d77033a" localSheetId="8">#REF!</definedName>
    <definedName name="d77033a" localSheetId="4">#REF!</definedName>
    <definedName name="d77033a">#REF!</definedName>
    <definedName name="d77033aa" localSheetId="13">#REF!</definedName>
    <definedName name="d77033aa" localSheetId="8">#REF!</definedName>
    <definedName name="d77033aa" localSheetId="4">#REF!</definedName>
    <definedName name="d77033aa">#REF!</definedName>
    <definedName name="d77033ab" localSheetId="13">#REF!</definedName>
    <definedName name="d77033ab" localSheetId="8">#REF!</definedName>
    <definedName name="d77033ab" localSheetId="4">#REF!</definedName>
    <definedName name="d77033ab">#REF!</definedName>
    <definedName name="d77033ac" localSheetId="13">#REF!</definedName>
    <definedName name="d77033ac" localSheetId="8">#REF!</definedName>
    <definedName name="d77033ac" localSheetId="4">#REF!</definedName>
    <definedName name="d77033ac">#REF!</definedName>
    <definedName name="d77033ao" localSheetId="13">#REF!</definedName>
    <definedName name="d77033ao" localSheetId="8">#REF!</definedName>
    <definedName name="d77033ao" localSheetId="4">#REF!</definedName>
    <definedName name="d77033ao">#REF!</definedName>
    <definedName name="d77033ay" localSheetId="13">#REF!</definedName>
    <definedName name="d77033ay" localSheetId="8">#REF!</definedName>
    <definedName name="d77033ay" localSheetId="4">#REF!</definedName>
    <definedName name="d77033ay">#REF!</definedName>
    <definedName name="D77033D" localSheetId="13">#REF!</definedName>
    <definedName name="D77033D" localSheetId="8">#REF!</definedName>
    <definedName name="D77033D" localSheetId="4">#REF!</definedName>
    <definedName name="D77033D">#REF!</definedName>
    <definedName name="D77033F" localSheetId="13">#REF!</definedName>
    <definedName name="D77033F" localSheetId="8">#REF!</definedName>
    <definedName name="D77033F" localSheetId="4">#REF!</definedName>
    <definedName name="D77033F">#REF!</definedName>
    <definedName name="D77033G" localSheetId="13">#REF!</definedName>
    <definedName name="D77033G" localSheetId="8">#REF!</definedName>
    <definedName name="D77033G" localSheetId="4">#REF!</definedName>
    <definedName name="D77033G">#REF!</definedName>
    <definedName name="D77033P" localSheetId="13">#REF!</definedName>
    <definedName name="D77033P" localSheetId="8">#REF!</definedName>
    <definedName name="D77033P" localSheetId="4">#REF!</definedName>
    <definedName name="D77033P">#REF!</definedName>
    <definedName name="D77033Q" localSheetId="13">#REF!</definedName>
    <definedName name="D77033Q" localSheetId="8">#REF!</definedName>
    <definedName name="D77033Q" localSheetId="4">#REF!</definedName>
    <definedName name="D77033Q">#REF!</definedName>
    <definedName name="D77033S" localSheetId="13">#REF!</definedName>
    <definedName name="D77033S" localSheetId="8">#REF!</definedName>
    <definedName name="D77033S" localSheetId="4">#REF!</definedName>
    <definedName name="D77033S">#REF!</definedName>
    <definedName name="d77099ai" localSheetId="13">#REF!</definedName>
    <definedName name="d77099ai" localSheetId="8">#REF!</definedName>
    <definedName name="d77099ai" localSheetId="4">#REF!</definedName>
    <definedName name="d77099ai">#REF!</definedName>
    <definedName name="D77099T" localSheetId="13">#REF!</definedName>
    <definedName name="D77099T" localSheetId="8">#REF!</definedName>
    <definedName name="D77099T" localSheetId="4">#REF!</definedName>
    <definedName name="D77099T">#REF!</definedName>
    <definedName name="DA" localSheetId="13">#REF!</definedName>
    <definedName name="DA" localSheetId="8">#REF!</definedName>
    <definedName name="DA" localSheetId="4">#REF!</definedName>
    <definedName name="DA">#REF!</definedName>
    <definedName name="DADADAD" localSheetId="8" hidden="1">{#N/A,#N/A,TRUE,"CODIGO DEPENDENCIA"}</definedName>
    <definedName name="DADADAD" localSheetId="4" hidden="1">{#N/A,#N/A,TRUE,"CODIGO DEPENDENCIA"}</definedName>
    <definedName name="DADADAD" hidden="1">{#N/A,#N/A,TRUE,"CODIGO DEPENDENCIA"}</definedName>
    <definedName name="DAFBYNM" localSheetId="13">#REF!</definedName>
    <definedName name="DAFBYNM" localSheetId="8">#REF!</definedName>
    <definedName name="DAFBYNM" localSheetId="4">#REF!</definedName>
    <definedName name="DAFBYNM">#REF!</definedName>
    <definedName name="DANI" localSheetId="13">#REF!</definedName>
    <definedName name="DANI" localSheetId="8">#REF!</definedName>
    <definedName name="DANI" localSheetId="4">#REF!</definedName>
    <definedName name="DANI">#REF!</definedName>
    <definedName name="dario" localSheetId="13">#REF!</definedName>
    <definedName name="dario" localSheetId="8">#REF!</definedName>
    <definedName name="dario" localSheetId="4">#REF!</definedName>
    <definedName name="dario">#REF!</definedName>
    <definedName name="DARIPAVA_SOFTWARE_INC" localSheetId="13">#REF!</definedName>
    <definedName name="DARIPAVA_SOFTWARE_INC" localSheetId="8">#REF!</definedName>
    <definedName name="DARIPAVA_SOFTWARE_INC" localSheetId="4">#REF!</definedName>
    <definedName name="DARIPAVA_SOFTWARE_INC">#REF!</definedName>
    <definedName name="DASD" localSheetId="8" hidden="1">{"TAB1",#N/A,TRUE,"GENERAL";"TAB2",#N/A,TRUE,"GENERAL";"TAB3",#N/A,TRUE,"GENERAL";"TAB4",#N/A,TRUE,"GENERAL";"TAB5",#N/A,TRUE,"GENERAL"}</definedName>
    <definedName name="DASD" localSheetId="4" hidden="1">{"TAB1",#N/A,TRUE,"GENERAL";"TAB2",#N/A,TRUE,"GENERAL";"TAB3",#N/A,TRUE,"GENERAL";"TAB4",#N/A,TRUE,"GENERAL";"TAB5",#N/A,TRUE,"GENERAL"}</definedName>
    <definedName name="DASD" hidden="1">{"TAB1",#N/A,TRUE,"GENERAL";"TAB2",#N/A,TRUE,"GENERAL";"TAB3",#N/A,TRUE,"GENERAL";"TAB4",#N/A,TRUE,"GENERAL";"TAB5",#N/A,TRUE,"GENERAL"}</definedName>
    <definedName name="DAT" localSheetId="13">#REF!</definedName>
    <definedName name="DAT" localSheetId="8">#REF!</definedName>
    <definedName name="DAT" localSheetId="4">#REF!</definedName>
    <definedName name="DAT">#REF!</definedName>
    <definedName name="Data" localSheetId="13">#REF!</definedName>
    <definedName name="Data" localSheetId="8">#REF!</definedName>
    <definedName name="Data" localSheetId="4">#REF!</definedName>
    <definedName name="Data">#REF!</definedName>
    <definedName name="Database" localSheetId="13">#REF!</definedName>
    <definedName name="Database" localSheetId="8">#REF!</definedName>
    <definedName name="Database" localSheetId="4">#REF!</definedName>
    <definedName name="Database">#REF!</definedName>
    <definedName name="DataDisplayed">"Ejemplo"</definedName>
    <definedName name="DataSalario" localSheetId="13">#REF!</definedName>
    <definedName name="DataSalario" localSheetId="8">#REF!</definedName>
    <definedName name="DataSalario" localSheetId="4">#REF!</definedName>
    <definedName name="DataSalario">#REF!</definedName>
    <definedName name="Datos" localSheetId="13">#REF!</definedName>
    <definedName name="Datos" localSheetId="8">#REF!</definedName>
    <definedName name="Datos" localSheetId="4">#REF!</definedName>
    <definedName name="Datos">#REF!</definedName>
    <definedName name="DATOS_1" localSheetId="13">#REF!</definedName>
    <definedName name="DATOS_1" localSheetId="8">#REF!</definedName>
    <definedName name="DATOS_1" localSheetId="4">#REF!</definedName>
    <definedName name="DATOS_1">#REF!</definedName>
    <definedName name="DATOS_CONTRATO" localSheetId="13">#REF!</definedName>
    <definedName name="DATOS_CONTRATO" localSheetId="8">#REF!</definedName>
    <definedName name="DATOS_CONTRATO" localSheetId="4">#REF!</definedName>
    <definedName name="DATOS_CONTRATO">#REF!</definedName>
    <definedName name="datos1" localSheetId="13">#REF!</definedName>
    <definedName name="datos1" localSheetId="8">#REF!</definedName>
    <definedName name="datos1" localSheetId="4">#REF!</definedName>
    <definedName name="datos1">#REF!</definedName>
    <definedName name="datoseq" localSheetId="13">#REF!</definedName>
    <definedName name="datoseq" localSheetId="8">#REF!</definedName>
    <definedName name="datoseq" localSheetId="4">#REF!</definedName>
    <definedName name="datoseq">#REF!</definedName>
    <definedName name="datosx" localSheetId="13">#REF!</definedName>
    <definedName name="datosx" localSheetId="8">#REF!</definedName>
    <definedName name="datosx" localSheetId="4">#REF!</definedName>
    <definedName name="datosx">#REF!</definedName>
    <definedName name="dbfdfbi" localSheetId="8" hidden="1">{"TAB1",#N/A,TRUE,"GENERAL";"TAB2",#N/A,TRUE,"GENERAL";"TAB3",#N/A,TRUE,"GENERAL";"TAB4",#N/A,TRUE,"GENERAL";"TAB5",#N/A,TRUE,"GENERAL"}</definedName>
    <definedName name="dbfdfbi" localSheetId="4" hidden="1">{"TAB1",#N/A,TRUE,"GENERAL";"TAB2",#N/A,TRUE,"GENERAL";"TAB3",#N/A,TRUE,"GENERAL";"TAB4",#N/A,TRUE,"GENERAL";"TAB5",#N/A,TRUE,"GENERAL"}</definedName>
    <definedName name="dbfdfbi" hidden="1">{"TAB1",#N/A,TRUE,"GENERAL";"TAB2",#N/A,TRUE,"GENERAL";"TAB3",#N/A,TRUE,"GENERAL";"TAB4",#N/A,TRUE,"GENERAL";"TAB5",#N/A,TRUE,"GENERAL"}</definedName>
    <definedName name="DBFRGJTU" localSheetId="13">#REF!</definedName>
    <definedName name="DBFRGJTU" localSheetId="8">#REF!</definedName>
    <definedName name="DBFRGJTU" localSheetId="4">#REF!</definedName>
    <definedName name="DBFRGJTU">#REF!</definedName>
    <definedName name="DBGBSD" localSheetId="13">#REF!</definedName>
    <definedName name="DBGBSD" localSheetId="8">#REF!</definedName>
    <definedName name="DBGBSD" localSheetId="4">#REF!</definedName>
    <definedName name="DBGBSD">#REF!</definedName>
    <definedName name="Dbgcm" localSheetId="13">#REF!</definedName>
    <definedName name="Dbgcm" localSheetId="8">#REF!</definedName>
    <definedName name="Dbgcm" localSheetId="4">#REF!</definedName>
    <definedName name="Dbgcm">#REF!</definedName>
    <definedName name="dc" localSheetId="13">#REF!</definedName>
    <definedName name="dc" localSheetId="8">#REF!</definedName>
    <definedName name="dc" localSheetId="4">#REF!</definedName>
    <definedName name="dc">#REF!</definedName>
    <definedName name="Dcacm" localSheetId="13">#REF!</definedName>
    <definedName name="Dcacm" localSheetId="8">#REF!</definedName>
    <definedName name="Dcacm" localSheetId="4">#REF!</definedName>
    <definedName name="Dcacm">#REF!</definedName>
    <definedName name="dcarg1" localSheetId="13">#REF!</definedName>
    <definedName name="dcarg1" localSheetId="8">#REF!</definedName>
    <definedName name="dcarg1" localSheetId="4">#REF!</definedName>
    <definedName name="dcarg1">#REF!</definedName>
    <definedName name="dcarg2" localSheetId="13">#REF!</definedName>
    <definedName name="dcarg2" localSheetId="8">#REF!</definedName>
    <definedName name="dcarg2" localSheetId="4">#REF!</definedName>
    <definedName name="dcarg2">#REF!</definedName>
    <definedName name="dcarg3" localSheetId="13">#REF!</definedName>
    <definedName name="dcarg3" localSheetId="8">#REF!</definedName>
    <definedName name="dcarg3" localSheetId="4">#REF!</definedName>
    <definedName name="dcarg3">#REF!</definedName>
    <definedName name="DCF" localSheetId="13">#REF!</definedName>
    <definedName name="DCF" localSheetId="8">#REF!</definedName>
    <definedName name="DCF" localSheetId="4">#REF!</definedName>
    <definedName name="DCF">#REF!</definedName>
    <definedName name="dcon" localSheetId="13">#REF!</definedName>
    <definedName name="dcon" localSheetId="8">#REF!</definedName>
    <definedName name="dcon" localSheetId="4">#REF!</definedName>
    <definedName name="dcon">#REF!</definedName>
    <definedName name="DCSDCTV" localSheetId="8" hidden="1">{"via1",#N/A,TRUE,"general";"via2",#N/A,TRUE,"general";"via3",#N/A,TRUE,"general"}</definedName>
    <definedName name="DCSDCTV" localSheetId="4" hidden="1">{"via1",#N/A,TRUE,"general";"via2",#N/A,TRUE,"general";"via3",#N/A,TRUE,"general"}</definedName>
    <definedName name="DCSDCTV" hidden="1">{"via1",#N/A,TRUE,"general";"via2",#N/A,TRUE,"general";"via3",#N/A,TRUE,"general"}</definedName>
    <definedName name="dd" localSheetId="13">#REF!</definedName>
    <definedName name="dd" localSheetId="8">#REF!</definedName>
    <definedName name="DD" localSheetId="4">#REF!</definedName>
    <definedName name="dd">#REF!</definedName>
    <definedName name="dd_1">#NAME?</definedName>
    <definedName name="dd_10">#N/A</definedName>
    <definedName name="dd_2">#NAME?</definedName>
    <definedName name="dd_3">#N/A</definedName>
    <definedName name="dd_3_1">#NAME?</definedName>
    <definedName name="dd_4">#NAME?</definedName>
    <definedName name="dd_4_1">#NAME?</definedName>
    <definedName name="dd_5">#NAME?</definedName>
    <definedName name="dd_5_1">#NAME?</definedName>
    <definedName name="dd_6">#NAME?</definedName>
    <definedName name="dd_6_1">#NAME?</definedName>
    <definedName name="dd_7">#NAME?</definedName>
    <definedName name="dd_8">#NAME?</definedName>
    <definedName name="dd_9">#N/A</definedName>
    <definedName name="ddd" localSheetId="8" hidden="1">{"via1",#N/A,TRUE,"general";"via2",#N/A,TRUE,"general";"via3",#N/A,TRUE,"general"}</definedName>
    <definedName name="ddd" localSheetId="4" hidden="1">{"via1",#N/A,TRUE,"general";"via2",#N/A,TRUE,"general";"via3",#N/A,TRUE,"general"}</definedName>
    <definedName name="ddd" hidden="1">{"via1",#N/A,TRUE,"general";"via2",#N/A,TRUE,"general";"via3",#N/A,TRUE,"general"}</definedName>
    <definedName name="dddd" localSheetId="13">#REF!</definedName>
    <definedName name="DDDD" localSheetId="8" hidden="1">{#N/A,#N/A,FALSE,"Estatico";#N/A,#N/A,FALSE,"Tuberia";#N/A,#N/A,FALSE,"Instrumentación";#N/A,#N/A,FALSE,"Mecanica";#N/A,#N/A,FALSE,"Electrico";#N/A,#N/A,FALSE,"Ofic.Civiles"}</definedName>
    <definedName name="DDDD" localSheetId="4" hidden="1">{#N/A,#N/A,FALSE,"Estatico";#N/A,#N/A,FALSE,"Tuberia";#N/A,#N/A,FALSE,"Instrumentación";#N/A,#N/A,FALSE,"Mecanica";#N/A,#N/A,FALSE,"Electrico";#N/A,#N/A,FALSE,"Ofic.Civiles"}</definedName>
    <definedName name="dddd">#REF!</definedName>
    <definedName name="ddddd" localSheetId="13">#REF!</definedName>
    <definedName name="ddddd" localSheetId="8">#REF!</definedName>
    <definedName name="ddddd" localSheetId="4">#REF!</definedName>
    <definedName name="ddddd">#REF!</definedName>
    <definedName name="DDDDDDD" localSheetId="8" hidden="1">{#N/A,#N/A,FALSE,"orthoflow";#N/A,#N/A,FALSE,"Miscelaneos";#N/A,#N/A,FALSE,"Instrumentacio";#N/A,#N/A,FALSE,"Electrico";#N/A,#N/A,FALSE,"Valv. Seguridad"}</definedName>
    <definedName name="DDDDDDD" localSheetId="4" hidden="1">{#N/A,#N/A,FALSE,"orthoflow";#N/A,#N/A,FALSE,"Miscelaneos";#N/A,#N/A,FALSE,"Instrumentacio";#N/A,#N/A,FALSE,"Electrico";#N/A,#N/A,FALSE,"Valv. Seguridad"}</definedName>
    <definedName name="DDDDDDD" hidden="1">{#N/A,#N/A,FALSE,"orthoflow";#N/A,#N/A,FALSE,"Miscelaneos";#N/A,#N/A,FALSE,"Instrumentacio";#N/A,#N/A,FALSE,"Electrico";#N/A,#N/A,FALSE,"Valv. Seguridad"}</definedName>
    <definedName name="ddddt" localSheetId="8" hidden="1">{"via1",#N/A,TRUE,"general";"via2",#N/A,TRUE,"general";"via3",#N/A,TRUE,"general"}</definedName>
    <definedName name="ddddt" localSheetId="4" hidden="1">{"via1",#N/A,TRUE,"general";"via2",#N/A,TRUE,"general";"via3",#N/A,TRUE,"general"}</definedName>
    <definedName name="ddddt" hidden="1">{"via1",#N/A,TRUE,"general";"via2",#N/A,TRUE,"general";"via3",#N/A,TRUE,"general"}</definedName>
    <definedName name="ddewdw" localSheetId="8" hidden="1">{"TAB1",#N/A,TRUE,"GENERAL";"TAB2",#N/A,TRUE,"GENERAL";"TAB3",#N/A,TRUE,"GENERAL";"TAB4",#N/A,TRUE,"GENERAL";"TAB5",#N/A,TRUE,"GENERAL"}</definedName>
    <definedName name="ddewdw" localSheetId="4" hidden="1">{"TAB1",#N/A,TRUE,"GENERAL";"TAB2",#N/A,TRUE,"GENERAL";"TAB3",#N/A,TRUE,"GENERAL";"TAB4",#N/A,TRUE,"GENERAL";"TAB5",#N/A,TRUE,"GENERAL"}</definedName>
    <definedName name="ddewdw" hidden="1">{"TAB1",#N/A,TRUE,"GENERAL";"TAB2",#N/A,TRUE,"GENERAL";"TAB3",#N/A,TRUE,"GENERAL";"TAB4",#N/A,TRUE,"GENERAL";"TAB5",#N/A,TRUE,"GENERAL"}</definedName>
    <definedName name="DDF" localSheetId="13">#REF!</definedName>
    <definedName name="DDF" localSheetId="8">#REF!</definedName>
    <definedName name="DDF" localSheetId="4">#REF!</definedName>
    <definedName name="DDF">#REF!</definedName>
    <definedName name="ddfdh" localSheetId="8" hidden="1">{"TAB1",#N/A,TRUE,"GENERAL";"TAB2",#N/A,TRUE,"GENERAL";"TAB3",#N/A,TRUE,"GENERAL";"TAB4",#N/A,TRUE,"GENERAL";"TAB5",#N/A,TRUE,"GENERAL"}</definedName>
    <definedName name="ddfdh" localSheetId="4" hidden="1">{"TAB1",#N/A,TRUE,"GENERAL";"TAB2",#N/A,TRUE,"GENERAL";"TAB3",#N/A,TRUE,"GENERAL";"TAB4",#N/A,TRUE,"GENERAL";"TAB5",#N/A,TRUE,"GENERAL"}</definedName>
    <definedName name="ddfdh" hidden="1">{"TAB1",#N/A,TRUE,"GENERAL";"TAB2",#N/A,TRUE,"GENERAL";"TAB3",#N/A,TRUE,"GENERAL";"TAB4",#N/A,TRUE,"GENERAL";"TAB5",#N/A,TRUE,"GENERAL"}</definedName>
    <definedName name="DDGSDP" localSheetId="8" hidden="1">{"TAB1",#N/A,TRUE,"GENERAL";"TAB2",#N/A,TRUE,"GENERAL";"TAB3",#N/A,TRUE,"GENERAL";"TAB4",#N/A,TRUE,"GENERAL";"TAB5",#N/A,TRUE,"GENERAL"}</definedName>
    <definedName name="DDGSDP" localSheetId="4" hidden="1">{"TAB1",#N/A,TRUE,"GENERAL";"TAB2",#N/A,TRUE,"GENERAL";"TAB3",#N/A,TRUE,"GENERAL";"TAB4",#N/A,TRUE,"GENERAL";"TAB5",#N/A,TRUE,"GENERAL"}</definedName>
    <definedName name="DDGSDP" hidden="1">{"TAB1",#N/A,TRUE,"GENERAL";"TAB2",#N/A,TRUE,"GENERAL";"TAB3",#N/A,TRUE,"GENERAL";"TAB4",#N/A,TRUE,"GENERAL";"TAB5",#N/A,TRUE,"GENERAL"}</definedName>
    <definedName name="de" localSheetId="13">#REF!</definedName>
    <definedName name="de" localSheetId="8">#REF!</definedName>
    <definedName name="de" localSheetId="4">#REF!</definedName>
    <definedName name="de">#REF!</definedName>
    <definedName name="DEC" localSheetId="13">#REF!</definedName>
    <definedName name="DEC" localSheetId="8">#REF!</definedName>
    <definedName name="DEC" localSheetId="4">#REF!</definedName>
    <definedName name="DEC">#REF!</definedName>
    <definedName name="Decenas" localSheetId="8">{"";"";"";"trei";"cuare";"cincue";"sese";"sete";"oche";"nove"}&amp;"nta "</definedName>
    <definedName name="Decenas" localSheetId="4">{"";"";"";"trei";"cuare";"cincue";"sese";"sete";"oche";"nove"}&amp;"nta "</definedName>
    <definedName name="Decenas">{"";"";"";"trei";"cuare";"cincue";"sese";"sete";"oche";"nove"}&amp;"nta "</definedName>
    <definedName name="Decision" localSheetId="13">#REF!</definedName>
    <definedName name="decision" localSheetId="8">#REF!</definedName>
    <definedName name="Decision" localSheetId="4">#REF!</definedName>
    <definedName name="Decision">#REF!</definedName>
    <definedName name="DECORPISOB" localSheetId="13">#REF!</definedName>
    <definedName name="DECORPISOB" localSheetId="8">#REF!</definedName>
    <definedName name="DECORPISOB" localSheetId="4">#REF!</definedName>
    <definedName name="DECORPISOB">#REF!</definedName>
    <definedName name="DECSAN" localSheetId="13">#REF!</definedName>
    <definedName name="DECSAN" localSheetId="8">#REF!</definedName>
    <definedName name="DECSAN" localSheetId="4">#REF!</definedName>
    <definedName name="DECSAN">#REF!</definedName>
    <definedName name="deded" localSheetId="8" hidden="1">{"TAB1",#N/A,TRUE,"GENERAL";"TAB2",#N/A,TRUE,"GENERAL";"TAB3",#N/A,TRUE,"GENERAL";"TAB4",#N/A,TRUE,"GENERAL";"TAB5",#N/A,TRUE,"GENERAL"}</definedName>
    <definedName name="deded" localSheetId="4" hidden="1">{"TAB1",#N/A,TRUE,"GENERAL";"TAB2",#N/A,TRUE,"GENERAL";"TAB3",#N/A,TRUE,"GENERAL";"TAB4",#N/A,TRUE,"GENERAL";"TAB5",#N/A,TRUE,"GENERAL"}</definedName>
    <definedName name="deded" hidden="1">{"TAB1",#N/A,TRUE,"GENERAL";"TAB2",#N/A,TRUE,"GENERAL";"TAB3",#N/A,TRUE,"GENERAL";"TAB4",#N/A,TRUE,"GENERAL";"TAB5",#N/A,TRUE,"GENERAL"}</definedName>
    <definedName name="dedicacion" localSheetId="13">#REF!</definedName>
    <definedName name="dedicacion" localSheetId="8">#REF!</definedName>
    <definedName name="dedicacion" localSheetId="4">#REF!</definedName>
    <definedName name="dedicacion">#REF!</definedName>
    <definedName name="DEDRR" localSheetId="13">#REF!</definedName>
    <definedName name="DEDRR" localSheetId="8">#REF!</definedName>
    <definedName name="DEDRR" localSheetId="4">#REF!</definedName>
    <definedName name="DEDRR">#REF!</definedName>
    <definedName name="DEF" localSheetId="13">#REF!</definedName>
    <definedName name="def" localSheetId="8">#REF!</definedName>
    <definedName name="def" localSheetId="4">#REF!</definedName>
    <definedName name="DEF">#REF!</definedName>
    <definedName name="defd" localSheetId="8" hidden="1">{"via1",#N/A,TRUE,"general";"via2",#N/A,TRUE,"general";"via3",#N/A,TRUE,"general"}</definedName>
    <definedName name="defd" localSheetId="4" hidden="1">{"via1",#N/A,TRUE,"general";"via2",#N/A,TRUE,"general";"via3",#N/A,TRUE,"general"}</definedName>
    <definedName name="defd" hidden="1">{"via1",#N/A,TRUE,"general";"via2",#N/A,TRUE,"general";"via3",#N/A,TRUE,"general"}</definedName>
    <definedName name="dek" localSheetId="13">#REF!</definedName>
    <definedName name="dek" localSheetId="8">#REF!</definedName>
    <definedName name="dek" localSheetId="4">#REF!</definedName>
    <definedName name="dek">#REF!</definedName>
    <definedName name="demanto" localSheetId="13">#REF!</definedName>
    <definedName name="demanto" localSheetId="8">#REF!</definedName>
    <definedName name="demanto" localSheetId="4">#REF!</definedName>
    <definedName name="demanto">#REF!</definedName>
    <definedName name="demanto_51" localSheetId="13">#REF!</definedName>
    <definedName name="demanto_51" localSheetId="8">#REF!</definedName>
    <definedName name="demanto_51" localSheetId="4">#REF!</definedName>
    <definedName name="demanto_51">#REF!</definedName>
    <definedName name="DEMO" localSheetId="13">#REF!</definedName>
    <definedName name="DEMO" localSheetId="8">#REF!</definedName>
    <definedName name="DEMO" localSheetId="4">#REF!</definedName>
    <definedName name="DEMO">#REF!</definedName>
    <definedName name="DEMOLICION" localSheetId="13">#REF!</definedName>
    <definedName name="DEMOLICION" localSheetId="8">#REF!</definedName>
    <definedName name="DEMOLICION" localSheetId="4">#REF!</definedName>
    <definedName name="DEMOLICION">#REF!</definedName>
    <definedName name="DEMOLICION_2" localSheetId="13">#REF!</definedName>
    <definedName name="DEMOLICION_2" localSheetId="8">#REF!</definedName>
    <definedName name="DEMOLICION_2" localSheetId="4">#REF!</definedName>
    <definedName name="DEMOLICION_2">#REF!</definedName>
    <definedName name="DEMOLICIONANDEN" localSheetId="13">#REF!</definedName>
    <definedName name="DEMOLICIONANDEN" localSheetId="8">#REF!</definedName>
    <definedName name="DEMOLICIONANDEN" localSheetId="4">#REF!</definedName>
    <definedName name="DEMOLICIONANDEN">#REF!</definedName>
    <definedName name="DEMOLICIONASFALTO" localSheetId="13">#REF!</definedName>
    <definedName name="DEMOLICIONASFALTO" localSheetId="8">#REF!</definedName>
    <definedName name="DEMOLICIONASFALTO" localSheetId="4">#REF!</definedName>
    <definedName name="DEMOLICIONASFALTO">#REF!</definedName>
    <definedName name="DEMOLICIONCOLUMNA" localSheetId="13">#REF!</definedName>
    <definedName name="DEMOLICIONCOLUMNA" localSheetId="8">#REF!</definedName>
    <definedName name="DEMOLICIONCOLUMNA" localSheetId="4">#REF!</definedName>
    <definedName name="DEMOLICIONCOLUMNA">#REF!</definedName>
    <definedName name="DEMOLICIONCONCRETO" localSheetId="13">#REF!</definedName>
    <definedName name="DEMOLICIONCONCRETO" localSheetId="8">#REF!</definedName>
    <definedName name="DEMOLICIONCONCRETO" localSheetId="4">#REF!</definedName>
    <definedName name="DEMOLICIONCONCRETO">#REF!</definedName>
    <definedName name="demolicioncuneta" localSheetId="13">#REF!</definedName>
    <definedName name="demolicioncuneta" localSheetId="8">#REF!</definedName>
    <definedName name="demolicioncuneta" localSheetId="4">#REF!</definedName>
    <definedName name="demolicioncuneta">#REF!</definedName>
    <definedName name="demolicionladrillo" localSheetId="13">#REF!</definedName>
    <definedName name="demolicionladrillo" localSheetId="8">#REF!</definedName>
    <definedName name="demolicionladrillo" localSheetId="4">#REF!</definedName>
    <definedName name="demolicionladrillo">#REF!</definedName>
    <definedName name="DEMOLICIONMURO" localSheetId="13">#REF!</definedName>
    <definedName name="DEMOLICIONMURO" localSheetId="8">#REF!</definedName>
    <definedName name="DEMOLICIONMURO" localSheetId="4">#REF!</definedName>
    <definedName name="DEMOLICIONMURO">#REF!</definedName>
    <definedName name="demolicionpav" localSheetId="13">#REF!</definedName>
    <definedName name="demolicionpav" localSheetId="8">#REF!</definedName>
    <definedName name="demolicionpav" localSheetId="4">#REF!</definedName>
    <definedName name="demolicionpav">#REF!</definedName>
    <definedName name="DEMOLICIONPLACA" localSheetId="13">#REF!</definedName>
    <definedName name="DEMOLICIONPLACA" localSheetId="8">#REF!</definedName>
    <definedName name="DEMOLICIONPLACA" localSheetId="4">#REF!</definedName>
    <definedName name="DEMOLICIONPLACA">#REF!</definedName>
    <definedName name="DEMOLICIONVIGA" localSheetId="13">#REF!</definedName>
    <definedName name="DEMOLICIONVIGA" localSheetId="8">#REF!</definedName>
    <definedName name="DEMOLICIONVIGA" localSheetId="4">#REF!</definedName>
    <definedName name="DEMOLICIONVIGA">#REF!</definedName>
    <definedName name="DEMOLICIONVIGAAEREA" localSheetId="13">#REF!</definedName>
    <definedName name="DEMOLICIONVIGAAEREA" localSheetId="8">#REF!</definedName>
    <definedName name="DEMOLICIONVIGAAEREA" localSheetId="4">#REF!</definedName>
    <definedName name="DEMOLICIONVIGAAEREA">#REF!</definedName>
    <definedName name="DEMOLICIONVIGACANAL" localSheetId="13">#REF!</definedName>
    <definedName name="DEMOLICIONVIGACANAL" localSheetId="8">#REF!</definedName>
    <definedName name="DEMOLICIONVIGACANAL" localSheetId="4">#REF!</definedName>
    <definedName name="DEMOLICIONVIGACANAL">#REF!</definedName>
    <definedName name="DEMOLICIONVIGACIMIENTO" localSheetId="13">#REF!</definedName>
    <definedName name="DEMOLICIONVIGACIMIENTO" localSheetId="8">#REF!</definedName>
    <definedName name="DEMOLICIONVIGACIMIENTO" localSheetId="4">#REF!</definedName>
    <definedName name="DEMOLICIONVIGACIMIENTO">#REF!</definedName>
    <definedName name="DEMOLICIONZAPATA" localSheetId="13">#REF!</definedName>
    <definedName name="DEMOLICIONZAPATA" localSheetId="8">#REF!</definedName>
    <definedName name="DEMOLICIONZAPATA" localSheetId="4">#REF!</definedName>
    <definedName name="DEMOLICIONZAPATA">#REF!</definedName>
    <definedName name="dens" localSheetId="13">#REF!</definedName>
    <definedName name="DENS" localSheetId="8">#REF!</definedName>
    <definedName name="DENS" localSheetId="4">#REF!</definedName>
    <definedName name="dens">#REF!</definedName>
    <definedName name="densi" localSheetId="13">#REF!</definedName>
    <definedName name="densi" localSheetId="8">#REF!</definedName>
    <definedName name="densi" localSheetId="4">#REF!</definedName>
    <definedName name="densi">#REF!</definedName>
    <definedName name="Departamento" localSheetId="13">#REF!</definedName>
    <definedName name="Departamento" localSheetId="8">#REF!</definedName>
    <definedName name="Departamento" localSheetId="4">#REF!</definedName>
    <definedName name="Departamento">#REF!</definedName>
    <definedName name="Department" localSheetId="13">#REF!</definedName>
    <definedName name="Department" localSheetId="8">#REF!</definedName>
    <definedName name="Department" localSheetId="4">#REF!</definedName>
    <definedName name="Department">#REF!</definedName>
    <definedName name="DEPENDENCIAS" localSheetId="13">#REF!</definedName>
    <definedName name="DEPENDENCIAS" localSheetId="8">#REF!</definedName>
    <definedName name="DEPENDENCIAS" localSheetId="4">#REF!</definedName>
    <definedName name="DEPENDENCIAS">#REF!</definedName>
    <definedName name="DEPTO2" localSheetId="13">#REF!</definedName>
    <definedName name="DEPTO2" localSheetId="8">#REF!</definedName>
    <definedName name="DEPTO2" localSheetId="4">#REF!</definedName>
    <definedName name="DEPTO2">#REF!</definedName>
    <definedName name="DEPTO3" localSheetId="13">#REF!</definedName>
    <definedName name="DEPTO3" localSheetId="8">#REF!</definedName>
    <definedName name="DEPTO3" localSheetId="4">#REF!</definedName>
    <definedName name="DEPTO3">#REF!</definedName>
    <definedName name="DEPTO4" localSheetId="13">#REF!</definedName>
    <definedName name="DEPTO4" localSheetId="8">#REF!</definedName>
    <definedName name="DEPTO4" localSheetId="4">#REF!</definedName>
    <definedName name="DEPTO4">#REF!</definedName>
    <definedName name="DERF" localSheetId="13">#REF!</definedName>
    <definedName name="DERF" localSheetId="8">#REF!</definedName>
    <definedName name="DERF" localSheetId="4">#REF!</definedName>
    <definedName name="DERF">#REF!</definedName>
    <definedName name="dert" localSheetId="13">'2.1'!efwef</definedName>
    <definedName name="dert" localSheetId="8">'FACTOR MULTIPLICADOR'!efwef</definedName>
    <definedName name="dert" localSheetId="4">'INTERVENTORIA '!efwef</definedName>
    <definedName name="dert">[0]!efwef</definedName>
    <definedName name="DESALOJO__KM_M3" localSheetId="13">#REF!</definedName>
    <definedName name="DESALOJO__KM_M3" localSheetId="8">#REF!</definedName>
    <definedName name="DESALOJO__KM_M3" localSheetId="4">#REF!</definedName>
    <definedName name="DESALOJO__KM_M3">#REF!</definedName>
    <definedName name="DESC_APU" localSheetId="8">IF(#REF!="",IF(#REF!="",IF(#REF!="","",'FACTOR MULTIPLICADOR'!DIRECTO),""),DESCRIPCION_APU)</definedName>
    <definedName name="DESC_APU" localSheetId="4">IF(#REF!="",IF(#REF!="",IF(#REF!="","",'INTERVENTORIA '!DIRECTO),""),DESCRIPCION_APU)</definedName>
    <definedName name="DESC_APU">#N/A</definedName>
    <definedName name="DESC_AUX" localSheetId="13">IF(#REF!="",IF(#REF!="","","DIRECTO:  "&amp;TEXT(ROUNDUP(SUMIF(#REF!,#REF!,#REF!)/2,0),"#,##0")&amp;" / "&amp;VLOOKUP(#REF!,#REF!,3,FALSE)),IF(#REF!="","",VLOOKUP(#REF!,#REF!,2,FALSE)))</definedName>
    <definedName name="DESC_AUX" localSheetId="8">IF(#REF!="",IF(#REF!="","","DIRECTO:  "&amp;TEXT(ROUNDUP(SUMIF(#REF!,#REF!,#REF!)/2,0),"#,##0")&amp;" / "&amp;VLOOKUP(#REF!,#REF!,3,FALSE)),IF(#REF!="","",VLOOKUP(#REF!,#REF!,2,FALSE)))</definedName>
    <definedName name="DESC_AUX" localSheetId="4">IF(#REF!="",IF(#REF!="","","DIRECTO:  "&amp;TEXT(ROUNDUP(SUMIF(#REF!,#REF!,#REF!)/2,0),"#,##0")&amp;" / "&amp;VLOOKUP(#REF!,#REF!,3,FALSE)),IF(#REF!="","",VLOOKUP(#REF!,#REF!,2,FALSE)))</definedName>
    <definedName name="DESC_AUX">IF(#REF!="",IF(#REF!="","","DIRECTO:  "&amp;TEXT(ROUNDUP(SUMIF(#REF!,#REF!,#REF!)/2,0),"#,##0")&amp;" / "&amp;VLOOKUP(#REF!,#REF!,3,FALSE)),IF(#REF!="","",VLOOKUP(#REF!,#REF!,2,FALSE)))</definedName>
    <definedName name="desc_rps" localSheetId="13">#REF!</definedName>
    <definedName name="desc_rps" localSheetId="8">#REF!</definedName>
    <definedName name="desc_rps" localSheetId="4">#REF!</definedName>
    <definedName name="desc_rps">#REF!</definedName>
    <definedName name="DESC1" localSheetId="13">#REF!</definedName>
    <definedName name="DESC1" localSheetId="8">#REF!</definedName>
    <definedName name="DESC1" localSheetId="4">#REF!</definedName>
    <definedName name="DESC1">#REF!</definedName>
    <definedName name="DESC521" localSheetId="13">#REF!</definedName>
    <definedName name="DESC521" localSheetId="8">#REF!</definedName>
    <definedName name="DESC521" localSheetId="4">#REF!</definedName>
    <definedName name="DESC521">#REF!</definedName>
    <definedName name="Descrip_cuadrillas" localSheetId="13">#REF!</definedName>
    <definedName name="Descrip_cuadrillas" localSheetId="8">#REF!</definedName>
    <definedName name="Descrip_cuadrillas" localSheetId="4">#REF!</definedName>
    <definedName name="Descrip_cuadrillas">#REF!</definedName>
    <definedName name="Descrip_equipos" localSheetId="13">#REF!</definedName>
    <definedName name="Descrip_equipos" localSheetId="8">#REF!</definedName>
    <definedName name="Descrip_equipos" localSheetId="4">#REF!</definedName>
    <definedName name="Descrip_equipos">#REF!</definedName>
    <definedName name="Descrip_transporte" localSheetId="13">#REF!</definedName>
    <definedName name="Descrip_transporte" localSheetId="8">#REF!</definedName>
    <definedName name="Descrip_transporte" localSheetId="4">#REF!</definedName>
    <definedName name="Descrip_transporte">#REF!</definedName>
    <definedName name="Descripcion" localSheetId="13">#REF!</definedName>
    <definedName name="Descripcion" localSheetId="8">#REF!</definedName>
    <definedName name="Descripcion" localSheetId="4">#REF!</definedName>
    <definedName name="Descripcion">#REF!</definedName>
    <definedName name="Descripción" localSheetId="13">#REF!</definedName>
    <definedName name="Descripción" localSheetId="8">#REF!</definedName>
    <definedName name="Descripción" localSheetId="4">#REF!</definedName>
    <definedName name="Descripción">#REF!</definedName>
    <definedName name="DESCRIPCION_APU">#N/A</definedName>
    <definedName name="DescripPpto" localSheetId="13">#REF!</definedName>
    <definedName name="DescripPpto" localSheetId="8">#REF!</definedName>
    <definedName name="DescripPpto" localSheetId="4">#REF!</definedName>
    <definedName name="DescripPpto">#REF!</definedName>
    <definedName name="DESCRP1" localSheetId="13">#REF!</definedName>
    <definedName name="DESCRP1" localSheetId="8">#REF!</definedName>
    <definedName name="DESCRP1" localSheetId="4">#REF!</definedName>
    <definedName name="DESCRP1">#REF!</definedName>
    <definedName name="DESCRP2" localSheetId="13">#REF!</definedName>
    <definedName name="DESCRP2" localSheetId="8">#REF!</definedName>
    <definedName name="DESCRP2" localSheetId="4">#REF!</definedName>
    <definedName name="DESCRP2">#REF!</definedName>
    <definedName name="descrpcion" localSheetId="13">#REF!</definedName>
    <definedName name="descrpcion" localSheetId="8">#REF!</definedName>
    <definedName name="descrpcion" localSheetId="4">#REF!</definedName>
    <definedName name="descrpcion">#REF!</definedName>
    <definedName name="DESCUENTOS" localSheetId="13">#REF!</definedName>
    <definedName name="DESCUENTOS" localSheetId="8">#REF!</definedName>
    <definedName name="DESCUENTOS" localSheetId="4">#REF!</definedName>
    <definedName name="DESCUENTOS">#REF!</definedName>
    <definedName name="design" localSheetId="13">#REF!</definedName>
    <definedName name="design" localSheetId="8">#REF!</definedName>
    <definedName name="design" localSheetId="4">#REF!</definedName>
    <definedName name="design">#REF!</definedName>
    <definedName name="design2" localSheetId="13">#REF!</definedName>
    <definedName name="design2" localSheetId="8">#REF!</definedName>
    <definedName name="design2" localSheetId="4">#REF!</definedName>
    <definedName name="design2">#REF!</definedName>
    <definedName name="Desinfeccion_del_Sistema_de_Agua_Potable" localSheetId="13">#REF!</definedName>
    <definedName name="Desinfeccion_del_Sistema_de_Agua_Potable" localSheetId="8">#REF!</definedName>
    <definedName name="Desinfeccion_del_Sistema_de_Agua_Potable" localSheetId="4">#REF!</definedName>
    <definedName name="Desinfeccion_del_Sistema_de_Agua_Potable">#REF!</definedName>
    <definedName name="dESMONTE" localSheetId="8">[0]!ERR</definedName>
    <definedName name="dESMONTE" localSheetId="4">[0]!ERR</definedName>
    <definedName name="dESMONTE">[0]!ERR</definedName>
    <definedName name="DESMONTECIELORAZO" localSheetId="13">#REF!</definedName>
    <definedName name="DESMONTECIELORAZO" localSheetId="8">#REF!</definedName>
    <definedName name="DESMONTECIELORAZO" localSheetId="4">#REF!</definedName>
    <definedName name="DESMONTECIELORAZO">#REF!</definedName>
    <definedName name="DESMONTEPARARRAYO" localSheetId="13">#REF!</definedName>
    <definedName name="DESMONTEPARARRAYO" localSheetId="8">#REF!</definedName>
    <definedName name="DESMONTEPARARRAYO" localSheetId="4">#REF!</definedName>
    <definedName name="DESMONTEPARARRAYO">#REF!</definedName>
    <definedName name="DESMONTEPUERTASV" localSheetId="13">#REF!</definedName>
    <definedName name="DESMONTEPUERTASV" localSheetId="8">#REF!</definedName>
    <definedName name="DESMONTEPUERTASV" localSheetId="4">#REF!</definedName>
    <definedName name="DESMONTEPUERTASV">#REF!</definedName>
    <definedName name="DESMONTESANITARIOS" localSheetId="13">#REF!</definedName>
    <definedName name="DESMONTESANITARIOS" localSheetId="8">#REF!</definedName>
    <definedName name="DESMONTESANITARIOS" localSheetId="4">#REF!</definedName>
    <definedName name="DESMONTESANITARIOS">#REF!</definedName>
    <definedName name="DESMONTETANQUE" localSheetId="13">#REF!</definedName>
    <definedName name="DESMONTETANQUE" localSheetId="8">#REF!</definedName>
    <definedName name="DESMONTETANQUE" localSheetId="4">#REF!</definedName>
    <definedName name="DESMONTETANQUE">#REF!</definedName>
    <definedName name="DESPERDICIO" localSheetId="13">#REF!</definedName>
    <definedName name="DESPERDICIO" localSheetId="8">#REF!</definedName>
    <definedName name="DESPERDICIO" localSheetId="4">#REF!</definedName>
    <definedName name="DESPERDICIO">#REF!</definedName>
    <definedName name="DESPOSTE" localSheetId="13">#REF!</definedName>
    <definedName name="DESPOSTE" localSheetId="8">#REF!</definedName>
    <definedName name="DESPOSTE" localSheetId="4">#REF!</definedName>
    <definedName name="DESPOSTE">#REF!</definedName>
    <definedName name="DestinoConsultoria" localSheetId="13">#REF!</definedName>
    <definedName name="DestinoConsultoria" localSheetId="8">#REF!</definedName>
    <definedName name="DestinoConsultoria" localSheetId="4">#REF!</definedName>
    <definedName name="DestinoConsultoria">#REF!</definedName>
    <definedName name="DestinoObra" localSheetId="13">#REF!</definedName>
    <definedName name="DestinoObra" localSheetId="8">#REF!</definedName>
    <definedName name="DestinoObra" localSheetId="4">#REF!</definedName>
    <definedName name="DestinoObra">#REF!</definedName>
    <definedName name="DETENCION" localSheetId="13">#REF!</definedName>
    <definedName name="DETENCION" localSheetId="8">#REF!</definedName>
    <definedName name="DETENCION" localSheetId="4">#REF!</definedName>
    <definedName name="DETENCION">#REF!</definedName>
    <definedName name="DEX" localSheetId="13">#REF!</definedName>
    <definedName name="DEX" localSheetId="8">#REF!</definedName>
    <definedName name="DEX" localSheetId="4">#REF!</definedName>
    <definedName name="DEX">#REF!</definedName>
    <definedName name="df" localSheetId="13">#REF!</definedName>
    <definedName name="df" localSheetId="8">#REF!</definedName>
    <definedName name="df" localSheetId="4">#REF!</definedName>
    <definedName name="df">#REF!</definedName>
    <definedName name="dfa" localSheetId="8" hidden="1">{"TAB1",#N/A,TRUE,"GENERAL";"TAB2",#N/A,TRUE,"GENERAL";"TAB3",#N/A,TRUE,"GENERAL";"TAB4",#N/A,TRUE,"GENERAL";"TAB5",#N/A,TRUE,"GENERAL"}</definedName>
    <definedName name="dfa" localSheetId="4" hidden="1">{"TAB1",#N/A,TRUE,"GENERAL";"TAB2",#N/A,TRUE,"GENERAL";"TAB3",#N/A,TRUE,"GENERAL";"TAB4",#N/A,TRUE,"GENERAL";"TAB5",#N/A,TRUE,"GENERAL"}</definedName>
    <definedName name="dfa" hidden="1">{"TAB1",#N/A,TRUE,"GENERAL";"TAB2",#N/A,TRUE,"GENERAL";"TAB3",#N/A,TRUE,"GENERAL";"TAB4",#N/A,TRUE,"GENERAL";"TAB5",#N/A,TRUE,"GENERAL"}</definedName>
    <definedName name="dfasd" localSheetId="8" hidden="1">{"TAB1",#N/A,TRUE,"GENERAL";"TAB2",#N/A,TRUE,"GENERAL";"TAB3",#N/A,TRUE,"GENERAL";"TAB4",#N/A,TRUE,"GENERAL";"TAB5",#N/A,TRUE,"GENERAL"}</definedName>
    <definedName name="dfasd" localSheetId="4" hidden="1">{"TAB1",#N/A,TRUE,"GENERAL";"TAB2",#N/A,TRUE,"GENERAL";"TAB3",#N/A,TRUE,"GENERAL";"TAB4",#N/A,TRUE,"GENERAL";"TAB5",#N/A,TRUE,"GENERAL"}</definedName>
    <definedName name="dfasd" hidden="1">{"TAB1",#N/A,TRUE,"GENERAL";"TAB2",#N/A,TRUE,"GENERAL";"TAB3",#N/A,TRUE,"GENERAL";"TAB4",#N/A,TRUE,"GENERAL";"TAB5",#N/A,TRUE,"GENERAL"}</definedName>
    <definedName name="dfasfdasdfadsfasdfas" localSheetId="13">#REF!</definedName>
    <definedName name="dfasfdasdfadsfasdfas" localSheetId="8">#REF!</definedName>
    <definedName name="dfasfdasdfadsfasdfas" localSheetId="4">#REF!</definedName>
    <definedName name="dfasfdasdfadsfasdfas">#REF!</definedName>
    <definedName name="DFBGBTRG" localSheetId="13">#REF!</definedName>
    <definedName name="DFBGBTRG" localSheetId="8">#REF!</definedName>
    <definedName name="DFBGBTRG" localSheetId="4">#REF!</definedName>
    <definedName name="DFBGBTRG">#REF!</definedName>
    <definedName name="DFBNJ" localSheetId="8" hidden="1">{"via1",#N/A,TRUE,"general";"via2",#N/A,TRUE,"general";"via3",#N/A,TRUE,"general"}</definedName>
    <definedName name="DFBNJ" localSheetId="4" hidden="1">{"via1",#N/A,TRUE,"general";"via2",#N/A,TRUE,"general";"via3",#N/A,TRUE,"general"}</definedName>
    <definedName name="DFBNJ" hidden="1">{"via1",#N/A,TRUE,"general";"via2",#N/A,TRUE,"general";"via3",#N/A,TRUE,"general"}</definedName>
    <definedName name="dfdaf">#N/A</definedName>
    <definedName name="dfds" localSheetId="8" hidden="1">{"TAB1",#N/A,TRUE,"GENERAL";"TAB2",#N/A,TRUE,"GENERAL";"TAB3",#N/A,TRUE,"GENERAL";"TAB4",#N/A,TRUE,"GENERAL";"TAB5",#N/A,TRUE,"GENERAL"}</definedName>
    <definedName name="dfds" localSheetId="4" hidden="1">{"TAB1",#N/A,TRUE,"GENERAL";"TAB2",#N/A,TRUE,"GENERAL";"TAB3",#N/A,TRUE,"GENERAL";"TAB4",#N/A,TRUE,"GENERAL";"TAB5",#N/A,TRUE,"GENERAL"}</definedName>
    <definedName name="dfds" hidden="1">{"TAB1",#N/A,TRUE,"GENERAL";"TAB2",#N/A,TRUE,"GENERAL";"TAB3",#N/A,TRUE,"GENERAL";"TAB4",#N/A,TRUE,"GENERAL";"TAB5",#N/A,TRUE,"GENERAL"}</definedName>
    <definedName name="dfdsfi" localSheetId="8" hidden="1">{"via1",#N/A,TRUE,"general";"via2",#N/A,TRUE,"general";"via3",#N/A,TRUE,"general"}</definedName>
    <definedName name="dfdsfi" localSheetId="4" hidden="1">{"via1",#N/A,TRUE,"general";"via2",#N/A,TRUE,"general";"via3",#N/A,TRUE,"general"}</definedName>
    <definedName name="dfdsfi" hidden="1">{"via1",#N/A,TRUE,"general";"via2",#N/A,TRUE,"general";"via3",#N/A,TRUE,"general"}</definedName>
    <definedName name="DFFDGGDHH" localSheetId="13">#REF!</definedName>
    <definedName name="DFFDGGDHH" localSheetId="8">#REF!</definedName>
    <definedName name="DFFDGGDHH" localSheetId="4">#REF!</definedName>
    <definedName name="DFFDGGDHH">#REF!</definedName>
    <definedName name="dffffe" localSheetId="8" hidden="1">{"TAB1",#N/A,TRUE,"GENERAL";"TAB2",#N/A,TRUE,"GENERAL";"TAB3",#N/A,TRUE,"GENERAL";"TAB4",#N/A,TRUE,"GENERAL";"TAB5",#N/A,TRUE,"GENERAL"}</definedName>
    <definedName name="dffffe" localSheetId="4" hidden="1">{"TAB1",#N/A,TRUE,"GENERAL";"TAB2",#N/A,TRUE,"GENERAL";"TAB3",#N/A,TRUE,"GENERAL";"TAB4",#N/A,TRUE,"GENERAL";"TAB5",#N/A,TRUE,"GENERAL"}</definedName>
    <definedName name="dffffe" hidden="1">{"TAB1",#N/A,TRUE,"GENERAL";"TAB2",#N/A,TRUE,"GENERAL";"TAB3",#N/A,TRUE,"GENERAL";"TAB4",#N/A,TRUE,"GENERAL";"TAB5",#N/A,TRUE,"GENERAL"}</definedName>
    <definedName name="DFG" localSheetId="8">#REF!</definedName>
    <definedName name="DFG" localSheetId="4">#REF!</definedName>
    <definedName name="DFG" hidden="1">{"via1",#N/A,TRUE,"general";"via2",#N/A,TRUE,"general";"via3",#N/A,TRUE,"general"}</definedName>
    <definedName name="DFGBHJ" localSheetId="8" hidden="1">{"via1",#N/A,TRUE,"general";"via2",#N/A,TRUE,"general";"via3",#N/A,TRUE,"general"}</definedName>
    <definedName name="DFGBHJ" localSheetId="4" hidden="1">{"via1",#N/A,TRUE,"general";"via2",#N/A,TRUE,"general";"via3",#N/A,TRUE,"general"}</definedName>
    <definedName name="DFGBHJ" hidden="1">{"via1",#N/A,TRUE,"general";"via2",#N/A,TRUE,"general";"via3",#N/A,TRUE,"general"}</definedName>
    <definedName name="dfgdf" localSheetId="13">#REF!</definedName>
    <definedName name="dfgdf" localSheetId="8">#REF!</definedName>
    <definedName name="dfgdf" localSheetId="4">#REF!</definedName>
    <definedName name="dfgdf">#REF!</definedName>
    <definedName name="DFGDFG" localSheetId="8" hidden="1">{"via1",#N/A,TRUE,"general";"via2",#N/A,TRUE,"general";"via3",#N/A,TRUE,"general"}</definedName>
    <definedName name="DFGDFG" localSheetId="4" hidden="1">{"via1",#N/A,TRUE,"general";"via2",#N/A,TRUE,"general";"via3",#N/A,TRUE,"general"}</definedName>
    <definedName name="DFGDFG" hidden="1">{"via1",#N/A,TRUE,"general";"via2",#N/A,TRUE,"general";"via3",#N/A,TRUE,"general"}</definedName>
    <definedName name="DFGDYYB" localSheetId="8" hidden="1">{"TAB1",#N/A,TRUE,"GENERAL";"TAB2",#N/A,TRUE,"GENERAL";"TAB3",#N/A,TRUE,"GENERAL";"TAB4",#N/A,TRUE,"GENERAL";"TAB5",#N/A,TRUE,"GENERAL"}</definedName>
    <definedName name="DFGDYYB" localSheetId="4" hidden="1">{"TAB1",#N/A,TRUE,"GENERAL";"TAB2",#N/A,TRUE,"GENERAL";"TAB3",#N/A,TRUE,"GENERAL";"TAB4",#N/A,TRUE,"GENERAL";"TAB5",#N/A,TRUE,"GENERAL"}</definedName>
    <definedName name="DFGDYYB" hidden="1">{"TAB1",#N/A,TRUE,"GENERAL";"TAB2",#N/A,TRUE,"GENERAL";"TAB3",#N/A,TRUE,"GENERAL";"TAB4",#N/A,TRUE,"GENERAL";"TAB5",#N/A,TRUE,"GENERAL"}</definedName>
    <definedName name="dfgf" localSheetId="8" hidden="1">{"via1",#N/A,TRUE,"general";"via2",#N/A,TRUE,"general";"via3",#N/A,TRUE,"general"}</definedName>
    <definedName name="dfgf" localSheetId="4" hidden="1">{"via1",#N/A,TRUE,"general";"via2",#N/A,TRUE,"general";"via3",#N/A,TRUE,"general"}</definedName>
    <definedName name="dfgf" hidden="1">{"via1",#N/A,TRUE,"general";"via2",#N/A,TRUE,"general";"via3",#N/A,TRUE,"general"}</definedName>
    <definedName name="DFGFBOP" localSheetId="8" hidden="1">{"TAB1",#N/A,TRUE,"GENERAL";"TAB2",#N/A,TRUE,"GENERAL";"TAB3",#N/A,TRUE,"GENERAL";"TAB4",#N/A,TRUE,"GENERAL";"TAB5",#N/A,TRUE,"GENERAL"}</definedName>
    <definedName name="DFGFBOP" localSheetId="4" hidden="1">{"TAB1",#N/A,TRUE,"GENERAL";"TAB2",#N/A,TRUE,"GENERAL";"TAB3",#N/A,TRUE,"GENERAL";"TAB4",#N/A,TRUE,"GENERAL";"TAB5",#N/A,TRUE,"GENERAL"}</definedName>
    <definedName name="DFGFBOP" hidden="1">{"TAB1",#N/A,TRUE,"GENERAL";"TAB2",#N/A,TRUE,"GENERAL";"TAB3",#N/A,TRUE,"GENERAL";"TAB4",#N/A,TRUE,"GENERAL";"TAB5",#N/A,TRUE,"GENERAL"}</definedName>
    <definedName name="DFGFDG" localSheetId="8" hidden="1">{"TAB1",#N/A,TRUE,"GENERAL";"TAB2",#N/A,TRUE,"GENERAL";"TAB3",#N/A,TRUE,"GENERAL";"TAB4",#N/A,TRUE,"GENERAL";"TAB5",#N/A,TRUE,"GENERAL"}</definedName>
    <definedName name="DFGFDG" localSheetId="4" hidden="1">{"TAB1",#N/A,TRUE,"GENERAL";"TAB2",#N/A,TRUE,"GENERAL";"TAB3",#N/A,TRUE,"GENERAL";"TAB4",#N/A,TRUE,"GENERAL";"TAB5",#N/A,TRUE,"GENERAL"}</definedName>
    <definedName name="DFGFDG" hidden="1">{"TAB1",#N/A,TRUE,"GENERAL";"TAB2",#N/A,TRUE,"GENERAL";"TAB3",#N/A,TRUE,"GENERAL";"TAB4",#N/A,TRUE,"GENERAL";"TAB5",#N/A,TRUE,"GENERAL"}</definedName>
    <definedName name="DFGFHG" localSheetId="13">'2.1'!efwef</definedName>
    <definedName name="DFGFHG" localSheetId="8">'FACTOR MULTIPLICADOR'!efwef</definedName>
    <definedName name="DFGFHG" localSheetId="4">'INTERVENTORIA '!efwef</definedName>
    <definedName name="DFGFHG">[0]!efwef</definedName>
    <definedName name="DFGFZSDERGTERGTRETERTERTE" localSheetId="13">#REF!</definedName>
    <definedName name="DFGFZSDERGTERGTRETERTERTE" localSheetId="8">#REF!</definedName>
    <definedName name="DFGFZSDERGTERGTRETERTERTE" localSheetId="4">#REF!</definedName>
    <definedName name="DFGFZSDERGTERGTRETERTERTE">#REF!</definedName>
    <definedName name="DFGG" localSheetId="13">#REF!</definedName>
    <definedName name="DFGG" localSheetId="8">#REF!</definedName>
    <definedName name="DFGG" localSheetId="4">#REF!</definedName>
    <definedName name="DFGG">#REF!</definedName>
    <definedName name="DFGV" localSheetId="8" hidden="1">{"TAB1",#N/A,TRUE,"GENERAL";"TAB2",#N/A,TRUE,"GENERAL";"TAB3",#N/A,TRUE,"GENERAL";"TAB4",#N/A,TRUE,"GENERAL";"TAB5",#N/A,TRUE,"GENERAL"}</definedName>
    <definedName name="DFGV" localSheetId="4" hidden="1">{"TAB1",#N/A,TRUE,"GENERAL";"TAB2",#N/A,TRUE,"GENERAL";"TAB3",#N/A,TRUE,"GENERAL";"TAB4",#N/A,TRUE,"GENERAL";"TAB5",#N/A,TRUE,"GENERAL"}</definedName>
    <definedName name="DFGV" hidden="1">{"TAB1",#N/A,TRUE,"GENERAL";"TAB2",#N/A,TRUE,"GENERAL";"TAB3",#N/A,TRUE,"GENERAL";"TAB4",#N/A,TRUE,"GENERAL";"TAB5",#N/A,TRUE,"GENERAL"}</definedName>
    <definedName name="DFGVB" localSheetId="13" hidden="1">#REF!</definedName>
    <definedName name="DFGVB" localSheetId="8" hidden="1">#REF!</definedName>
    <definedName name="DFGVB" localSheetId="4" hidden="1">#REF!</definedName>
    <definedName name="DFGVB" hidden="1">#REF!</definedName>
    <definedName name="dfgypuj" localSheetId="8" hidden="1">{"TAB1",#N/A,TRUE,"GENERAL";"TAB2",#N/A,TRUE,"GENERAL";"TAB3",#N/A,TRUE,"GENERAL";"TAB4",#N/A,TRUE,"GENERAL";"TAB5",#N/A,TRUE,"GENERAL"}</definedName>
    <definedName name="dfgypuj" localSheetId="4" hidden="1">{"TAB1",#N/A,TRUE,"GENERAL";"TAB2",#N/A,TRUE,"GENERAL";"TAB3",#N/A,TRUE,"GENERAL";"TAB4",#N/A,TRUE,"GENERAL";"TAB5",#N/A,TRUE,"GENERAL"}</definedName>
    <definedName name="dfgypuj" hidden="1">{"TAB1",#N/A,TRUE,"GENERAL";"TAB2",#N/A,TRUE,"GENERAL";"TAB3",#N/A,TRUE,"GENERAL";"TAB4",#N/A,TRUE,"GENERAL";"TAB5",#N/A,TRUE,"GENERAL"}</definedName>
    <definedName name="dfh" localSheetId="8" hidden="1">{"TAB1",#N/A,TRUE,"GENERAL";"TAB2",#N/A,TRUE,"GENERAL";"TAB3",#N/A,TRUE,"GENERAL";"TAB4",#N/A,TRUE,"GENERAL";"TAB5",#N/A,TRUE,"GENERAL"}</definedName>
    <definedName name="dfh" localSheetId="4" hidden="1">{"TAB1",#N/A,TRUE,"GENERAL";"TAB2",#N/A,TRUE,"GENERAL";"TAB3",#N/A,TRUE,"GENERAL";"TAB4",#N/A,TRUE,"GENERAL";"TAB5",#N/A,TRUE,"GENERAL"}</definedName>
    <definedName name="dfh" hidden="1">{"TAB1",#N/A,TRUE,"GENERAL";"TAB2",#N/A,TRUE,"GENERAL";"TAB3",#N/A,TRUE,"GENERAL";"TAB4",#N/A,TRUE,"GENERAL";"TAB5",#N/A,TRUE,"GENERAL"}</definedName>
    <definedName name="DFHDFH" localSheetId="13">#REF!</definedName>
    <definedName name="DFHDFH" localSheetId="8">#REF!</definedName>
    <definedName name="DFHDFH" localSheetId="4">#REF!</definedName>
    <definedName name="DFHDFH">#REF!</definedName>
    <definedName name="dfhdr" localSheetId="8" hidden="1">{"via1",#N/A,TRUE,"general";"via2",#N/A,TRUE,"general";"via3",#N/A,TRUE,"general"}</definedName>
    <definedName name="dfhdr" localSheetId="4" hidden="1">{"via1",#N/A,TRUE,"general";"via2",#N/A,TRUE,"general";"via3",#N/A,TRUE,"general"}</definedName>
    <definedName name="dfhdr" hidden="1">{"via1",#N/A,TRUE,"general";"via2",#N/A,TRUE,"general";"via3",#N/A,TRUE,"general"}</definedName>
    <definedName name="dfhgh" localSheetId="8" hidden="1">{"via1",#N/A,TRUE,"general";"via2",#N/A,TRUE,"general";"via3",#N/A,TRUE,"general"}</definedName>
    <definedName name="dfhgh" localSheetId="4" hidden="1">{"via1",#N/A,TRUE,"general";"via2",#N/A,TRUE,"general";"via3",#N/A,TRUE,"general"}</definedName>
    <definedName name="dfhgh" hidden="1">{"via1",#N/A,TRUE,"general";"via2",#N/A,TRUE,"general";"via3",#N/A,TRUE,"general"}</definedName>
    <definedName name="dfj" localSheetId="8" hidden="1">{"via1",#N/A,TRUE,"general";"via2",#N/A,TRUE,"general";"via3",#N/A,TRUE,"general"}</definedName>
    <definedName name="dfj" localSheetId="4" hidden="1">{"via1",#N/A,TRUE,"general";"via2",#N/A,TRUE,"general";"via3",#N/A,TRUE,"general"}</definedName>
    <definedName name="dfj" hidden="1">{"via1",#N/A,TRUE,"general";"via2",#N/A,TRUE,"general";"via3",#N/A,TRUE,"general"}</definedName>
    <definedName name="dflt2" localSheetId="13">#REF!</definedName>
    <definedName name="dflt2" localSheetId="8">#REF!</definedName>
    <definedName name="dflt2" localSheetId="4">#REF!</definedName>
    <definedName name="dflt2">#REF!</definedName>
    <definedName name="dflt2_2" localSheetId="13">#REF!</definedName>
    <definedName name="dflt2_2" localSheetId="8">#REF!</definedName>
    <definedName name="dflt2_2" localSheetId="4">#REF!</definedName>
    <definedName name="dflt2_2">#REF!</definedName>
    <definedName name="DFRFRF" localSheetId="8" hidden="1">{"via1",#N/A,TRUE,"general";"via2",#N/A,TRUE,"general";"via3",#N/A,TRUE,"general"}</definedName>
    <definedName name="DFRFRF" localSheetId="4" hidden="1">{"via1",#N/A,TRUE,"general";"via2",#N/A,TRUE,"general";"via3",#N/A,TRUE,"general"}</definedName>
    <definedName name="DFRFRF" hidden="1">{"via1",#N/A,TRUE,"general";"via2",#N/A,TRUE,"general";"via3",#N/A,TRUE,"general"}</definedName>
    <definedName name="DFSD">#N/A</definedName>
    <definedName name="dfsdf" localSheetId="13">#REF!</definedName>
    <definedName name="dfsdf" localSheetId="8">#REF!</definedName>
    <definedName name="dfsdf" localSheetId="4">#REF!</definedName>
    <definedName name="dfsdf">#REF!</definedName>
    <definedName name="DFSDFSDSF" localSheetId="13">#REF!</definedName>
    <definedName name="DFSDFSDSF" localSheetId="8">#REF!</definedName>
    <definedName name="DFSDFSDSF" localSheetId="4">#REF!</definedName>
    <definedName name="DFSDFSDSF">#REF!</definedName>
    <definedName name="DFSF" localSheetId="13">#REF!</definedName>
    <definedName name="DFSF" localSheetId="8">#REF!</definedName>
    <definedName name="DFSF" localSheetId="4">#REF!</definedName>
    <definedName name="DFSF">#REF!</definedName>
    <definedName name="DFVB" localSheetId="13">#REF!</definedName>
    <definedName name="DFVB" localSheetId="8">#REF!</definedName>
    <definedName name="DFVB" localSheetId="4">#REF!</definedName>
    <definedName name="DFVB">#REF!</definedName>
    <definedName name="DFVBNFGN" localSheetId="13">#REF!</definedName>
    <definedName name="DFVBNFGN" localSheetId="8">#REF!</definedName>
    <definedName name="DFVBNFGN" localSheetId="4">#REF!</definedName>
    <definedName name="DFVBNFGN">#REF!</definedName>
    <definedName name="DFVUI" localSheetId="8" hidden="1">{"via1",#N/A,TRUE,"general";"via2",#N/A,TRUE,"general";"via3",#N/A,TRUE,"general"}</definedName>
    <definedName name="DFVUI" localSheetId="4" hidden="1">{"via1",#N/A,TRUE,"general";"via2",#N/A,TRUE,"general";"via3",#N/A,TRUE,"general"}</definedName>
    <definedName name="DFVUI" hidden="1">{"via1",#N/A,TRUE,"general";"via2",#N/A,TRUE,"general";"via3",#N/A,TRUE,"general"}</definedName>
    <definedName name="DFWEREG" localSheetId="13">#REF!</definedName>
    <definedName name="DFWEREG" localSheetId="8">#REF!</definedName>
    <definedName name="DFWEREG" localSheetId="4">#REF!</definedName>
    <definedName name="DFWEREG">#REF!</definedName>
    <definedName name="DG" localSheetId="8">#REF!</definedName>
    <definedName name="DG" localSheetId="4">#REF!</definedName>
    <definedName name="dg" hidden="1">{"via1",#N/A,TRUE,"general";"via2",#N/A,TRUE,"general";"via3",#N/A,TRUE,"general"}</definedName>
    <definedName name="dgdgr" localSheetId="8" hidden="1">{"via1",#N/A,TRUE,"general";"via2",#N/A,TRUE,"general";"via3",#N/A,TRUE,"general"}</definedName>
    <definedName name="dgdgr" localSheetId="4" hidden="1">{"via1",#N/A,TRUE,"general";"via2",#N/A,TRUE,"general";"via3",#N/A,TRUE,"general"}</definedName>
    <definedName name="dgdgr" hidden="1">{"via1",#N/A,TRUE,"general";"via2",#N/A,TRUE,"general";"via3",#N/A,TRUE,"general"}</definedName>
    <definedName name="dgfd" localSheetId="8" hidden="1">{"TAB1",#N/A,TRUE,"GENERAL";"TAB2",#N/A,TRUE,"GENERAL";"TAB3",#N/A,TRUE,"GENERAL";"TAB4",#N/A,TRUE,"GENERAL";"TAB5",#N/A,TRUE,"GENERAL"}</definedName>
    <definedName name="dgfd" localSheetId="4" hidden="1">{"TAB1",#N/A,TRUE,"GENERAL";"TAB2",#N/A,TRUE,"GENERAL";"TAB3",#N/A,TRUE,"GENERAL";"TAB4",#N/A,TRUE,"GENERAL";"TAB5",#N/A,TRUE,"GENERAL"}</definedName>
    <definedName name="dgfd" hidden="1">{"TAB1",#N/A,TRUE,"GENERAL";"TAB2",#N/A,TRUE,"GENERAL";"TAB3",#N/A,TRUE,"GENERAL";"TAB4",#N/A,TRUE,"GENERAL";"TAB5",#N/A,TRUE,"GENERAL"}</definedName>
    <definedName name="DGFDFVSDF" localSheetId="8" hidden="1">{"via1",#N/A,TRUE,"general";"via2",#N/A,TRUE,"general";"via3",#N/A,TRUE,"general"}</definedName>
    <definedName name="DGFDFVSDF" localSheetId="4" hidden="1">{"via1",#N/A,TRUE,"general";"via2",#N/A,TRUE,"general";"via3",#N/A,TRUE,"general"}</definedName>
    <definedName name="DGFDFVSDF" hidden="1">{"via1",#N/A,TRUE,"general";"via2",#N/A,TRUE,"general";"via3",#N/A,TRUE,"general"}</definedName>
    <definedName name="dgfdg" localSheetId="8" hidden="1">{"via1",#N/A,TRUE,"general";"via2",#N/A,TRUE,"general";"via3",#N/A,TRUE,"general"}</definedName>
    <definedName name="dgfdg" localSheetId="4" hidden="1">{"via1",#N/A,TRUE,"general";"via2",#N/A,TRUE,"general";"via3",#N/A,TRUE,"general"}</definedName>
    <definedName name="dgfdg" hidden="1">{"via1",#N/A,TRUE,"general";"via2",#N/A,TRUE,"general";"via3",#N/A,TRUE,"general"}</definedName>
    <definedName name="DGFG" localSheetId="8" hidden="1">{"via1",#N/A,TRUE,"general";"via2",#N/A,TRUE,"general";"via3",#N/A,TRUE,"general"}</definedName>
    <definedName name="DGFG" localSheetId="4" hidden="1">{"via1",#N/A,TRUE,"general";"via2",#N/A,TRUE,"general";"via3",#N/A,TRUE,"general"}</definedName>
    <definedName name="DGFG" hidden="1">{"via1",#N/A,TRUE,"general";"via2",#N/A,TRUE,"general";"via3",#N/A,TRUE,"general"}</definedName>
    <definedName name="dgfsado" localSheetId="8" hidden="1">{"TAB1",#N/A,TRUE,"GENERAL";"TAB2",#N/A,TRUE,"GENERAL";"TAB3",#N/A,TRUE,"GENERAL";"TAB4",#N/A,TRUE,"GENERAL";"TAB5",#N/A,TRUE,"GENERAL"}</definedName>
    <definedName name="dgfsado" localSheetId="4" hidden="1">{"TAB1",#N/A,TRUE,"GENERAL";"TAB2",#N/A,TRUE,"GENERAL";"TAB3",#N/A,TRUE,"GENERAL";"TAB4",#N/A,TRUE,"GENERAL";"TAB5",#N/A,TRUE,"GENERAL"}</definedName>
    <definedName name="dgfsado" hidden="1">{"TAB1",#N/A,TRUE,"GENERAL";"TAB2",#N/A,TRUE,"GENERAL";"TAB3",#N/A,TRUE,"GENERAL";"TAB4",#N/A,TRUE,"GENERAL";"TAB5",#N/A,TRUE,"GENERAL"}</definedName>
    <definedName name="dghfs" localSheetId="13">#REF!</definedName>
    <definedName name="dghfs" localSheetId="8">#REF!</definedName>
    <definedName name="dghfs" localSheetId="4">#REF!</definedName>
    <definedName name="dghfs">#REF!</definedName>
    <definedName name="dgrdeb" localSheetId="8" hidden="1">{"TAB1",#N/A,TRUE,"GENERAL";"TAB2",#N/A,TRUE,"GENERAL";"TAB3",#N/A,TRUE,"GENERAL";"TAB4",#N/A,TRUE,"GENERAL";"TAB5",#N/A,TRUE,"GENERAL"}</definedName>
    <definedName name="dgrdeb" localSheetId="4" hidden="1">{"TAB1",#N/A,TRUE,"GENERAL";"TAB2",#N/A,TRUE,"GENERAL";"TAB3",#N/A,TRUE,"GENERAL";"TAB4",#N/A,TRUE,"GENERAL";"TAB5",#N/A,TRUE,"GENERAL"}</definedName>
    <definedName name="dgrdeb" hidden="1">{"TAB1",#N/A,TRUE,"GENERAL";"TAB2",#N/A,TRUE,"GENERAL";"TAB3",#N/A,TRUE,"GENERAL";"TAB4",#N/A,TRUE,"GENERAL";"TAB5",#N/A,TRUE,"GENERAL"}</definedName>
    <definedName name="dgreg" localSheetId="8" hidden="1">{"via1",#N/A,TRUE,"general";"via2",#N/A,TRUE,"general";"via3",#N/A,TRUE,"general"}</definedName>
    <definedName name="dgreg" localSheetId="4" hidden="1">{"via1",#N/A,TRUE,"general";"via2",#N/A,TRUE,"general";"via3",#N/A,TRUE,"general"}</definedName>
    <definedName name="dgreg" hidden="1">{"via1",#N/A,TRUE,"general";"via2",#N/A,TRUE,"general";"via3",#N/A,TRUE,"general"}</definedName>
    <definedName name="DH" localSheetId="8" hidden="1">{"via1",#N/A,TRUE,"general";"via2",#N/A,TRUE,"general";"via3",#N/A,TRUE,"general"}</definedName>
    <definedName name="DH" localSheetId="4" hidden="1">{"via1",#N/A,TRUE,"general";"via2",#N/A,TRUE,"general";"via3",#N/A,TRUE,"general"}</definedName>
    <definedName name="DH" hidden="1">{"via1",#N/A,TRUE,"general";"via2",#N/A,TRUE,"general";"via3",#N/A,TRUE,"general"}</definedName>
    <definedName name="dhdth" localSheetId="8" hidden="1">{"TAB1",#N/A,TRUE,"GENERAL";"TAB2",#N/A,TRUE,"GENERAL";"TAB3",#N/A,TRUE,"GENERAL";"TAB4",#N/A,TRUE,"GENERAL";"TAB5",#N/A,TRUE,"GENERAL"}</definedName>
    <definedName name="dhdth" localSheetId="4" hidden="1">{"TAB1",#N/A,TRUE,"GENERAL";"TAB2",#N/A,TRUE,"GENERAL";"TAB3",#N/A,TRUE,"GENERAL";"TAB4",#N/A,TRUE,"GENERAL";"TAB5",#N/A,TRUE,"GENERAL"}</definedName>
    <definedName name="dhdth" hidden="1">{"TAB1",#N/A,TRUE,"GENERAL";"TAB2",#N/A,TRUE,"GENERAL";"TAB3",#N/A,TRUE,"GENERAL";"TAB4",#N/A,TRUE,"GENERAL";"TAB5",#N/A,TRUE,"GENERAL"}</definedName>
    <definedName name="dhgh" localSheetId="8" hidden="1">{"via1",#N/A,TRUE,"general";"via2",#N/A,TRUE,"general";"via3",#N/A,TRUE,"general"}</definedName>
    <definedName name="dhgh" localSheetId="4" hidden="1">{"via1",#N/A,TRUE,"general";"via2",#N/A,TRUE,"general";"via3",#N/A,TRUE,"general"}</definedName>
    <definedName name="dhgh" hidden="1">{"via1",#N/A,TRUE,"general";"via2",#N/A,TRUE,"general";"via3",#N/A,TRUE,"general"}</definedName>
    <definedName name="di" localSheetId="13">#REF!</definedName>
    <definedName name="di" localSheetId="8">#REF!</definedName>
    <definedName name="di" localSheetId="4">#REF!</definedName>
    <definedName name="di">#REF!</definedName>
    <definedName name="DIA" localSheetId="13">#REF!</definedName>
    <definedName name="DIA" localSheetId="8">#REF!</definedName>
    <definedName name="DIA" localSheetId="4">#REF!</definedName>
    <definedName name="DIA">#REF!</definedName>
    <definedName name="DIAGONALES" localSheetId="13">#REF!</definedName>
    <definedName name="DIAGONALES" localSheetId="8">#REF!</definedName>
    <definedName name="DIAGONALES" localSheetId="4">#REF!</definedName>
    <definedName name="DIAGONALES">#REF!</definedName>
    <definedName name="DIAGRAMA" localSheetId="13">#REF!</definedName>
    <definedName name="DIAGRAMA" localSheetId="8">#REF!</definedName>
    <definedName name="DIAGRAMA" localSheetId="4">#REF!</definedName>
    <definedName name="DIAGRAMA">#REF!</definedName>
    <definedName name="Diametro" localSheetId="13">#REF!</definedName>
    <definedName name="Diametro" localSheetId="8">#REF!</definedName>
    <definedName name="Diametro" localSheetId="4">#REF!</definedName>
    <definedName name="Diametro">#REF!</definedName>
    <definedName name="Diametro05" localSheetId="13">#REF!</definedName>
    <definedName name="Diametro05" localSheetId="8">#REF!</definedName>
    <definedName name="Diametro05" localSheetId="4">#REF!</definedName>
    <definedName name="Diametro05">#REF!</definedName>
    <definedName name="Diametro1" localSheetId="13">#REF!</definedName>
    <definedName name="Diametro1" localSheetId="8">#REF!</definedName>
    <definedName name="Diametro1" localSheetId="4">#REF!</definedName>
    <definedName name="Diametro1">#REF!</definedName>
    <definedName name="Diametro10" localSheetId="13">#REF!</definedName>
    <definedName name="Diametro10" localSheetId="8">#REF!</definedName>
    <definedName name="Diametro10" localSheetId="4">#REF!</definedName>
    <definedName name="Diametro10">#REF!</definedName>
    <definedName name="Diametro12" localSheetId="13">#REF!</definedName>
    <definedName name="Diametro12" localSheetId="8">#REF!</definedName>
    <definedName name="Diametro12" localSheetId="4">#REF!</definedName>
    <definedName name="Diametro12">#REF!</definedName>
    <definedName name="Diametro2" localSheetId="13">#REF!</definedName>
    <definedName name="Diametro2" localSheetId="8">#REF!</definedName>
    <definedName name="Diametro2" localSheetId="4">#REF!</definedName>
    <definedName name="Diametro2">#REF!</definedName>
    <definedName name="Diametro3" localSheetId="13">#REF!</definedName>
    <definedName name="Diametro3" localSheetId="8">#REF!</definedName>
    <definedName name="Diametro3" localSheetId="4">#REF!</definedName>
    <definedName name="Diametro3">#REF!</definedName>
    <definedName name="Diametro31" localSheetId="13">#REF!</definedName>
    <definedName name="Diametro31" localSheetId="8">#REF!</definedName>
    <definedName name="Diametro31" localSheetId="4">#REF!</definedName>
    <definedName name="Diametro31">#REF!</definedName>
    <definedName name="Diametro4" localSheetId="13">#REF!</definedName>
    <definedName name="Diametro4" localSheetId="8">#REF!</definedName>
    <definedName name="Diametro4" localSheetId="4">#REF!</definedName>
    <definedName name="Diametro4">#REF!</definedName>
    <definedName name="Diametro41" localSheetId="13">#REF!</definedName>
    <definedName name="Diametro41" localSheetId="8">#REF!</definedName>
    <definedName name="Diametro41" localSheetId="4">#REF!</definedName>
    <definedName name="Diametro41">#REF!</definedName>
    <definedName name="Diametro6" localSheetId="13">#REF!</definedName>
    <definedName name="Diametro6" localSheetId="8">#REF!</definedName>
    <definedName name="Diametro6" localSheetId="4">#REF!</definedName>
    <definedName name="Diametro6">#REF!</definedName>
    <definedName name="Diametro61" localSheetId="13">#REF!</definedName>
    <definedName name="Diametro61" localSheetId="8">#REF!</definedName>
    <definedName name="Diametro61" localSheetId="4">#REF!</definedName>
    <definedName name="Diametro61">#REF!</definedName>
    <definedName name="Diametro7" localSheetId="13">#REF!</definedName>
    <definedName name="Diametro7" localSheetId="8">#REF!</definedName>
    <definedName name="Diametro7" localSheetId="4">#REF!</definedName>
    <definedName name="Diametro7">#REF!</definedName>
    <definedName name="Diametro71" localSheetId="13">#REF!</definedName>
    <definedName name="Diametro71" localSheetId="8">#REF!</definedName>
    <definedName name="Diametro71" localSheetId="4">#REF!</definedName>
    <definedName name="Diametro71">#REF!</definedName>
    <definedName name="Diametro8" localSheetId="13">#REF!</definedName>
    <definedName name="Diametro8" localSheetId="8">#REF!</definedName>
    <definedName name="Diametro8" localSheetId="4">#REF!</definedName>
    <definedName name="Diametro8">#REF!</definedName>
    <definedName name="Diametro81" localSheetId="13">#REF!</definedName>
    <definedName name="Diametro81" localSheetId="8">#REF!</definedName>
    <definedName name="Diametro81" localSheetId="4">#REF!</definedName>
    <definedName name="Diametro81">#REF!</definedName>
    <definedName name="diametros" localSheetId="13">#REF!</definedName>
    <definedName name="Diametros" localSheetId="8">#REF!</definedName>
    <definedName name="diametros" localSheetId="4">#REF!</definedName>
    <definedName name="diametros">#REF!</definedName>
    <definedName name="DIAS" localSheetId="13">#REF!</definedName>
    <definedName name="DIAS" localSheetId="8">#REF!</definedName>
    <definedName name="DIAS" localSheetId="4">#REF!</definedName>
    <definedName name="DIAS">#REF!</definedName>
    <definedName name="diasacumulacion" localSheetId="13">#REF!</definedName>
    <definedName name="diasacumulacion" localSheetId="8">#REF!</definedName>
    <definedName name="diasacumulacion" localSheetId="4">#REF!</definedName>
    <definedName name="diasacumulacion">#REF!</definedName>
    <definedName name="DIC" localSheetId="13">#REF!</definedName>
    <definedName name="DIC" localSheetId="8">#REF!</definedName>
    <definedName name="DIC" localSheetId="4">#REF!</definedName>
    <definedName name="DIC">#REF!</definedName>
    <definedName name="diego" localSheetId="13">#REF!</definedName>
    <definedName name="diego" localSheetId="8">#REF!</definedName>
    <definedName name="diego" localSheetId="4">#REF!</definedName>
    <definedName name="diego">#REF!</definedName>
    <definedName name="diego1" localSheetId="13">#REF!</definedName>
    <definedName name="diego1" localSheetId="8">#REF!</definedName>
    <definedName name="diego1" localSheetId="4">#REF!</definedName>
    <definedName name="diego1">#REF!</definedName>
    <definedName name="diegosky" localSheetId="13">#REF!</definedName>
    <definedName name="diegosky" localSheetId="8">#REF!</definedName>
    <definedName name="diegosky" localSheetId="4">#REF!</definedName>
    <definedName name="diegosky">#REF!</definedName>
    <definedName name="DifConsultoriaFM" localSheetId="13">#REF!</definedName>
    <definedName name="DifConsultoriaFM" localSheetId="8">#REF!</definedName>
    <definedName name="DifConsultoriaFM" localSheetId="4">#REF!</definedName>
    <definedName name="DifConsultoriaFM">#REF!</definedName>
    <definedName name="DifConsultoriaFMMin" localSheetId="13">#REF!</definedName>
    <definedName name="DifConsultoriaFMMin" localSheetId="8">#REF!</definedName>
    <definedName name="DifConsultoriaFMMin" localSheetId="4">#REF!</definedName>
    <definedName name="DifConsultoriaFMMin">#REF!</definedName>
    <definedName name="dife" localSheetId="13">#REF!</definedName>
    <definedName name="dife" localSheetId="8">#REF!</definedName>
    <definedName name="dife" localSheetId="4">#REF!</definedName>
    <definedName name="dife">#REF!</definedName>
    <definedName name="DIFERENCIAL" localSheetId="13">#REF!</definedName>
    <definedName name="DIFERENCIAL" localSheetId="8">#REF!</definedName>
    <definedName name="DIFERENCIAL" localSheetId="4">#REF!</definedName>
    <definedName name="DIFERENCIAL">#REF!</definedName>
    <definedName name="DILATACION" localSheetId="13">#REF!</definedName>
    <definedName name="DILATACION" localSheetId="8">#REF!</definedName>
    <definedName name="DILATACION" localSheetId="4">#REF!</definedName>
    <definedName name="DILATACION">#REF!</definedName>
    <definedName name="Dilatación_en_bronce" localSheetId="13">#REF!</definedName>
    <definedName name="Dilatación_en_bronce" localSheetId="8">#REF!</definedName>
    <definedName name="Dilatación_en_bronce" localSheetId="4">#REF!</definedName>
    <definedName name="Dilatación_en_bronce">#REF!</definedName>
    <definedName name="DILATACIONES" localSheetId="13">#REF!</definedName>
    <definedName name="DILATACIONES" localSheetId="8">#REF!</definedName>
    <definedName name="DILATACIONES" localSheetId="4">#REF!</definedName>
    <definedName name="DILATACIONES">#REF!</definedName>
    <definedName name="DINAMITERO" localSheetId="13">#REF!</definedName>
    <definedName name="DINAMITERO" localSheetId="8">#REF!</definedName>
    <definedName name="DINAMITERO" localSheetId="4">#REF!</definedName>
    <definedName name="DINAMITERO">#REF!</definedName>
    <definedName name="DINTEL" localSheetId="13">#REF!</definedName>
    <definedName name="DINTEL" localSheetId="8">#REF!</definedName>
    <definedName name="DINTEL" localSheetId="4">#REF!</definedName>
    <definedName name="DINTEL">#REF!</definedName>
    <definedName name="DINTELES" localSheetId="13">#REF!</definedName>
    <definedName name="DINTELES" localSheetId="8">#REF!</definedName>
    <definedName name="DINTELES" localSheetId="4">#REF!</definedName>
    <definedName name="DINTELES">#REF!</definedName>
    <definedName name="DIOGE" localSheetId="13">#REF!</definedName>
    <definedName name="DIOGE" localSheetId="8">#REF!</definedName>
    <definedName name="DIOGE" localSheetId="4">#REF!</definedName>
    <definedName name="DIOGE">#REF!</definedName>
    <definedName name="DIRECCION" localSheetId="13">#REF!</definedName>
    <definedName name="DIRECCION" localSheetId="8">#REF!</definedName>
    <definedName name="DIRECCION" localSheetId="4">#REF!</definedName>
    <definedName name="DIRECCION">#REF!</definedName>
    <definedName name="DIRECTO" localSheetId="13">"DIRECTO:  "&amp;TEXT(ROUNDUP(SUMIF(#REF!,#REF!,#REF!)/2,0),"#,##0")&amp;" / "&amp;VLOOKUP(#REF!,#REF!,3,FALSE)</definedName>
    <definedName name="DIRECTO" localSheetId="8">"DIRECTO:  "&amp;TEXT(ROUNDUP(SUMIF(#REF!,#REF!,#REF!)/2,0),"#,##0")&amp;" / "&amp;VLOOKUP(#REF!,#REF!,3,FALSE)</definedName>
    <definedName name="DIRECTO" localSheetId="4">"DIRECTO:  "&amp;TEXT(ROUNDUP(SUMIF(#REF!,#REF!,#REF!)/2,0),"#,##0")&amp;" / "&amp;VLOOKUP(#REF!,#REF!,3,FALSE)</definedName>
    <definedName name="DIRECTO">"DIRECTO:  "&amp;TEXT(ROUNDUP(SUMIF(#REF!,#REF!,#REF!)/2,0),"#,##0")&amp;" / "&amp;VLOOKUP(#REF!,#REF!,3,FALSE)</definedName>
    <definedName name="DIRECTO1" localSheetId="13">#REF!</definedName>
    <definedName name="DIRECTO1" localSheetId="8">#REF!</definedName>
    <definedName name="DIRECTO1" localSheetId="4">#REF!</definedName>
    <definedName name="DIRECTO1">#REF!</definedName>
    <definedName name="DIRECTO10" localSheetId="13">#REF!</definedName>
    <definedName name="DIRECTO10" localSheetId="8">#REF!</definedName>
    <definedName name="DIRECTO10" localSheetId="4">#REF!</definedName>
    <definedName name="DIRECTO10">#REF!</definedName>
    <definedName name="DIRECTO100" localSheetId="13">#REF!</definedName>
    <definedName name="DIRECTO100" localSheetId="8">#REF!</definedName>
    <definedName name="DIRECTO100" localSheetId="4">#REF!</definedName>
    <definedName name="DIRECTO100">#REF!</definedName>
    <definedName name="DIRECTO101" localSheetId="13">#REF!</definedName>
    <definedName name="DIRECTO101" localSheetId="8">#REF!</definedName>
    <definedName name="DIRECTO101" localSheetId="4">#REF!</definedName>
    <definedName name="DIRECTO101">#REF!</definedName>
    <definedName name="DIRECTO102" localSheetId="13">#REF!</definedName>
    <definedName name="DIRECTO102" localSheetId="8">#REF!</definedName>
    <definedName name="DIRECTO102" localSheetId="4">#REF!</definedName>
    <definedName name="DIRECTO102">#REF!</definedName>
    <definedName name="DIRECTO103" localSheetId="13">#REF!</definedName>
    <definedName name="DIRECTO103" localSheetId="8">#REF!</definedName>
    <definedName name="DIRECTO103" localSheetId="4">#REF!</definedName>
    <definedName name="DIRECTO103">#REF!</definedName>
    <definedName name="DIRECTO104" localSheetId="13">#REF!</definedName>
    <definedName name="DIRECTO104" localSheetId="8">#REF!</definedName>
    <definedName name="DIRECTO104" localSheetId="4">#REF!</definedName>
    <definedName name="DIRECTO104">#REF!</definedName>
    <definedName name="DIRECTO105" localSheetId="13">#REF!</definedName>
    <definedName name="DIRECTO105" localSheetId="8">#REF!</definedName>
    <definedName name="DIRECTO105" localSheetId="4">#REF!</definedName>
    <definedName name="DIRECTO105">#REF!</definedName>
    <definedName name="DIRECTO11" localSheetId="13">#REF!</definedName>
    <definedName name="DIRECTO11" localSheetId="8">#REF!</definedName>
    <definedName name="DIRECTO11" localSheetId="4">#REF!</definedName>
    <definedName name="DIRECTO11">#REF!</definedName>
    <definedName name="DIRECTO12" localSheetId="13">#REF!</definedName>
    <definedName name="DIRECTO12" localSheetId="8">#REF!</definedName>
    <definedName name="DIRECTO12" localSheetId="4">#REF!</definedName>
    <definedName name="DIRECTO12">#REF!</definedName>
    <definedName name="DIRECTO124" localSheetId="13">#REF!</definedName>
    <definedName name="DIRECTO124" localSheetId="8">#REF!</definedName>
    <definedName name="DIRECTO124" localSheetId="4">#REF!</definedName>
    <definedName name="DIRECTO124">#REF!</definedName>
    <definedName name="DIRECTO125" localSheetId="13">#REF!</definedName>
    <definedName name="DIRECTO125" localSheetId="8">#REF!</definedName>
    <definedName name="DIRECTO125" localSheetId="4">#REF!</definedName>
    <definedName name="DIRECTO125">#REF!</definedName>
    <definedName name="DIRECTO126" localSheetId="13">#REF!</definedName>
    <definedName name="DIRECTO126" localSheetId="8">#REF!</definedName>
    <definedName name="DIRECTO126" localSheetId="4">#REF!</definedName>
    <definedName name="DIRECTO126">#REF!</definedName>
    <definedName name="DIRECTO127" localSheetId="13">#REF!</definedName>
    <definedName name="DIRECTO127" localSheetId="8">#REF!</definedName>
    <definedName name="DIRECTO127" localSheetId="4">#REF!</definedName>
    <definedName name="DIRECTO127">#REF!</definedName>
    <definedName name="DIRECTO128" localSheetId="13">#REF!</definedName>
    <definedName name="DIRECTO128" localSheetId="8">#REF!</definedName>
    <definedName name="DIRECTO128" localSheetId="4">#REF!</definedName>
    <definedName name="DIRECTO128">#REF!</definedName>
    <definedName name="DIRECTO129" localSheetId="13">#REF!</definedName>
    <definedName name="DIRECTO129" localSheetId="8">#REF!</definedName>
    <definedName name="DIRECTO129" localSheetId="4">#REF!</definedName>
    <definedName name="DIRECTO129">#REF!</definedName>
    <definedName name="DIRECTO13" localSheetId="13">#REF!</definedName>
    <definedName name="DIRECTO13" localSheetId="8">#REF!</definedName>
    <definedName name="DIRECTO13" localSheetId="4">#REF!</definedName>
    <definedName name="DIRECTO13">#REF!</definedName>
    <definedName name="DIRECTO130" localSheetId="13">#REF!</definedName>
    <definedName name="DIRECTO130" localSheetId="8">#REF!</definedName>
    <definedName name="DIRECTO130" localSheetId="4">#REF!</definedName>
    <definedName name="DIRECTO130">#REF!</definedName>
    <definedName name="DIRECTO131" localSheetId="13">#REF!</definedName>
    <definedName name="DIRECTO131" localSheetId="8">#REF!</definedName>
    <definedName name="DIRECTO131" localSheetId="4">#REF!</definedName>
    <definedName name="DIRECTO131">#REF!</definedName>
    <definedName name="DIRECTO132" localSheetId="13">#REF!</definedName>
    <definedName name="DIRECTO132" localSheetId="8">#REF!</definedName>
    <definedName name="DIRECTO132" localSheetId="4">#REF!</definedName>
    <definedName name="DIRECTO132">#REF!</definedName>
    <definedName name="DIRECTO133" localSheetId="13">#REF!</definedName>
    <definedName name="DIRECTO133" localSheetId="8">#REF!</definedName>
    <definedName name="DIRECTO133" localSheetId="4">#REF!</definedName>
    <definedName name="DIRECTO133">#REF!</definedName>
    <definedName name="DIRECTO134" localSheetId="13">#REF!</definedName>
    <definedName name="DIRECTO134" localSheetId="8">#REF!</definedName>
    <definedName name="DIRECTO134" localSheetId="4">#REF!</definedName>
    <definedName name="DIRECTO134">#REF!</definedName>
    <definedName name="DIRECTO14" localSheetId="13">#REF!</definedName>
    <definedName name="DIRECTO14" localSheetId="8">#REF!</definedName>
    <definedName name="DIRECTO14" localSheetId="4">#REF!</definedName>
    <definedName name="DIRECTO14">#REF!</definedName>
    <definedName name="DIRECTO15" localSheetId="13">#REF!</definedName>
    <definedName name="DIRECTO15" localSheetId="8">#REF!</definedName>
    <definedName name="DIRECTO15" localSheetId="4">#REF!</definedName>
    <definedName name="DIRECTO15">#REF!</definedName>
    <definedName name="DIRECTO16" localSheetId="13">#REF!</definedName>
    <definedName name="DIRECTO16" localSheetId="8">#REF!</definedName>
    <definedName name="DIRECTO16" localSheetId="4">#REF!</definedName>
    <definedName name="DIRECTO16">#REF!</definedName>
    <definedName name="DIRECTO17" localSheetId="13">#REF!</definedName>
    <definedName name="DIRECTO17" localSheetId="8">#REF!</definedName>
    <definedName name="DIRECTO17" localSheetId="4">#REF!</definedName>
    <definedName name="DIRECTO17">#REF!</definedName>
    <definedName name="DIRECTO18" localSheetId="13">#REF!</definedName>
    <definedName name="DIRECTO18" localSheetId="8">#REF!</definedName>
    <definedName name="DIRECTO18" localSheetId="4">#REF!</definedName>
    <definedName name="DIRECTO18">#REF!</definedName>
    <definedName name="DIRECTO2" localSheetId="13">#REF!</definedName>
    <definedName name="DIRECTO2" localSheetId="8">#REF!</definedName>
    <definedName name="DIRECTO2" localSheetId="4">#REF!</definedName>
    <definedName name="DIRECTO2">#REF!</definedName>
    <definedName name="DIRECTO2.10" localSheetId="13">#REF!</definedName>
    <definedName name="DIRECTO2.10" localSheetId="8">#REF!</definedName>
    <definedName name="DIRECTO2.10" localSheetId="4">#REF!</definedName>
    <definedName name="DIRECTO2.10">#REF!</definedName>
    <definedName name="DIRECTO2.11" localSheetId="13">#REF!</definedName>
    <definedName name="DIRECTO2.11" localSheetId="8">#REF!</definedName>
    <definedName name="DIRECTO2.11" localSheetId="4">#REF!</definedName>
    <definedName name="DIRECTO2.11">#REF!</definedName>
    <definedName name="DIRECTO2.12" localSheetId="13">#REF!</definedName>
    <definedName name="DIRECTO2.12" localSheetId="8">#REF!</definedName>
    <definedName name="DIRECTO2.12" localSheetId="4">#REF!</definedName>
    <definedName name="DIRECTO2.12">#REF!</definedName>
    <definedName name="DIRECTO2.9" localSheetId="13">#REF!</definedName>
    <definedName name="DIRECTO2.9" localSheetId="8">#REF!</definedName>
    <definedName name="DIRECTO2.9" localSheetId="4">#REF!</definedName>
    <definedName name="DIRECTO2.9">#REF!</definedName>
    <definedName name="DIRECTO21" localSheetId="13">#REF!</definedName>
    <definedName name="DIRECTO21" localSheetId="8">#REF!</definedName>
    <definedName name="DIRECTO21" localSheetId="4">#REF!</definedName>
    <definedName name="DIRECTO21">#REF!</definedName>
    <definedName name="DIRECTO22" localSheetId="13">#REF!</definedName>
    <definedName name="DIRECTO22" localSheetId="8">#REF!</definedName>
    <definedName name="DIRECTO22" localSheetId="4">#REF!</definedName>
    <definedName name="DIRECTO22">#REF!</definedName>
    <definedName name="DIRECTO23" localSheetId="13">#REF!</definedName>
    <definedName name="DIRECTO23" localSheetId="8">#REF!</definedName>
    <definedName name="DIRECTO23" localSheetId="4">#REF!</definedName>
    <definedName name="DIRECTO23">#REF!</definedName>
    <definedName name="DIRECTO24" localSheetId="13">#REF!</definedName>
    <definedName name="DIRECTO24" localSheetId="8">#REF!</definedName>
    <definedName name="DIRECTO24" localSheetId="4">#REF!</definedName>
    <definedName name="DIRECTO24">#REF!</definedName>
    <definedName name="DIRECTO25" localSheetId="13">#REF!</definedName>
    <definedName name="DIRECTO25" localSheetId="8">#REF!</definedName>
    <definedName name="DIRECTO25" localSheetId="4">#REF!</definedName>
    <definedName name="DIRECTO25">#REF!</definedName>
    <definedName name="DIRECTO26" localSheetId="13">#REF!</definedName>
    <definedName name="DIRECTO26" localSheetId="8">#REF!</definedName>
    <definedName name="DIRECTO26" localSheetId="4">#REF!</definedName>
    <definedName name="DIRECTO26">#REF!</definedName>
    <definedName name="DIRECTO27" localSheetId="13">#REF!</definedName>
    <definedName name="DIRECTO27" localSheetId="8">#REF!</definedName>
    <definedName name="DIRECTO27" localSheetId="4">#REF!</definedName>
    <definedName name="DIRECTO27">#REF!</definedName>
    <definedName name="DIRECTO28" localSheetId="13">#REF!</definedName>
    <definedName name="DIRECTO28" localSheetId="8">#REF!</definedName>
    <definedName name="DIRECTO28" localSheetId="4">#REF!</definedName>
    <definedName name="DIRECTO28">#REF!</definedName>
    <definedName name="DIRECTO29" localSheetId="13">#REF!</definedName>
    <definedName name="DIRECTO29" localSheetId="8">#REF!</definedName>
    <definedName name="DIRECTO29" localSheetId="4">#REF!</definedName>
    <definedName name="DIRECTO29">#REF!</definedName>
    <definedName name="DIRECTO3" localSheetId="13">#REF!</definedName>
    <definedName name="DIRECTO3" localSheetId="8">#REF!</definedName>
    <definedName name="DIRECTO3" localSheetId="4">#REF!</definedName>
    <definedName name="DIRECTO3">#REF!</definedName>
    <definedName name="DIRECTO3.15" localSheetId="13">#REF!</definedName>
    <definedName name="DIRECTO3.15" localSheetId="8">#REF!</definedName>
    <definedName name="DIRECTO3.15" localSheetId="4">#REF!</definedName>
    <definedName name="DIRECTO3.15">#REF!</definedName>
    <definedName name="DIRECTO3.16" localSheetId="13">#REF!</definedName>
    <definedName name="DIRECTO3.16" localSheetId="8">#REF!</definedName>
    <definedName name="DIRECTO3.16" localSheetId="4">#REF!</definedName>
    <definedName name="DIRECTO3.16">#REF!</definedName>
    <definedName name="DIRECTO3.17" localSheetId="13">#REF!</definedName>
    <definedName name="DIRECTO3.17" localSheetId="8">#REF!</definedName>
    <definedName name="DIRECTO3.17" localSheetId="4">#REF!</definedName>
    <definedName name="DIRECTO3.17">#REF!</definedName>
    <definedName name="DIRECTO3.18" localSheetId="13">#REF!</definedName>
    <definedName name="DIRECTO3.18" localSheetId="8">#REF!</definedName>
    <definedName name="DIRECTO3.18" localSheetId="4">#REF!</definedName>
    <definedName name="DIRECTO3.18">#REF!</definedName>
    <definedName name="DIRECTO3.19" localSheetId="13">#REF!</definedName>
    <definedName name="DIRECTO3.19" localSheetId="8">#REF!</definedName>
    <definedName name="DIRECTO3.19" localSheetId="4">#REF!</definedName>
    <definedName name="DIRECTO3.19">#REF!</definedName>
    <definedName name="DIRECTO3.20" localSheetId="13">#REF!</definedName>
    <definedName name="DIRECTO3.20" localSheetId="8">#REF!</definedName>
    <definedName name="DIRECTO3.20" localSheetId="4">#REF!</definedName>
    <definedName name="DIRECTO3.20">#REF!</definedName>
    <definedName name="DIRECTO3.21" localSheetId="13">#REF!</definedName>
    <definedName name="DIRECTO3.21" localSheetId="8">#REF!</definedName>
    <definedName name="DIRECTO3.21" localSheetId="4">#REF!</definedName>
    <definedName name="DIRECTO3.21">#REF!</definedName>
    <definedName name="DIRECTO3.22" localSheetId="13">#REF!</definedName>
    <definedName name="DIRECTO3.22" localSheetId="8">#REF!</definedName>
    <definedName name="DIRECTO3.22" localSheetId="4">#REF!</definedName>
    <definedName name="DIRECTO3.22">#REF!</definedName>
    <definedName name="DIRECTO3.23" localSheetId="13">#REF!</definedName>
    <definedName name="DIRECTO3.23" localSheetId="8">#REF!</definedName>
    <definedName name="DIRECTO3.23" localSheetId="4">#REF!</definedName>
    <definedName name="DIRECTO3.23">#REF!</definedName>
    <definedName name="DIRECTO3.24" localSheetId="13">#REF!</definedName>
    <definedName name="DIRECTO3.24" localSheetId="8">#REF!</definedName>
    <definedName name="DIRECTO3.24" localSheetId="4">#REF!</definedName>
    <definedName name="DIRECTO3.24">#REF!</definedName>
    <definedName name="DIRECTO3.25" localSheetId="13">#REF!</definedName>
    <definedName name="DIRECTO3.25" localSheetId="8">#REF!</definedName>
    <definedName name="DIRECTO3.25" localSheetId="4">#REF!</definedName>
    <definedName name="DIRECTO3.25">#REF!</definedName>
    <definedName name="DIRECTO3.26" localSheetId="13">#REF!</definedName>
    <definedName name="DIRECTO3.26" localSheetId="8">#REF!</definedName>
    <definedName name="DIRECTO3.26" localSheetId="4">#REF!</definedName>
    <definedName name="DIRECTO3.26">#REF!</definedName>
    <definedName name="DIRECTO3.27" localSheetId="13">#REF!</definedName>
    <definedName name="DIRECTO3.27" localSheetId="8">#REF!</definedName>
    <definedName name="DIRECTO3.27" localSheetId="4">#REF!</definedName>
    <definedName name="DIRECTO3.27">#REF!</definedName>
    <definedName name="DIRECTO3.28" localSheetId="13">#REF!</definedName>
    <definedName name="DIRECTO3.28" localSheetId="8">#REF!</definedName>
    <definedName name="DIRECTO3.28" localSheetId="4">#REF!</definedName>
    <definedName name="DIRECTO3.28">#REF!</definedName>
    <definedName name="DIRECTO30" localSheetId="13">#REF!</definedName>
    <definedName name="DIRECTO30" localSheetId="8">#REF!</definedName>
    <definedName name="DIRECTO30" localSheetId="4">#REF!</definedName>
    <definedName name="DIRECTO30">#REF!</definedName>
    <definedName name="DIRECTO31" localSheetId="13">#REF!</definedName>
    <definedName name="DIRECTO31" localSheetId="8">#REF!</definedName>
    <definedName name="DIRECTO31" localSheetId="4">#REF!</definedName>
    <definedName name="DIRECTO31">#REF!</definedName>
    <definedName name="DIRECTO32" localSheetId="13">#REF!</definedName>
    <definedName name="DIRECTO32" localSheetId="8">#REF!</definedName>
    <definedName name="DIRECTO32" localSheetId="4">#REF!</definedName>
    <definedName name="DIRECTO32">#REF!</definedName>
    <definedName name="DIRECTO33" localSheetId="13">#REF!</definedName>
    <definedName name="DIRECTO33" localSheetId="8">#REF!</definedName>
    <definedName name="DIRECTO33" localSheetId="4">#REF!</definedName>
    <definedName name="DIRECTO33">#REF!</definedName>
    <definedName name="DIRECTO34" localSheetId="13">#REF!</definedName>
    <definedName name="DIRECTO34" localSheetId="8">#REF!</definedName>
    <definedName name="DIRECTO34" localSheetId="4">#REF!</definedName>
    <definedName name="DIRECTO34">#REF!</definedName>
    <definedName name="DIRECTO35" localSheetId="13">#REF!</definedName>
    <definedName name="DIRECTO35" localSheetId="8">#REF!</definedName>
    <definedName name="DIRECTO35" localSheetId="4">#REF!</definedName>
    <definedName name="DIRECTO35">#REF!</definedName>
    <definedName name="DIRECTO36" localSheetId="13">#REF!</definedName>
    <definedName name="DIRECTO36" localSheetId="8">#REF!</definedName>
    <definedName name="DIRECTO36" localSheetId="4">#REF!</definedName>
    <definedName name="DIRECTO36">#REF!</definedName>
    <definedName name="DIRECTO368" localSheetId="13">#REF!</definedName>
    <definedName name="DIRECTO368" localSheetId="8">#REF!</definedName>
    <definedName name="DIRECTO368" localSheetId="4">#REF!</definedName>
    <definedName name="DIRECTO368">#REF!</definedName>
    <definedName name="DIRECTO369" localSheetId="13">#REF!</definedName>
    <definedName name="DIRECTO369" localSheetId="8">#REF!</definedName>
    <definedName name="DIRECTO369" localSheetId="4">#REF!</definedName>
    <definedName name="DIRECTO369">#REF!</definedName>
    <definedName name="DIRECTO37" localSheetId="13">#REF!</definedName>
    <definedName name="DIRECTO37" localSheetId="8">#REF!</definedName>
    <definedName name="DIRECTO37" localSheetId="4">#REF!</definedName>
    <definedName name="DIRECTO37">#REF!</definedName>
    <definedName name="DIRECTO370" localSheetId="13">#REF!</definedName>
    <definedName name="DIRECTO370" localSheetId="8">#REF!</definedName>
    <definedName name="DIRECTO370" localSheetId="4">#REF!</definedName>
    <definedName name="DIRECTO370">#REF!</definedName>
    <definedName name="DIRECTO371" localSheetId="13">#REF!</definedName>
    <definedName name="DIRECTO371" localSheetId="8">#REF!</definedName>
    <definedName name="DIRECTO371" localSheetId="4">#REF!</definedName>
    <definedName name="DIRECTO371">#REF!</definedName>
    <definedName name="DIRECTO372" localSheetId="13">#REF!</definedName>
    <definedName name="DIRECTO372" localSheetId="8">#REF!</definedName>
    <definedName name="DIRECTO372" localSheetId="4">#REF!</definedName>
    <definedName name="DIRECTO372">#REF!</definedName>
    <definedName name="DIRECTO373" localSheetId="13">#REF!</definedName>
    <definedName name="DIRECTO373" localSheetId="8">#REF!</definedName>
    <definedName name="DIRECTO373" localSheetId="4">#REF!</definedName>
    <definedName name="DIRECTO373">#REF!</definedName>
    <definedName name="DIRECTO374" localSheetId="13">#REF!</definedName>
    <definedName name="DIRECTO374" localSheetId="8">#REF!</definedName>
    <definedName name="DIRECTO374" localSheetId="4">#REF!</definedName>
    <definedName name="DIRECTO374">#REF!</definedName>
    <definedName name="DIRECTO375" localSheetId="13">#REF!</definedName>
    <definedName name="DIRECTO375" localSheetId="8">#REF!</definedName>
    <definedName name="DIRECTO375" localSheetId="4">#REF!</definedName>
    <definedName name="DIRECTO375">#REF!</definedName>
    <definedName name="DIRECTO376" localSheetId="13">#REF!</definedName>
    <definedName name="DIRECTO376" localSheetId="8">#REF!</definedName>
    <definedName name="DIRECTO376" localSheetId="4">#REF!</definedName>
    <definedName name="DIRECTO376">#REF!</definedName>
    <definedName name="DIRECTO377" localSheetId="13">#REF!</definedName>
    <definedName name="DIRECTO377" localSheetId="8">#REF!</definedName>
    <definedName name="DIRECTO377" localSheetId="4">#REF!</definedName>
    <definedName name="DIRECTO377">#REF!</definedName>
    <definedName name="DIRECTO378" localSheetId="13">#REF!</definedName>
    <definedName name="DIRECTO378" localSheetId="8">#REF!</definedName>
    <definedName name="DIRECTO378" localSheetId="4">#REF!</definedName>
    <definedName name="DIRECTO378">#REF!</definedName>
    <definedName name="DIRECTO379" localSheetId="13">#REF!</definedName>
    <definedName name="DIRECTO379" localSheetId="8">#REF!</definedName>
    <definedName name="DIRECTO379" localSheetId="4">#REF!</definedName>
    <definedName name="DIRECTO379">#REF!</definedName>
    <definedName name="DIRECTO38" localSheetId="13">#REF!</definedName>
    <definedName name="DIRECTO38" localSheetId="8">#REF!</definedName>
    <definedName name="DIRECTO38" localSheetId="4">#REF!</definedName>
    <definedName name="DIRECTO38">#REF!</definedName>
    <definedName name="DIRECTO380" localSheetId="13">#REF!</definedName>
    <definedName name="DIRECTO380" localSheetId="8">#REF!</definedName>
    <definedName name="DIRECTO380" localSheetId="4">#REF!</definedName>
    <definedName name="DIRECTO380">#REF!</definedName>
    <definedName name="DIRECTO39" localSheetId="13">#REF!</definedName>
    <definedName name="DIRECTO39" localSheetId="8">#REF!</definedName>
    <definedName name="DIRECTO39" localSheetId="4">#REF!</definedName>
    <definedName name="DIRECTO39">#REF!</definedName>
    <definedName name="DIRECTO4" localSheetId="13">#REF!</definedName>
    <definedName name="DIRECTO4" localSheetId="8">#REF!</definedName>
    <definedName name="DIRECTO4" localSheetId="4">#REF!</definedName>
    <definedName name="DIRECTO4">#REF!</definedName>
    <definedName name="DIRECTO4.20" localSheetId="13">#REF!</definedName>
    <definedName name="DIRECTO4.20" localSheetId="8">#REF!</definedName>
    <definedName name="DIRECTO4.20" localSheetId="4">#REF!</definedName>
    <definedName name="DIRECTO4.20">#REF!</definedName>
    <definedName name="DIRECTO4.21" localSheetId="13">#REF!</definedName>
    <definedName name="DIRECTO4.21" localSheetId="8">#REF!</definedName>
    <definedName name="DIRECTO4.21" localSheetId="4">#REF!</definedName>
    <definedName name="DIRECTO4.21">#REF!</definedName>
    <definedName name="DIRECTO4.22" localSheetId="13">#REF!</definedName>
    <definedName name="DIRECTO4.22" localSheetId="8">#REF!</definedName>
    <definedName name="DIRECTO4.22" localSheetId="4">#REF!</definedName>
    <definedName name="DIRECTO4.22">#REF!</definedName>
    <definedName name="DIRECTO4.23" localSheetId="13">#REF!</definedName>
    <definedName name="DIRECTO4.23" localSheetId="8">#REF!</definedName>
    <definedName name="DIRECTO4.23" localSheetId="4">#REF!</definedName>
    <definedName name="DIRECTO4.23">#REF!</definedName>
    <definedName name="DIRECTO4.24" localSheetId="13">#REF!</definedName>
    <definedName name="DIRECTO4.24" localSheetId="8">#REF!</definedName>
    <definedName name="DIRECTO4.24" localSheetId="4">#REF!</definedName>
    <definedName name="DIRECTO4.24">#REF!</definedName>
    <definedName name="DIRECTO4.25" localSheetId="13">#REF!</definedName>
    <definedName name="DIRECTO4.25" localSheetId="8">#REF!</definedName>
    <definedName name="DIRECTO4.25" localSheetId="4">#REF!</definedName>
    <definedName name="DIRECTO4.25">#REF!</definedName>
    <definedName name="DIRECTO4.26" localSheetId="13">#REF!</definedName>
    <definedName name="DIRECTO4.26" localSheetId="8">#REF!</definedName>
    <definedName name="DIRECTO4.26" localSheetId="4">#REF!</definedName>
    <definedName name="DIRECTO4.26">#REF!</definedName>
    <definedName name="DIRECTO4.27" localSheetId="13">#REF!</definedName>
    <definedName name="DIRECTO4.27" localSheetId="8">#REF!</definedName>
    <definedName name="DIRECTO4.27" localSheetId="4">#REF!</definedName>
    <definedName name="DIRECTO4.27">#REF!</definedName>
    <definedName name="DIRECTO4.28" localSheetId="13">#REF!</definedName>
    <definedName name="DIRECTO4.28" localSheetId="8">#REF!</definedName>
    <definedName name="DIRECTO4.28" localSheetId="4">#REF!</definedName>
    <definedName name="DIRECTO4.28">#REF!</definedName>
    <definedName name="DIRECTO4.29" localSheetId="13">#REF!</definedName>
    <definedName name="DIRECTO4.29" localSheetId="8">#REF!</definedName>
    <definedName name="DIRECTO4.29" localSheetId="4">#REF!</definedName>
    <definedName name="DIRECTO4.29">#REF!</definedName>
    <definedName name="DIRECTO4.30" localSheetId="13">#REF!</definedName>
    <definedName name="DIRECTO4.30" localSheetId="8">#REF!</definedName>
    <definedName name="DIRECTO4.30" localSheetId="4">#REF!</definedName>
    <definedName name="DIRECTO4.30">#REF!</definedName>
    <definedName name="DIRECTO4.31" localSheetId="13">#REF!</definedName>
    <definedName name="DIRECTO4.31" localSheetId="8">#REF!</definedName>
    <definedName name="DIRECTO4.31" localSheetId="4">#REF!</definedName>
    <definedName name="DIRECTO4.31">#REF!</definedName>
    <definedName name="DIRECTO4.32" localSheetId="13">#REF!</definedName>
    <definedName name="DIRECTO4.32" localSheetId="8">#REF!</definedName>
    <definedName name="DIRECTO4.32" localSheetId="4">#REF!</definedName>
    <definedName name="DIRECTO4.32">#REF!</definedName>
    <definedName name="DIRECTO4.33" localSheetId="13">#REF!</definedName>
    <definedName name="DIRECTO4.33" localSheetId="8">#REF!</definedName>
    <definedName name="DIRECTO4.33" localSheetId="4">#REF!</definedName>
    <definedName name="DIRECTO4.33">#REF!</definedName>
    <definedName name="DIRECTO4.34" localSheetId="13">#REF!</definedName>
    <definedName name="DIRECTO4.34" localSheetId="8">#REF!</definedName>
    <definedName name="DIRECTO4.34" localSheetId="4">#REF!</definedName>
    <definedName name="DIRECTO4.34">#REF!</definedName>
    <definedName name="DIRECTO4.35" localSheetId="13">#REF!</definedName>
    <definedName name="DIRECTO4.35" localSheetId="8">#REF!</definedName>
    <definedName name="DIRECTO4.35" localSheetId="4">#REF!</definedName>
    <definedName name="DIRECTO4.35">#REF!</definedName>
    <definedName name="DIRECTO4.36" localSheetId="13">#REF!</definedName>
    <definedName name="DIRECTO4.36" localSheetId="8">#REF!</definedName>
    <definedName name="DIRECTO4.36" localSheetId="4">#REF!</definedName>
    <definedName name="DIRECTO4.36">#REF!</definedName>
    <definedName name="DIRECTO4.37" localSheetId="13">#REF!</definedName>
    <definedName name="DIRECTO4.37" localSheetId="8">#REF!</definedName>
    <definedName name="DIRECTO4.37" localSheetId="4">#REF!</definedName>
    <definedName name="DIRECTO4.37">#REF!</definedName>
    <definedName name="DIRECTO4.38" localSheetId="13">#REF!</definedName>
    <definedName name="DIRECTO4.38" localSheetId="8">#REF!</definedName>
    <definedName name="DIRECTO4.38" localSheetId="4">#REF!</definedName>
    <definedName name="DIRECTO4.38">#REF!</definedName>
    <definedName name="DIRECTO4.39" localSheetId="13">#REF!</definedName>
    <definedName name="DIRECTO4.39" localSheetId="8">#REF!</definedName>
    <definedName name="DIRECTO4.39" localSheetId="4">#REF!</definedName>
    <definedName name="DIRECTO4.39">#REF!</definedName>
    <definedName name="DIRECTO4.40" localSheetId="13">#REF!</definedName>
    <definedName name="DIRECTO4.40" localSheetId="8">#REF!</definedName>
    <definedName name="DIRECTO4.40" localSheetId="4">#REF!</definedName>
    <definedName name="DIRECTO4.40">#REF!</definedName>
    <definedName name="DIRECTO4.41" localSheetId="13">#REF!</definedName>
    <definedName name="DIRECTO4.41" localSheetId="8">#REF!</definedName>
    <definedName name="DIRECTO4.41" localSheetId="4">#REF!</definedName>
    <definedName name="DIRECTO4.41">#REF!</definedName>
    <definedName name="DIRECTO4.42" localSheetId="13">#REF!</definedName>
    <definedName name="DIRECTO4.42" localSheetId="8">#REF!</definedName>
    <definedName name="DIRECTO4.42" localSheetId="4">#REF!</definedName>
    <definedName name="DIRECTO4.42">#REF!</definedName>
    <definedName name="DIRECTO4.43" localSheetId="13">#REF!</definedName>
    <definedName name="DIRECTO4.43" localSheetId="8">#REF!</definedName>
    <definedName name="DIRECTO4.43" localSheetId="4">#REF!</definedName>
    <definedName name="DIRECTO4.43">#REF!</definedName>
    <definedName name="DIRECTO4.44" localSheetId="13">#REF!</definedName>
    <definedName name="DIRECTO4.44" localSheetId="8">#REF!</definedName>
    <definedName name="DIRECTO4.44" localSheetId="4">#REF!</definedName>
    <definedName name="DIRECTO4.44">#REF!</definedName>
    <definedName name="DIRECTO4.45" localSheetId="13">#REF!</definedName>
    <definedName name="DIRECTO4.45" localSheetId="8">#REF!</definedName>
    <definedName name="DIRECTO4.45" localSheetId="4">#REF!</definedName>
    <definedName name="DIRECTO4.45">#REF!</definedName>
    <definedName name="DIRECTO4.46" localSheetId="13">#REF!</definedName>
    <definedName name="DIRECTO4.46" localSheetId="8">#REF!</definedName>
    <definedName name="DIRECTO4.46" localSheetId="4">#REF!</definedName>
    <definedName name="DIRECTO4.46">#REF!</definedName>
    <definedName name="DIRECTO4.47" localSheetId="13">#REF!</definedName>
    <definedName name="DIRECTO4.47" localSheetId="8">#REF!</definedName>
    <definedName name="DIRECTO4.47" localSheetId="4">#REF!</definedName>
    <definedName name="DIRECTO4.47">#REF!</definedName>
    <definedName name="DIRECTO4.48" localSheetId="13">#REF!</definedName>
    <definedName name="DIRECTO4.48" localSheetId="8">#REF!</definedName>
    <definedName name="DIRECTO4.48" localSheetId="4">#REF!</definedName>
    <definedName name="DIRECTO4.48">#REF!</definedName>
    <definedName name="DIRECTO4.49" localSheetId="13">#REF!</definedName>
    <definedName name="DIRECTO4.49" localSheetId="8">#REF!</definedName>
    <definedName name="DIRECTO4.49" localSheetId="4">#REF!</definedName>
    <definedName name="DIRECTO4.49">#REF!</definedName>
    <definedName name="DIRECTO4.50" localSheetId="13">#REF!</definedName>
    <definedName name="DIRECTO4.50" localSheetId="8">#REF!</definedName>
    <definedName name="DIRECTO4.50" localSheetId="4">#REF!</definedName>
    <definedName name="DIRECTO4.50">#REF!</definedName>
    <definedName name="DIRECTO4.51" localSheetId="13">#REF!</definedName>
    <definedName name="DIRECTO4.51" localSheetId="8">#REF!</definedName>
    <definedName name="DIRECTO4.51" localSheetId="4">#REF!</definedName>
    <definedName name="DIRECTO4.51">#REF!</definedName>
    <definedName name="DIRECTO4.52" localSheetId="13">#REF!</definedName>
    <definedName name="DIRECTO4.52" localSheetId="8">#REF!</definedName>
    <definedName name="DIRECTO4.52" localSheetId="4">#REF!</definedName>
    <definedName name="DIRECTO4.52">#REF!</definedName>
    <definedName name="DIRECTO40" localSheetId="13">#REF!</definedName>
    <definedName name="DIRECTO40" localSheetId="8">#REF!</definedName>
    <definedName name="DIRECTO40" localSheetId="4">#REF!</definedName>
    <definedName name="DIRECTO40">#REF!</definedName>
    <definedName name="DIRECTO41" localSheetId="13">#REF!</definedName>
    <definedName name="DIRECTO41" localSheetId="8">#REF!</definedName>
    <definedName name="DIRECTO41" localSheetId="4">#REF!</definedName>
    <definedName name="DIRECTO41">#REF!</definedName>
    <definedName name="DIRECTO42" localSheetId="13">#REF!</definedName>
    <definedName name="DIRECTO42" localSheetId="8">#REF!</definedName>
    <definedName name="DIRECTO42" localSheetId="4">#REF!</definedName>
    <definedName name="DIRECTO42">#REF!</definedName>
    <definedName name="DIRECTO43" localSheetId="13">#REF!</definedName>
    <definedName name="DIRECTO43" localSheetId="8">#REF!</definedName>
    <definedName name="DIRECTO43" localSheetId="4">#REF!</definedName>
    <definedName name="DIRECTO43">#REF!</definedName>
    <definedName name="DIRECTO44" localSheetId="13">#REF!</definedName>
    <definedName name="DIRECTO44" localSheetId="8">#REF!</definedName>
    <definedName name="DIRECTO44" localSheetId="4">#REF!</definedName>
    <definedName name="DIRECTO44">#REF!</definedName>
    <definedName name="DIRECTO45" localSheetId="13">#REF!</definedName>
    <definedName name="DIRECTO45" localSheetId="8">#REF!</definedName>
    <definedName name="DIRECTO45" localSheetId="4">#REF!</definedName>
    <definedName name="DIRECTO45">#REF!</definedName>
    <definedName name="DIRECTO46" localSheetId="13">#REF!</definedName>
    <definedName name="DIRECTO46" localSheetId="8">#REF!</definedName>
    <definedName name="DIRECTO46" localSheetId="4">#REF!</definedName>
    <definedName name="DIRECTO46">#REF!</definedName>
    <definedName name="DIRECTO47" localSheetId="13">#REF!</definedName>
    <definedName name="DIRECTO47" localSheetId="8">#REF!</definedName>
    <definedName name="DIRECTO47" localSheetId="4">#REF!</definedName>
    <definedName name="DIRECTO47">#REF!</definedName>
    <definedName name="DIRECTO48" localSheetId="13">#REF!</definedName>
    <definedName name="DIRECTO48" localSheetId="8">#REF!</definedName>
    <definedName name="DIRECTO48" localSheetId="4">#REF!</definedName>
    <definedName name="DIRECTO48">#REF!</definedName>
    <definedName name="DIRECTO481" localSheetId="13">#REF!</definedName>
    <definedName name="DIRECTO481" localSheetId="8">#REF!</definedName>
    <definedName name="DIRECTO481" localSheetId="4">#REF!</definedName>
    <definedName name="DIRECTO481">#REF!</definedName>
    <definedName name="DIRECTO482" localSheetId="13">#REF!</definedName>
    <definedName name="DIRECTO482" localSheetId="8">#REF!</definedName>
    <definedName name="DIRECTO482" localSheetId="4">#REF!</definedName>
    <definedName name="DIRECTO482">#REF!</definedName>
    <definedName name="DIRECTO483" localSheetId="13">#REF!</definedName>
    <definedName name="DIRECTO483" localSheetId="8">#REF!</definedName>
    <definedName name="DIRECTO483" localSheetId="4">#REF!</definedName>
    <definedName name="DIRECTO483">#REF!</definedName>
    <definedName name="DIRECTO484" localSheetId="13">#REF!</definedName>
    <definedName name="DIRECTO484" localSheetId="8">#REF!</definedName>
    <definedName name="DIRECTO484" localSheetId="4">#REF!</definedName>
    <definedName name="DIRECTO484">#REF!</definedName>
    <definedName name="DIRECTO485" localSheetId="13">#REF!</definedName>
    <definedName name="DIRECTO485" localSheetId="8">#REF!</definedName>
    <definedName name="DIRECTO485" localSheetId="4">#REF!</definedName>
    <definedName name="DIRECTO485">#REF!</definedName>
    <definedName name="DIRECTO486" localSheetId="13">#REF!</definedName>
    <definedName name="DIRECTO486" localSheetId="8">#REF!</definedName>
    <definedName name="DIRECTO486" localSheetId="4">#REF!</definedName>
    <definedName name="DIRECTO486">#REF!</definedName>
    <definedName name="DIRECTO487" localSheetId="13">#REF!</definedName>
    <definedName name="DIRECTO487" localSheetId="8">#REF!</definedName>
    <definedName name="DIRECTO487" localSheetId="4">#REF!</definedName>
    <definedName name="DIRECTO487">#REF!</definedName>
    <definedName name="DIRECTO488" localSheetId="13">#REF!</definedName>
    <definedName name="DIRECTO488" localSheetId="8">#REF!</definedName>
    <definedName name="DIRECTO488" localSheetId="4">#REF!</definedName>
    <definedName name="DIRECTO488">#REF!</definedName>
    <definedName name="DIRECTO489" localSheetId="13">#REF!</definedName>
    <definedName name="DIRECTO489" localSheetId="8">#REF!</definedName>
    <definedName name="DIRECTO489" localSheetId="4">#REF!</definedName>
    <definedName name="DIRECTO489">#REF!</definedName>
    <definedName name="DIRECTO49" localSheetId="13">#REF!</definedName>
    <definedName name="DIRECTO49" localSheetId="8">#REF!</definedName>
    <definedName name="DIRECTO49" localSheetId="4">#REF!</definedName>
    <definedName name="DIRECTO49">#REF!</definedName>
    <definedName name="DIRECTO490" localSheetId="13">#REF!</definedName>
    <definedName name="DIRECTO490" localSheetId="8">#REF!</definedName>
    <definedName name="DIRECTO490" localSheetId="4">#REF!</definedName>
    <definedName name="DIRECTO490">#REF!</definedName>
    <definedName name="DIRECTO491" localSheetId="13">#REF!</definedName>
    <definedName name="DIRECTO491" localSheetId="8">#REF!</definedName>
    <definedName name="DIRECTO491" localSheetId="4">#REF!</definedName>
    <definedName name="DIRECTO491">#REF!</definedName>
    <definedName name="DIRECTO492" localSheetId="13">#REF!</definedName>
    <definedName name="DIRECTO492" localSheetId="8">#REF!</definedName>
    <definedName name="DIRECTO492" localSheetId="4">#REF!</definedName>
    <definedName name="DIRECTO492">#REF!</definedName>
    <definedName name="DIRECTO493" localSheetId="13">#REF!</definedName>
    <definedName name="DIRECTO493" localSheetId="8">#REF!</definedName>
    <definedName name="DIRECTO493" localSheetId="4">#REF!</definedName>
    <definedName name="DIRECTO493">#REF!</definedName>
    <definedName name="DIRECTO494" localSheetId="13">#REF!</definedName>
    <definedName name="DIRECTO494" localSheetId="8">#REF!</definedName>
    <definedName name="DIRECTO494" localSheetId="4">#REF!</definedName>
    <definedName name="DIRECTO494">#REF!</definedName>
    <definedName name="DIRECTO495" localSheetId="13">#REF!</definedName>
    <definedName name="DIRECTO495" localSheetId="8">#REF!</definedName>
    <definedName name="DIRECTO495" localSheetId="4">#REF!</definedName>
    <definedName name="DIRECTO495">#REF!</definedName>
    <definedName name="DIRECTO496" localSheetId="13">#REF!</definedName>
    <definedName name="DIRECTO496" localSheetId="8">#REF!</definedName>
    <definedName name="DIRECTO496" localSheetId="4">#REF!</definedName>
    <definedName name="DIRECTO496">#REF!</definedName>
    <definedName name="DIRECTO497" localSheetId="13">#REF!</definedName>
    <definedName name="DIRECTO497" localSheetId="8">#REF!</definedName>
    <definedName name="DIRECTO497" localSheetId="4">#REF!</definedName>
    <definedName name="DIRECTO497">#REF!</definedName>
    <definedName name="DIRECTO498" localSheetId="13">#REF!</definedName>
    <definedName name="DIRECTO498" localSheetId="8">#REF!</definedName>
    <definedName name="DIRECTO498" localSheetId="4">#REF!</definedName>
    <definedName name="DIRECTO498">#REF!</definedName>
    <definedName name="DIRECTO499" localSheetId="13">#REF!</definedName>
    <definedName name="DIRECTO499" localSheetId="8">#REF!</definedName>
    <definedName name="DIRECTO499" localSheetId="4">#REF!</definedName>
    <definedName name="DIRECTO499">#REF!</definedName>
    <definedName name="DIRECTO5" localSheetId="13">#REF!</definedName>
    <definedName name="DIRECTO5" localSheetId="8">#REF!</definedName>
    <definedName name="DIRECTO5" localSheetId="4">#REF!</definedName>
    <definedName name="DIRECTO5">#REF!</definedName>
    <definedName name="DIRECTO5.100" localSheetId="13">#REF!</definedName>
    <definedName name="DIRECTO5.100" localSheetId="8">#REF!</definedName>
    <definedName name="DIRECTO5.100" localSheetId="4">#REF!</definedName>
    <definedName name="DIRECTO5.100">#REF!</definedName>
    <definedName name="DIRECTO5.101" localSheetId="13">#REF!</definedName>
    <definedName name="DIRECTO5.101" localSheetId="8">#REF!</definedName>
    <definedName name="DIRECTO5.101" localSheetId="4">#REF!</definedName>
    <definedName name="DIRECTO5.101">#REF!</definedName>
    <definedName name="DIRECTO5.104" localSheetId="13">#REF!</definedName>
    <definedName name="DIRECTO5.104" localSheetId="8">#REF!</definedName>
    <definedName name="DIRECTO5.104" localSheetId="4">#REF!</definedName>
    <definedName name="DIRECTO5.104">#REF!</definedName>
    <definedName name="DIRECTO5.105" localSheetId="13">#REF!</definedName>
    <definedName name="DIRECTO5.105" localSheetId="8">#REF!</definedName>
    <definedName name="DIRECTO5.105" localSheetId="4">#REF!</definedName>
    <definedName name="DIRECTO5.105">#REF!</definedName>
    <definedName name="DIRECTO5.106" localSheetId="13">#REF!</definedName>
    <definedName name="DIRECTO5.106" localSheetId="8">#REF!</definedName>
    <definedName name="DIRECTO5.106" localSheetId="4">#REF!</definedName>
    <definedName name="DIRECTO5.106">#REF!</definedName>
    <definedName name="DIRECTO5.107" localSheetId="13">#REF!</definedName>
    <definedName name="DIRECTO5.107" localSheetId="8">#REF!</definedName>
    <definedName name="DIRECTO5.107" localSheetId="4">#REF!</definedName>
    <definedName name="DIRECTO5.107">#REF!</definedName>
    <definedName name="DIRECTO5.108" localSheetId="13">#REF!</definedName>
    <definedName name="DIRECTO5.108" localSheetId="8">#REF!</definedName>
    <definedName name="DIRECTO5.108" localSheetId="4">#REF!</definedName>
    <definedName name="DIRECTO5.108">#REF!</definedName>
    <definedName name="DIRECTO5.109" localSheetId="13">#REF!</definedName>
    <definedName name="DIRECTO5.109" localSheetId="8">#REF!</definedName>
    <definedName name="DIRECTO5.109" localSheetId="4">#REF!</definedName>
    <definedName name="DIRECTO5.109">#REF!</definedName>
    <definedName name="DIRECTO5.111" localSheetId="13">#REF!</definedName>
    <definedName name="DIRECTO5.111" localSheetId="8">#REF!</definedName>
    <definedName name="DIRECTO5.111" localSheetId="4">#REF!</definedName>
    <definedName name="DIRECTO5.111">#REF!</definedName>
    <definedName name="DIRECTO5.112" localSheetId="13">#REF!</definedName>
    <definedName name="DIRECTO5.112" localSheetId="8">#REF!</definedName>
    <definedName name="DIRECTO5.112" localSheetId="4">#REF!</definedName>
    <definedName name="DIRECTO5.112">#REF!</definedName>
    <definedName name="DIRECTO5.113" localSheetId="13">#REF!</definedName>
    <definedName name="DIRECTO5.113" localSheetId="8">#REF!</definedName>
    <definedName name="DIRECTO5.113" localSheetId="4">#REF!</definedName>
    <definedName name="DIRECTO5.113">#REF!</definedName>
    <definedName name="DIRECTO5.114" localSheetId="13">#REF!</definedName>
    <definedName name="DIRECTO5.114" localSheetId="8">#REF!</definedName>
    <definedName name="DIRECTO5.114" localSheetId="4">#REF!</definedName>
    <definedName name="DIRECTO5.114">#REF!</definedName>
    <definedName name="DIRECTO5.115" localSheetId="13">#REF!</definedName>
    <definedName name="DIRECTO5.115" localSheetId="8">#REF!</definedName>
    <definedName name="DIRECTO5.115" localSheetId="4">#REF!</definedName>
    <definedName name="DIRECTO5.115">#REF!</definedName>
    <definedName name="DIRECTO5.53" localSheetId="13">#REF!</definedName>
    <definedName name="DIRECTO5.53" localSheetId="8">#REF!</definedName>
    <definedName name="DIRECTO5.53" localSheetId="4">#REF!</definedName>
    <definedName name="DIRECTO5.53">#REF!</definedName>
    <definedName name="DIRECTO5.54" localSheetId="13">#REF!</definedName>
    <definedName name="DIRECTO5.54" localSheetId="8">#REF!</definedName>
    <definedName name="DIRECTO5.54" localSheetId="4">#REF!</definedName>
    <definedName name="DIRECTO5.54">#REF!</definedName>
    <definedName name="DIRECTO5.55" localSheetId="13">#REF!</definedName>
    <definedName name="DIRECTO5.55" localSheetId="8">#REF!</definedName>
    <definedName name="DIRECTO5.55" localSheetId="4">#REF!</definedName>
    <definedName name="DIRECTO5.55">#REF!</definedName>
    <definedName name="DIRECTO5.56" localSheetId="13">#REF!</definedName>
    <definedName name="DIRECTO5.56" localSheetId="8">#REF!</definedName>
    <definedName name="DIRECTO5.56" localSheetId="4">#REF!</definedName>
    <definedName name="DIRECTO5.56">#REF!</definedName>
    <definedName name="DIRECTO5.57" localSheetId="13">#REF!</definedName>
    <definedName name="DIRECTO5.57" localSheetId="8">#REF!</definedName>
    <definedName name="DIRECTO5.57" localSheetId="4">#REF!</definedName>
    <definedName name="DIRECTO5.57">#REF!</definedName>
    <definedName name="DIRECTO5.58" localSheetId="13">#REF!</definedName>
    <definedName name="DIRECTO5.58" localSheetId="8">#REF!</definedName>
    <definedName name="DIRECTO5.58" localSheetId="4">#REF!</definedName>
    <definedName name="DIRECTO5.58">#REF!</definedName>
    <definedName name="DIRECTO5.59" localSheetId="13">#REF!</definedName>
    <definedName name="DIRECTO5.59" localSheetId="8">#REF!</definedName>
    <definedName name="DIRECTO5.59" localSheetId="4">#REF!</definedName>
    <definedName name="DIRECTO5.59">#REF!</definedName>
    <definedName name="DIRECTO5.60" localSheetId="13">#REF!</definedName>
    <definedName name="DIRECTO5.60" localSheetId="8">#REF!</definedName>
    <definedName name="DIRECTO5.60" localSheetId="4">#REF!</definedName>
    <definedName name="DIRECTO5.60">#REF!</definedName>
    <definedName name="DIRECTO5.61" localSheetId="13">#REF!</definedName>
    <definedName name="DIRECTO5.61" localSheetId="8">#REF!</definedName>
    <definedName name="DIRECTO5.61" localSheetId="4">#REF!</definedName>
    <definedName name="DIRECTO5.61">#REF!</definedName>
    <definedName name="DIRECTO5.62" localSheetId="13">#REF!</definedName>
    <definedName name="DIRECTO5.62" localSheetId="8">#REF!</definedName>
    <definedName name="DIRECTO5.62" localSheetId="4">#REF!</definedName>
    <definedName name="DIRECTO5.62">#REF!</definedName>
    <definedName name="DIRECTO5.63" localSheetId="13">#REF!</definedName>
    <definedName name="DIRECTO5.63" localSheetId="8">#REF!</definedName>
    <definedName name="DIRECTO5.63" localSheetId="4">#REF!</definedName>
    <definedName name="DIRECTO5.63">#REF!</definedName>
    <definedName name="DIRECTO5.64" localSheetId="13">#REF!</definedName>
    <definedName name="DIRECTO5.64" localSheetId="8">#REF!</definedName>
    <definedName name="DIRECTO5.64" localSheetId="4">#REF!</definedName>
    <definedName name="DIRECTO5.64">#REF!</definedName>
    <definedName name="DIRECTO5.65" localSheetId="13">#REF!</definedName>
    <definedName name="DIRECTO5.65" localSheetId="8">#REF!</definedName>
    <definedName name="DIRECTO5.65" localSheetId="4">#REF!</definedName>
    <definedName name="DIRECTO5.65">#REF!</definedName>
    <definedName name="DIRECTO5.66" localSheetId="13">#REF!</definedName>
    <definedName name="DIRECTO5.66" localSheetId="8">#REF!</definedName>
    <definedName name="DIRECTO5.66" localSheetId="4">#REF!</definedName>
    <definedName name="DIRECTO5.66">#REF!</definedName>
    <definedName name="DIRECTO5.67" localSheetId="13">#REF!</definedName>
    <definedName name="DIRECTO5.67" localSheetId="8">#REF!</definedName>
    <definedName name="DIRECTO5.67" localSheetId="4">#REF!</definedName>
    <definedName name="DIRECTO5.67">#REF!</definedName>
    <definedName name="DIRECTO5.68" localSheetId="13">#REF!</definedName>
    <definedName name="DIRECTO5.68" localSheetId="8">#REF!</definedName>
    <definedName name="DIRECTO5.68" localSheetId="4">#REF!</definedName>
    <definedName name="DIRECTO5.68">#REF!</definedName>
    <definedName name="DIRECTO5.69" localSheetId="13">#REF!</definedName>
    <definedName name="DIRECTO5.69" localSheetId="8">#REF!</definedName>
    <definedName name="DIRECTO5.69" localSheetId="4">#REF!</definedName>
    <definedName name="DIRECTO5.69">#REF!</definedName>
    <definedName name="DIRECTO5.70" localSheetId="13">#REF!</definedName>
    <definedName name="DIRECTO5.70" localSheetId="8">#REF!</definedName>
    <definedName name="DIRECTO5.70" localSheetId="4">#REF!</definedName>
    <definedName name="DIRECTO5.70">#REF!</definedName>
    <definedName name="DIRECTO5.71" localSheetId="13">#REF!</definedName>
    <definedName name="DIRECTO5.71" localSheetId="8">#REF!</definedName>
    <definedName name="DIRECTO5.71" localSheetId="4">#REF!</definedName>
    <definedName name="DIRECTO5.71">#REF!</definedName>
    <definedName name="DIRECTO5.72" localSheetId="13">#REF!</definedName>
    <definedName name="DIRECTO5.72" localSheetId="8">#REF!</definedName>
    <definedName name="DIRECTO5.72" localSheetId="4">#REF!</definedName>
    <definedName name="DIRECTO5.72">#REF!</definedName>
    <definedName name="DIRECTO5.73" localSheetId="13">#REF!</definedName>
    <definedName name="DIRECTO5.73" localSheetId="8">#REF!</definedName>
    <definedName name="DIRECTO5.73" localSheetId="4">#REF!</definedName>
    <definedName name="DIRECTO5.73">#REF!</definedName>
    <definedName name="DIRECTO5.74" localSheetId="13">#REF!</definedName>
    <definedName name="DIRECTO5.74" localSheetId="8">#REF!</definedName>
    <definedName name="DIRECTO5.74" localSheetId="4">#REF!</definedName>
    <definedName name="DIRECTO5.74">#REF!</definedName>
    <definedName name="DIRECTO5.77" localSheetId="13">#REF!</definedName>
    <definedName name="DIRECTO5.77" localSheetId="8">#REF!</definedName>
    <definedName name="DIRECTO5.77" localSheetId="4">#REF!</definedName>
    <definedName name="DIRECTO5.77">#REF!</definedName>
    <definedName name="DIRECTO5.78" localSheetId="13">#REF!</definedName>
    <definedName name="DIRECTO5.78" localSheetId="8">#REF!</definedName>
    <definedName name="DIRECTO5.78" localSheetId="4">#REF!</definedName>
    <definedName name="DIRECTO5.78">#REF!</definedName>
    <definedName name="DIRECTO5.79" localSheetId="13">#REF!</definedName>
    <definedName name="DIRECTO5.79" localSheetId="8">#REF!</definedName>
    <definedName name="DIRECTO5.79" localSheetId="4">#REF!</definedName>
    <definedName name="DIRECTO5.79">#REF!</definedName>
    <definedName name="DIRECTO5.80" localSheetId="13">#REF!</definedName>
    <definedName name="DIRECTO5.80" localSheetId="8">#REF!</definedName>
    <definedName name="DIRECTO5.80" localSheetId="4">#REF!</definedName>
    <definedName name="DIRECTO5.80">#REF!</definedName>
    <definedName name="DIRECTO5.82" localSheetId="13">#REF!</definedName>
    <definedName name="DIRECTO5.82" localSheetId="8">#REF!</definedName>
    <definedName name="DIRECTO5.82" localSheetId="4">#REF!</definedName>
    <definedName name="DIRECTO5.82">#REF!</definedName>
    <definedName name="DIRECTO5.83" localSheetId="13">#REF!</definedName>
    <definedName name="DIRECTO5.83" localSheetId="8">#REF!</definedName>
    <definedName name="DIRECTO5.83" localSheetId="4">#REF!</definedName>
    <definedName name="DIRECTO5.83">#REF!</definedName>
    <definedName name="DIRECTO5.84" localSheetId="13">#REF!</definedName>
    <definedName name="DIRECTO5.84" localSheetId="8">#REF!</definedName>
    <definedName name="DIRECTO5.84" localSheetId="4">#REF!</definedName>
    <definedName name="DIRECTO5.84">#REF!</definedName>
    <definedName name="DIRECTO5.85" localSheetId="13">#REF!</definedName>
    <definedName name="DIRECTO5.85" localSheetId="8">#REF!</definedName>
    <definedName name="DIRECTO5.85" localSheetId="4">#REF!</definedName>
    <definedName name="DIRECTO5.85">#REF!</definedName>
    <definedName name="DIRECTO5.86" localSheetId="13">#REF!</definedName>
    <definedName name="DIRECTO5.86" localSheetId="8">#REF!</definedName>
    <definedName name="DIRECTO5.86" localSheetId="4">#REF!</definedName>
    <definedName name="DIRECTO5.86">#REF!</definedName>
    <definedName name="DIRECTO5.87" localSheetId="13">#REF!</definedName>
    <definedName name="DIRECTO5.87" localSheetId="8">#REF!</definedName>
    <definedName name="DIRECTO5.87" localSheetId="4">#REF!</definedName>
    <definedName name="DIRECTO5.87">#REF!</definedName>
    <definedName name="DIRECTO5.88" localSheetId="13">#REF!</definedName>
    <definedName name="DIRECTO5.88" localSheetId="8">#REF!</definedName>
    <definedName name="DIRECTO5.88" localSheetId="4">#REF!</definedName>
    <definedName name="DIRECTO5.88">#REF!</definedName>
    <definedName name="DIRECTO5.89" localSheetId="13">#REF!</definedName>
    <definedName name="DIRECTO5.89" localSheetId="8">#REF!</definedName>
    <definedName name="DIRECTO5.89" localSheetId="4">#REF!</definedName>
    <definedName name="DIRECTO5.89">#REF!</definedName>
    <definedName name="DIRECTO5.90" localSheetId="13">#REF!</definedName>
    <definedName name="DIRECTO5.90" localSheetId="8">#REF!</definedName>
    <definedName name="DIRECTO5.90" localSheetId="4">#REF!</definedName>
    <definedName name="DIRECTO5.90">#REF!</definedName>
    <definedName name="DIRECTO5.91" localSheetId="13">#REF!</definedName>
    <definedName name="DIRECTO5.91" localSheetId="8">#REF!</definedName>
    <definedName name="DIRECTO5.91" localSheetId="4">#REF!</definedName>
    <definedName name="DIRECTO5.91">#REF!</definedName>
    <definedName name="DIRECTO5.92" localSheetId="13">#REF!</definedName>
    <definedName name="DIRECTO5.92" localSheetId="8">#REF!</definedName>
    <definedName name="DIRECTO5.92" localSheetId="4">#REF!</definedName>
    <definedName name="DIRECTO5.92">#REF!</definedName>
    <definedName name="DIRECTO5.93" localSheetId="13">#REF!</definedName>
    <definedName name="DIRECTO5.93" localSheetId="8">#REF!</definedName>
    <definedName name="DIRECTO5.93" localSheetId="4">#REF!</definedName>
    <definedName name="DIRECTO5.93">#REF!</definedName>
    <definedName name="DIRECTO5.94" localSheetId="13">#REF!</definedName>
    <definedName name="DIRECTO5.94" localSheetId="8">#REF!</definedName>
    <definedName name="DIRECTO5.94" localSheetId="4">#REF!</definedName>
    <definedName name="DIRECTO5.94">#REF!</definedName>
    <definedName name="DIRECTO5.95" localSheetId="13">#REF!</definedName>
    <definedName name="DIRECTO5.95" localSheetId="8">#REF!</definedName>
    <definedName name="DIRECTO5.95" localSheetId="4">#REF!</definedName>
    <definedName name="DIRECTO5.95">#REF!</definedName>
    <definedName name="DIRECTO5.96" localSheetId="13">#REF!</definedName>
    <definedName name="DIRECTO5.96" localSheetId="8">#REF!</definedName>
    <definedName name="DIRECTO5.96" localSheetId="4">#REF!</definedName>
    <definedName name="DIRECTO5.96">#REF!</definedName>
    <definedName name="DIRECTO5.97" localSheetId="13">#REF!</definedName>
    <definedName name="DIRECTO5.97" localSheetId="8">#REF!</definedName>
    <definedName name="DIRECTO5.97" localSheetId="4">#REF!</definedName>
    <definedName name="DIRECTO5.97">#REF!</definedName>
    <definedName name="DIRECTO5.98" localSheetId="13">#REF!</definedName>
    <definedName name="DIRECTO5.98" localSheetId="8">#REF!</definedName>
    <definedName name="DIRECTO5.98" localSheetId="4">#REF!</definedName>
    <definedName name="DIRECTO5.98">#REF!</definedName>
    <definedName name="DIRECTO5.99" localSheetId="13">#REF!</definedName>
    <definedName name="DIRECTO5.99" localSheetId="8">#REF!</definedName>
    <definedName name="DIRECTO5.99" localSheetId="4">#REF!</definedName>
    <definedName name="DIRECTO5.99">#REF!</definedName>
    <definedName name="DIRECTO50" localSheetId="13">#REF!</definedName>
    <definedName name="DIRECTO50" localSheetId="8">#REF!</definedName>
    <definedName name="DIRECTO50" localSheetId="4">#REF!</definedName>
    <definedName name="DIRECTO50">#REF!</definedName>
    <definedName name="DIRECTO500" localSheetId="13">#REF!</definedName>
    <definedName name="DIRECTO500" localSheetId="8">#REF!</definedName>
    <definedName name="DIRECTO500" localSheetId="4">#REF!</definedName>
    <definedName name="DIRECTO500">#REF!</definedName>
    <definedName name="DIRECTO501" localSheetId="13">#REF!</definedName>
    <definedName name="DIRECTO501" localSheetId="8">#REF!</definedName>
    <definedName name="DIRECTO501" localSheetId="4">#REF!</definedName>
    <definedName name="DIRECTO501">#REF!</definedName>
    <definedName name="DIRECTO502" localSheetId="13">#REF!</definedName>
    <definedName name="DIRECTO502" localSheetId="8">#REF!</definedName>
    <definedName name="DIRECTO502" localSheetId="4">#REF!</definedName>
    <definedName name="DIRECTO502">#REF!</definedName>
    <definedName name="DIRECTO503" localSheetId="13">#REF!</definedName>
    <definedName name="DIRECTO503" localSheetId="8">#REF!</definedName>
    <definedName name="DIRECTO503" localSheetId="4">#REF!</definedName>
    <definedName name="DIRECTO503">#REF!</definedName>
    <definedName name="DIRECTO504" localSheetId="13">#REF!</definedName>
    <definedName name="DIRECTO504" localSheetId="8">#REF!</definedName>
    <definedName name="DIRECTO504" localSheetId="4">#REF!</definedName>
    <definedName name="DIRECTO504">#REF!</definedName>
    <definedName name="DIRECTO505" localSheetId="13">#REF!</definedName>
    <definedName name="DIRECTO505" localSheetId="8">#REF!</definedName>
    <definedName name="DIRECTO505" localSheetId="4">#REF!</definedName>
    <definedName name="DIRECTO505">#REF!</definedName>
    <definedName name="DIRECTO506" localSheetId="13">#REF!</definedName>
    <definedName name="DIRECTO506" localSheetId="8">#REF!</definedName>
    <definedName name="DIRECTO506" localSheetId="4">#REF!</definedName>
    <definedName name="DIRECTO506">#REF!</definedName>
    <definedName name="DIRECTO507" localSheetId="13">#REF!</definedName>
    <definedName name="DIRECTO507" localSheetId="8">#REF!</definedName>
    <definedName name="DIRECTO507" localSheetId="4">#REF!</definedName>
    <definedName name="DIRECTO507">#REF!</definedName>
    <definedName name="DIRECTO508" localSheetId="13">#REF!</definedName>
    <definedName name="DIRECTO508" localSheetId="8">#REF!</definedName>
    <definedName name="DIRECTO508" localSheetId="4">#REF!</definedName>
    <definedName name="DIRECTO508">#REF!</definedName>
    <definedName name="DIRECTO509" localSheetId="13">#REF!</definedName>
    <definedName name="DIRECTO509" localSheetId="8">#REF!</definedName>
    <definedName name="DIRECTO509" localSheetId="4">#REF!</definedName>
    <definedName name="DIRECTO509">#REF!</definedName>
    <definedName name="DIRECTO51" localSheetId="13">#REF!</definedName>
    <definedName name="DIRECTO51" localSheetId="8">#REF!</definedName>
    <definedName name="DIRECTO51" localSheetId="4">#REF!</definedName>
    <definedName name="DIRECTO51">#REF!</definedName>
    <definedName name="DIRECTO510" localSheetId="13">#REF!</definedName>
    <definedName name="DIRECTO510" localSheetId="8">#REF!</definedName>
    <definedName name="DIRECTO510" localSheetId="4">#REF!</definedName>
    <definedName name="DIRECTO510">#REF!</definedName>
    <definedName name="DIRECTO511" localSheetId="13">#REF!</definedName>
    <definedName name="DIRECTO511" localSheetId="8">#REF!</definedName>
    <definedName name="DIRECTO511" localSheetId="4">#REF!</definedName>
    <definedName name="DIRECTO511">#REF!</definedName>
    <definedName name="DIRECTO512" localSheetId="13">#REF!</definedName>
    <definedName name="DIRECTO512" localSheetId="8">#REF!</definedName>
    <definedName name="DIRECTO512" localSheetId="4">#REF!</definedName>
    <definedName name="DIRECTO512">#REF!</definedName>
    <definedName name="DIRECTO513" localSheetId="13">#REF!</definedName>
    <definedName name="DIRECTO513" localSheetId="8">#REF!</definedName>
    <definedName name="DIRECTO513" localSheetId="4">#REF!</definedName>
    <definedName name="DIRECTO513">#REF!</definedName>
    <definedName name="DIRECTO514" localSheetId="13">#REF!</definedName>
    <definedName name="DIRECTO514" localSheetId="8">#REF!</definedName>
    <definedName name="DIRECTO514" localSheetId="4">#REF!</definedName>
    <definedName name="DIRECTO514">#REF!</definedName>
    <definedName name="DIRECTO515" localSheetId="13">#REF!</definedName>
    <definedName name="DIRECTO515" localSheetId="8">#REF!</definedName>
    <definedName name="DIRECTO515" localSheetId="4">#REF!</definedName>
    <definedName name="DIRECTO515">#REF!</definedName>
    <definedName name="DIRECTO516" localSheetId="13">#REF!</definedName>
    <definedName name="DIRECTO516" localSheetId="8">#REF!</definedName>
    <definedName name="DIRECTO516" localSheetId="4">#REF!</definedName>
    <definedName name="DIRECTO516">#REF!</definedName>
    <definedName name="DIRECTO517" localSheetId="13">#REF!</definedName>
    <definedName name="DIRECTO517" localSheetId="8">#REF!</definedName>
    <definedName name="DIRECTO517" localSheetId="4">#REF!</definedName>
    <definedName name="DIRECTO517">#REF!</definedName>
    <definedName name="DIRECTO518" localSheetId="13">#REF!</definedName>
    <definedName name="DIRECTO518" localSheetId="8">#REF!</definedName>
    <definedName name="DIRECTO518" localSheetId="4">#REF!</definedName>
    <definedName name="DIRECTO518">#REF!</definedName>
    <definedName name="DIRECTO519" localSheetId="13">#REF!</definedName>
    <definedName name="DIRECTO519" localSheetId="8">#REF!</definedName>
    <definedName name="DIRECTO519" localSheetId="4">#REF!</definedName>
    <definedName name="DIRECTO519">#REF!</definedName>
    <definedName name="DIRECTO52" localSheetId="13">#REF!</definedName>
    <definedName name="DIRECTO52" localSheetId="8">#REF!</definedName>
    <definedName name="DIRECTO52" localSheetId="4">#REF!</definedName>
    <definedName name="DIRECTO52">#REF!</definedName>
    <definedName name="DIRECTO520" localSheetId="13">#REF!</definedName>
    <definedName name="DIRECTO520" localSheetId="8">#REF!</definedName>
    <definedName name="DIRECTO520" localSheetId="4">#REF!</definedName>
    <definedName name="DIRECTO520">#REF!</definedName>
    <definedName name="DIRECTO521" localSheetId="13">#REF!</definedName>
    <definedName name="DIRECTO521" localSheetId="8">#REF!</definedName>
    <definedName name="DIRECTO521" localSheetId="4">#REF!</definedName>
    <definedName name="DIRECTO521">#REF!</definedName>
    <definedName name="DIRECTO522" localSheetId="13">#REF!</definedName>
    <definedName name="DIRECTO522" localSheetId="8">#REF!</definedName>
    <definedName name="DIRECTO522" localSheetId="4">#REF!</definedName>
    <definedName name="DIRECTO522">#REF!</definedName>
    <definedName name="DIRECTO523" localSheetId="13">#REF!</definedName>
    <definedName name="DIRECTO523" localSheetId="8">#REF!</definedName>
    <definedName name="DIRECTO523" localSheetId="4">#REF!</definedName>
    <definedName name="DIRECTO523">#REF!</definedName>
    <definedName name="DIRECTO524" localSheetId="13">#REF!</definedName>
    <definedName name="DIRECTO524" localSheetId="8">#REF!</definedName>
    <definedName name="DIRECTO524" localSheetId="4">#REF!</definedName>
    <definedName name="DIRECTO524">#REF!</definedName>
    <definedName name="DIRECTO525" localSheetId="13">#REF!</definedName>
    <definedName name="DIRECTO525" localSheetId="8">#REF!</definedName>
    <definedName name="DIRECTO525" localSheetId="4">#REF!</definedName>
    <definedName name="DIRECTO525">#REF!</definedName>
    <definedName name="DIRECTO526" localSheetId="13">#REF!</definedName>
    <definedName name="DIRECTO526" localSheetId="8">#REF!</definedName>
    <definedName name="DIRECTO526" localSheetId="4">#REF!</definedName>
    <definedName name="DIRECTO526">#REF!</definedName>
    <definedName name="DIRECTO527" localSheetId="13">#REF!</definedName>
    <definedName name="DIRECTO527" localSheetId="8">#REF!</definedName>
    <definedName name="DIRECTO527" localSheetId="4">#REF!</definedName>
    <definedName name="DIRECTO527">#REF!</definedName>
    <definedName name="DIRECTO528" localSheetId="13">#REF!</definedName>
    <definedName name="DIRECTO528" localSheetId="8">#REF!</definedName>
    <definedName name="DIRECTO528" localSheetId="4">#REF!</definedName>
    <definedName name="DIRECTO528">#REF!</definedName>
    <definedName name="DIRECTO529" localSheetId="13">#REF!</definedName>
    <definedName name="DIRECTO529" localSheetId="8">#REF!</definedName>
    <definedName name="DIRECTO529" localSheetId="4">#REF!</definedName>
    <definedName name="DIRECTO529">#REF!</definedName>
    <definedName name="DIRECTO53" localSheetId="13">#REF!</definedName>
    <definedName name="DIRECTO53" localSheetId="8">#REF!</definedName>
    <definedName name="DIRECTO53" localSheetId="4">#REF!</definedName>
    <definedName name="DIRECTO53">#REF!</definedName>
    <definedName name="DIRECTO530" localSheetId="13">#REF!</definedName>
    <definedName name="DIRECTO530" localSheetId="8">#REF!</definedName>
    <definedName name="DIRECTO530" localSheetId="4">#REF!</definedName>
    <definedName name="DIRECTO530">#REF!</definedName>
    <definedName name="DIRECTO531" localSheetId="13">#REF!</definedName>
    <definedName name="DIRECTO531" localSheetId="8">#REF!</definedName>
    <definedName name="DIRECTO531" localSheetId="4">#REF!</definedName>
    <definedName name="DIRECTO531">#REF!</definedName>
    <definedName name="DIRECTO532" localSheetId="13">#REF!</definedName>
    <definedName name="DIRECTO532" localSheetId="8">#REF!</definedName>
    <definedName name="DIRECTO532" localSheetId="4">#REF!</definedName>
    <definedName name="DIRECTO532">#REF!</definedName>
    <definedName name="DIRECTO533" localSheetId="13">#REF!</definedName>
    <definedName name="DIRECTO533" localSheetId="8">#REF!</definedName>
    <definedName name="DIRECTO533" localSheetId="4">#REF!</definedName>
    <definedName name="DIRECTO533">#REF!</definedName>
    <definedName name="DIRECTO534" localSheetId="13">#REF!</definedName>
    <definedName name="DIRECTO534" localSheetId="8">#REF!</definedName>
    <definedName name="DIRECTO534" localSheetId="4">#REF!</definedName>
    <definedName name="DIRECTO534">#REF!</definedName>
    <definedName name="DIRECTO535" localSheetId="13">#REF!</definedName>
    <definedName name="DIRECTO535" localSheetId="8">#REF!</definedName>
    <definedName name="DIRECTO535" localSheetId="4">#REF!</definedName>
    <definedName name="DIRECTO535">#REF!</definedName>
    <definedName name="DIRECTO536" localSheetId="13">#REF!</definedName>
    <definedName name="DIRECTO536" localSheetId="8">#REF!</definedName>
    <definedName name="DIRECTO536" localSheetId="4">#REF!</definedName>
    <definedName name="DIRECTO536">#REF!</definedName>
    <definedName name="DIRECTO537" localSheetId="13">#REF!</definedName>
    <definedName name="DIRECTO537" localSheetId="8">#REF!</definedName>
    <definedName name="DIRECTO537" localSheetId="4">#REF!</definedName>
    <definedName name="DIRECTO537">#REF!</definedName>
    <definedName name="DIRECTO538" localSheetId="13">#REF!</definedName>
    <definedName name="DIRECTO538" localSheetId="8">#REF!</definedName>
    <definedName name="DIRECTO538" localSheetId="4">#REF!</definedName>
    <definedName name="DIRECTO538">#REF!</definedName>
    <definedName name="DIRECTO539" localSheetId="13">#REF!</definedName>
    <definedName name="DIRECTO539" localSheetId="8">#REF!</definedName>
    <definedName name="DIRECTO539" localSheetId="4">#REF!</definedName>
    <definedName name="DIRECTO539">#REF!</definedName>
    <definedName name="DIRECTO54" localSheetId="13">#REF!</definedName>
    <definedName name="DIRECTO54" localSheetId="8">#REF!</definedName>
    <definedName name="DIRECTO54" localSheetId="4">#REF!</definedName>
    <definedName name="DIRECTO54">#REF!</definedName>
    <definedName name="DIRECTO540" localSheetId="13">#REF!</definedName>
    <definedName name="DIRECTO540" localSheetId="8">#REF!</definedName>
    <definedName name="DIRECTO540" localSheetId="4">#REF!</definedName>
    <definedName name="DIRECTO540">#REF!</definedName>
    <definedName name="DIRECTO541" localSheetId="13">#REF!</definedName>
    <definedName name="DIRECTO541" localSheetId="8">#REF!</definedName>
    <definedName name="DIRECTO541" localSheetId="4">#REF!</definedName>
    <definedName name="DIRECTO541">#REF!</definedName>
    <definedName name="DIRECTO542" localSheetId="13">#REF!</definedName>
    <definedName name="DIRECTO542" localSheetId="8">#REF!</definedName>
    <definedName name="DIRECTO542" localSheetId="4">#REF!</definedName>
    <definedName name="DIRECTO542">#REF!</definedName>
    <definedName name="DIRECTO543" localSheetId="13">#REF!</definedName>
    <definedName name="DIRECTO543" localSheetId="8">#REF!</definedName>
    <definedName name="DIRECTO543" localSheetId="4">#REF!</definedName>
    <definedName name="DIRECTO543">#REF!</definedName>
    <definedName name="DIRECTO544" localSheetId="13">#REF!</definedName>
    <definedName name="DIRECTO544" localSheetId="8">#REF!</definedName>
    <definedName name="DIRECTO544" localSheetId="4">#REF!</definedName>
    <definedName name="DIRECTO544">#REF!</definedName>
    <definedName name="DIRECTO545" localSheetId="13">#REF!</definedName>
    <definedName name="DIRECTO545" localSheetId="8">#REF!</definedName>
    <definedName name="DIRECTO545" localSheetId="4">#REF!</definedName>
    <definedName name="DIRECTO545">#REF!</definedName>
    <definedName name="DIRECTO546" localSheetId="13">#REF!</definedName>
    <definedName name="DIRECTO546" localSheetId="8">#REF!</definedName>
    <definedName name="DIRECTO546" localSheetId="4">#REF!</definedName>
    <definedName name="DIRECTO546">#REF!</definedName>
    <definedName name="DIRECTO547" localSheetId="13">#REF!</definedName>
    <definedName name="DIRECTO547" localSheetId="8">#REF!</definedName>
    <definedName name="DIRECTO547" localSheetId="4">#REF!</definedName>
    <definedName name="DIRECTO547">#REF!</definedName>
    <definedName name="DIRECTO548" localSheetId="13">#REF!</definedName>
    <definedName name="DIRECTO548" localSheetId="8">#REF!</definedName>
    <definedName name="DIRECTO548" localSheetId="4">#REF!</definedName>
    <definedName name="DIRECTO548">#REF!</definedName>
    <definedName name="DIRECTO549" localSheetId="13">#REF!</definedName>
    <definedName name="DIRECTO549" localSheetId="8">#REF!</definedName>
    <definedName name="DIRECTO549" localSheetId="4">#REF!</definedName>
    <definedName name="DIRECTO549">#REF!</definedName>
    <definedName name="DIRECTO55" localSheetId="13">#REF!</definedName>
    <definedName name="DIRECTO55" localSheetId="8">#REF!</definedName>
    <definedName name="DIRECTO55" localSheetId="4">#REF!</definedName>
    <definedName name="DIRECTO55">#REF!</definedName>
    <definedName name="DIRECTO550" localSheetId="13">#REF!</definedName>
    <definedName name="DIRECTO550" localSheetId="8">#REF!</definedName>
    <definedName name="DIRECTO550" localSheetId="4">#REF!</definedName>
    <definedName name="DIRECTO550">#REF!</definedName>
    <definedName name="DIRECTO551" localSheetId="13">#REF!</definedName>
    <definedName name="DIRECTO551" localSheetId="8">#REF!</definedName>
    <definedName name="DIRECTO551" localSheetId="4">#REF!</definedName>
    <definedName name="DIRECTO551">#REF!</definedName>
    <definedName name="DIRECTO552" localSheetId="13">#REF!</definedName>
    <definedName name="DIRECTO552" localSheetId="8">#REF!</definedName>
    <definedName name="DIRECTO552" localSheetId="4">#REF!</definedName>
    <definedName name="DIRECTO552">#REF!</definedName>
    <definedName name="DIRECTO553" localSheetId="13">#REF!</definedName>
    <definedName name="DIRECTO553" localSheetId="8">#REF!</definedName>
    <definedName name="DIRECTO553" localSheetId="4">#REF!</definedName>
    <definedName name="DIRECTO553">#REF!</definedName>
    <definedName name="DIRECTO554" localSheetId="13">#REF!</definedName>
    <definedName name="DIRECTO554" localSheetId="8">#REF!</definedName>
    <definedName name="DIRECTO554" localSheetId="4">#REF!</definedName>
    <definedName name="DIRECTO554">#REF!</definedName>
    <definedName name="DIRECTO555" localSheetId="13">#REF!</definedName>
    <definedName name="DIRECTO555" localSheetId="8">#REF!</definedName>
    <definedName name="DIRECTO555" localSheetId="4">#REF!</definedName>
    <definedName name="DIRECTO555">#REF!</definedName>
    <definedName name="directo556" localSheetId="13">#REF!</definedName>
    <definedName name="directo556" localSheetId="8">#REF!</definedName>
    <definedName name="directo556" localSheetId="4">#REF!</definedName>
    <definedName name="directo556">#REF!</definedName>
    <definedName name="DIRECTO557" localSheetId="13">#REF!</definedName>
    <definedName name="DIRECTO557" localSheetId="8">#REF!</definedName>
    <definedName name="DIRECTO557" localSheetId="4">#REF!</definedName>
    <definedName name="DIRECTO557">#REF!</definedName>
    <definedName name="DIRECTO558" localSheetId="13">#REF!</definedName>
    <definedName name="DIRECTO558" localSheetId="8">#REF!</definedName>
    <definedName name="DIRECTO558" localSheetId="4">#REF!</definedName>
    <definedName name="DIRECTO558">#REF!</definedName>
    <definedName name="DIRECTO559" localSheetId="13">#REF!</definedName>
    <definedName name="DIRECTO559" localSheetId="8">#REF!</definedName>
    <definedName name="DIRECTO559" localSheetId="4">#REF!</definedName>
    <definedName name="DIRECTO559">#REF!</definedName>
    <definedName name="DIRECTO56" localSheetId="13">#REF!</definedName>
    <definedName name="DIRECTO56" localSheetId="8">#REF!</definedName>
    <definedName name="DIRECTO56" localSheetId="4">#REF!</definedName>
    <definedName name="DIRECTO56">#REF!</definedName>
    <definedName name="DIRECTO560" localSheetId="13">#REF!</definedName>
    <definedName name="DIRECTO560" localSheetId="8">#REF!</definedName>
    <definedName name="DIRECTO560" localSheetId="4">#REF!</definedName>
    <definedName name="DIRECTO560">#REF!</definedName>
    <definedName name="DIRECTO561" localSheetId="13">#REF!</definedName>
    <definedName name="DIRECTO561" localSheetId="8">#REF!</definedName>
    <definedName name="DIRECTO561" localSheetId="4">#REF!</definedName>
    <definedName name="DIRECTO561">#REF!</definedName>
    <definedName name="DIRECTO562" localSheetId="13">#REF!</definedName>
    <definedName name="DIRECTO562" localSheetId="8">#REF!</definedName>
    <definedName name="DIRECTO562" localSheetId="4">#REF!</definedName>
    <definedName name="DIRECTO562">#REF!</definedName>
    <definedName name="directo563" localSheetId="13">#REF!</definedName>
    <definedName name="directo563" localSheetId="8">#REF!</definedName>
    <definedName name="directo563" localSheetId="4">#REF!</definedName>
    <definedName name="directo563">#REF!</definedName>
    <definedName name="DIRECTO57" localSheetId="13">#REF!</definedName>
    <definedName name="DIRECTO57" localSheetId="8">#REF!</definedName>
    <definedName name="DIRECTO57" localSheetId="4">#REF!</definedName>
    <definedName name="DIRECTO57">#REF!</definedName>
    <definedName name="DIRECTO58" localSheetId="13">#REF!</definedName>
    <definedName name="DIRECTO58" localSheetId="8">#REF!</definedName>
    <definedName name="DIRECTO58" localSheetId="4">#REF!</definedName>
    <definedName name="DIRECTO58">#REF!</definedName>
    <definedName name="DIRECTO59" localSheetId="13">#REF!</definedName>
    <definedName name="DIRECTO59" localSheetId="8">#REF!</definedName>
    <definedName name="DIRECTO59" localSheetId="4">#REF!</definedName>
    <definedName name="DIRECTO59">#REF!</definedName>
    <definedName name="DIRECTO6" localSheetId="13">#REF!</definedName>
    <definedName name="DIRECTO6" localSheetId="8">#REF!</definedName>
    <definedName name="DIRECTO6" localSheetId="4">#REF!</definedName>
    <definedName name="DIRECTO6">#REF!</definedName>
    <definedName name="DIRECTO60" localSheetId="13">#REF!</definedName>
    <definedName name="DIRECTO60" localSheetId="8">#REF!</definedName>
    <definedName name="DIRECTO60" localSheetId="4">#REF!</definedName>
    <definedName name="DIRECTO60">#REF!</definedName>
    <definedName name="DIRECTO61" localSheetId="13">#REF!</definedName>
    <definedName name="DIRECTO61" localSheetId="8">#REF!</definedName>
    <definedName name="DIRECTO61" localSheetId="4">#REF!</definedName>
    <definedName name="DIRECTO61">#REF!</definedName>
    <definedName name="DIRECTO62" localSheetId="13">#REF!</definedName>
    <definedName name="DIRECTO62" localSheetId="8">#REF!</definedName>
    <definedName name="DIRECTO62" localSheetId="4">#REF!</definedName>
    <definedName name="DIRECTO62">#REF!</definedName>
    <definedName name="DIRECTO63" localSheetId="13">#REF!</definedName>
    <definedName name="DIRECTO63" localSheetId="8">#REF!</definedName>
    <definedName name="DIRECTO63" localSheetId="4">#REF!</definedName>
    <definedName name="DIRECTO63">#REF!</definedName>
    <definedName name="DIRECTO64" localSheetId="13">#REF!</definedName>
    <definedName name="DIRECTO64" localSheetId="8">#REF!</definedName>
    <definedName name="DIRECTO64" localSheetId="4">#REF!</definedName>
    <definedName name="DIRECTO64">#REF!</definedName>
    <definedName name="DIRECTO65" localSheetId="13">#REF!</definedName>
    <definedName name="DIRECTO65" localSheetId="8">#REF!</definedName>
    <definedName name="DIRECTO65" localSheetId="4">#REF!</definedName>
    <definedName name="DIRECTO65">#REF!</definedName>
    <definedName name="DIRECTO66" localSheetId="13">#REF!</definedName>
    <definedName name="DIRECTO66" localSheetId="8">#REF!</definedName>
    <definedName name="DIRECTO66" localSheetId="4">#REF!</definedName>
    <definedName name="DIRECTO66">#REF!</definedName>
    <definedName name="DIRECTO67" localSheetId="13">#REF!</definedName>
    <definedName name="DIRECTO67" localSheetId="8">#REF!</definedName>
    <definedName name="DIRECTO67" localSheetId="4">#REF!</definedName>
    <definedName name="DIRECTO67">#REF!</definedName>
    <definedName name="DIRECTO68" localSheetId="13">#REF!</definedName>
    <definedName name="DIRECTO68" localSheetId="8">#REF!</definedName>
    <definedName name="DIRECTO68" localSheetId="4">#REF!</definedName>
    <definedName name="DIRECTO68">#REF!</definedName>
    <definedName name="DIRECTO69" localSheetId="13">#REF!</definedName>
    <definedName name="DIRECTO69" localSheetId="8">#REF!</definedName>
    <definedName name="DIRECTO69" localSheetId="4">#REF!</definedName>
    <definedName name="DIRECTO69">#REF!</definedName>
    <definedName name="DIRECTO7" localSheetId="13">#REF!</definedName>
    <definedName name="DIRECTO7" localSheetId="8">#REF!</definedName>
    <definedName name="DIRECTO7" localSheetId="4">#REF!</definedName>
    <definedName name="DIRECTO7">#REF!</definedName>
    <definedName name="DIRECTO7.12" localSheetId="13">#REF!</definedName>
    <definedName name="DIRECTO7.12" localSheetId="8">#REF!</definedName>
    <definedName name="DIRECTO7.12" localSheetId="4">#REF!</definedName>
    <definedName name="DIRECTO7.12">#REF!</definedName>
    <definedName name="DIRECTO7.13" localSheetId="13">#REF!</definedName>
    <definedName name="DIRECTO7.13" localSheetId="8">#REF!</definedName>
    <definedName name="DIRECTO7.13" localSheetId="4">#REF!</definedName>
    <definedName name="DIRECTO7.13">#REF!</definedName>
    <definedName name="DIRECTO7.14" localSheetId="13">#REF!</definedName>
    <definedName name="DIRECTO7.14" localSheetId="8">#REF!</definedName>
    <definedName name="DIRECTO7.14" localSheetId="4">#REF!</definedName>
    <definedName name="DIRECTO7.14">#REF!</definedName>
    <definedName name="DIRECTO7.15" localSheetId="13">#REF!</definedName>
    <definedName name="DIRECTO7.15" localSheetId="8">#REF!</definedName>
    <definedName name="DIRECTO7.15" localSheetId="4">#REF!</definedName>
    <definedName name="DIRECTO7.15">#REF!</definedName>
    <definedName name="DIRECTO7.16" localSheetId="13">#REF!</definedName>
    <definedName name="DIRECTO7.16" localSheetId="8">#REF!</definedName>
    <definedName name="DIRECTO7.16" localSheetId="4">#REF!</definedName>
    <definedName name="DIRECTO7.16">#REF!</definedName>
    <definedName name="DIRECTO7.17" localSheetId="13">#REF!</definedName>
    <definedName name="DIRECTO7.17" localSheetId="8">#REF!</definedName>
    <definedName name="DIRECTO7.17" localSheetId="4">#REF!</definedName>
    <definedName name="DIRECTO7.17">#REF!</definedName>
    <definedName name="DIRECTO7.18" localSheetId="13">#REF!</definedName>
    <definedName name="DIRECTO7.18" localSheetId="8">#REF!</definedName>
    <definedName name="DIRECTO7.18" localSheetId="4">#REF!</definedName>
    <definedName name="DIRECTO7.18">#REF!</definedName>
    <definedName name="DIRECTO7.19" localSheetId="13">#REF!</definedName>
    <definedName name="DIRECTO7.19" localSheetId="8">#REF!</definedName>
    <definedName name="DIRECTO7.19" localSheetId="4">#REF!</definedName>
    <definedName name="DIRECTO7.19">#REF!</definedName>
    <definedName name="DIRECTO7.20" localSheetId="13">#REF!</definedName>
    <definedName name="DIRECTO7.20" localSheetId="8">#REF!</definedName>
    <definedName name="DIRECTO7.20" localSheetId="4">#REF!</definedName>
    <definedName name="DIRECTO7.20">#REF!</definedName>
    <definedName name="DIRECTO7.21" localSheetId="13">#REF!</definedName>
    <definedName name="DIRECTO7.21" localSheetId="8">#REF!</definedName>
    <definedName name="DIRECTO7.21" localSheetId="4">#REF!</definedName>
    <definedName name="DIRECTO7.21">#REF!</definedName>
    <definedName name="DIRECTO7.22" localSheetId="13">#REF!</definedName>
    <definedName name="DIRECTO7.22" localSheetId="8">#REF!</definedName>
    <definedName name="DIRECTO7.22" localSheetId="4">#REF!</definedName>
    <definedName name="DIRECTO7.22">#REF!</definedName>
    <definedName name="DIRECTO7.23" localSheetId="13">#REF!</definedName>
    <definedName name="DIRECTO7.23" localSheetId="8">#REF!</definedName>
    <definedName name="DIRECTO7.23" localSheetId="4">#REF!</definedName>
    <definedName name="DIRECTO7.23">#REF!</definedName>
    <definedName name="DIRECTO7.24" localSheetId="13">#REF!</definedName>
    <definedName name="DIRECTO7.24" localSheetId="8">#REF!</definedName>
    <definedName name="DIRECTO7.24" localSheetId="4">#REF!</definedName>
    <definedName name="DIRECTO7.24">#REF!</definedName>
    <definedName name="DIRECTO7.25" localSheetId="13">#REF!</definedName>
    <definedName name="DIRECTO7.25" localSheetId="8">#REF!</definedName>
    <definedName name="DIRECTO7.25" localSheetId="4">#REF!</definedName>
    <definedName name="DIRECTO7.25">#REF!</definedName>
    <definedName name="DIRECTO7.26" localSheetId="13">#REF!</definedName>
    <definedName name="DIRECTO7.26" localSheetId="8">#REF!</definedName>
    <definedName name="DIRECTO7.26" localSheetId="4">#REF!</definedName>
    <definedName name="DIRECTO7.26">#REF!</definedName>
    <definedName name="DIRECTO7.27" localSheetId="13">#REF!</definedName>
    <definedName name="DIRECTO7.27" localSheetId="8">#REF!</definedName>
    <definedName name="DIRECTO7.27" localSheetId="4">#REF!</definedName>
    <definedName name="DIRECTO7.27">#REF!</definedName>
    <definedName name="DIRECTO7.28" localSheetId="13">#REF!</definedName>
    <definedName name="DIRECTO7.28" localSheetId="8">#REF!</definedName>
    <definedName name="DIRECTO7.28" localSheetId="4">#REF!</definedName>
    <definedName name="DIRECTO7.28">#REF!</definedName>
    <definedName name="DIRECTO7.29" localSheetId="13">#REF!</definedName>
    <definedName name="DIRECTO7.29" localSheetId="8">#REF!</definedName>
    <definedName name="DIRECTO7.29" localSheetId="4">#REF!</definedName>
    <definedName name="DIRECTO7.29">#REF!</definedName>
    <definedName name="DIRECTO7.30" localSheetId="13">#REF!</definedName>
    <definedName name="DIRECTO7.30" localSheetId="8">#REF!</definedName>
    <definedName name="DIRECTO7.30" localSheetId="4">#REF!</definedName>
    <definedName name="DIRECTO7.30">#REF!</definedName>
    <definedName name="DIRECTO7.31" localSheetId="13">#REF!</definedName>
    <definedName name="DIRECTO7.31" localSheetId="8">#REF!</definedName>
    <definedName name="DIRECTO7.31" localSheetId="4">#REF!</definedName>
    <definedName name="DIRECTO7.31">#REF!</definedName>
    <definedName name="DIRECTO7.32" localSheetId="13">#REF!</definedName>
    <definedName name="DIRECTO7.32" localSheetId="8">#REF!</definedName>
    <definedName name="DIRECTO7.32" localSheetId="4">#REF!</definedName>
    <definedName name="DIRECTO7.32">#REF!</definedName>
    <definedName name="DIRECTO7.33" localSheetId="13">#REF!</definedName>
    <definedName name="DIRECTO7.33" localSheetId="8">#REF!</definedName>
    <definedName name="DIRECTO7.33" localSheetId="4">#REF!</definedName>
    <definedName name="DIRECTO7.33">#REF!</definedName>
    <definedName name="DIRECTO7.34" localSheetId="13">#REF!</definedName>
    <definedName name="DIRECTO7.34" localSheetId="8">#REF!</definedName>
    <definedName name="DIRECTO7.34" localSheetId="4">#REF!</definedName>
    <definedName name="DIRECTO7.34">#REF!</definedName>
    <definedName name="DIRECTO7.35" localSheetId="13">#REF!</definedName>
    <definedName name="DIRECTO7.35" localSheetId="8">#REF!</definedName>
    <definedName name="DIRECTO7.35" localSheetId="4">#REF!</definedName>
    <definedName name="DIRECTO7.35">#REF!</definedName>
    <definedName name="DIRECTO7.36" localSheetId="13">#REF!</definedName>
    <definedName name="DIRECTO7.36" localSheetId="8">#REF!</definedName>
    <definedName name="DIRECTO7.36" localSheetId="4">#REF!</definedName>
    <definedName name="DIRECTO7.36">#REF!</definedName>
    <definedName name="DIRECTO7.37" localSheetId="13">#REF!</definedName>
    <definedName name="DIRECTO7.37" localSheetId="8">#REF!</definedName>
    <definedName name="DIRECTO7.37" localSheetId="4">#REF!</definedName>
    <definedName name="DIRECTO7.37">#REF!</definedName>
    <definedName name="DIRECTO7.38" localSheetId="13">#REF!</definedName>
    <definedName name="DIRECTO7.38" localSheetId="8">#REF!</definedName>
    <definedName name="DIRECTO7.38" localSheetId="4">#REF!</definedName>
    <definedName name="DIRECTO7.38">#REF!</definedName>
    <definedName name="DIRECTO7.39" localSheetId="13">#REF!</definedName>
    <definedName name="DIRECTO7.39" localSheetId="8">#REF!</definedName>
    <definedName name="DIRECTO7.39" localSheetId="4">#REF!</definedName>
    <definedName name="DIRECTO7.39">#REF!</definedName>
    <definedName name="DIRECTO7.40" localSheetId="13">#REF!</definedName>
    <definedName name="DIRECTO7.40" localSheetId="8">#REF!</definedName>
    <definedName name="DIRECTO7.40" localSheetId="4">#REF!</definedName>
    <definedName name="DIRECTO7.40">#REF!</definedName>
    <definedName name="DIRECTO7.41" localSheetId="13">#REF!</definedName>
    <definedName name="DIRECTO7.41" localSheetId="8">#REF!</definedName>
    <definedName name="DIRECTO7.41" localSheetId="4">#REF!</definedName>
    <definedName name="DIRECTO7.41">#REF!</definedName>
    <definedName name="DIRECTO7.42" localSheetId="13">#REF!</definedName>
    <definedName name="DIRECTO7.42" localSheetId="8">#REF!</definedName>
    <definedName name="DIRECTO7.42" localSheetId="4">#REF!</definedName>
    <definedName name="DIRECTO7.42">#REF!</definedName>
    <definedName name="DIRECTO7.43" localSheetId="13">#REF!</definedName>
    <definedName name="DIRECTO7.43" localSheetId="8">#REF!</definedName>
    <definedName name="DIRECTO7.43" localSheetId="4">#REF!</definedName>
    <definedName name="DIRECTO7.43">#REF!</definedName>
    <definedName name="DIRECTO7.44" localSheetId="13">#REF!</definedName>
    <definedName name="DIRECTO7.44" localSheetId="8">#REF!</definedName>
    <definedName name="DIRECTO7.44" localSheetId="4">#REF!</definedName>
    <definedName name="DIRECTO7.44">#REF!</definedName>
    <definedName name="DIRECTO70" localSheetId="13">#REF!</definedName>
    <definedName name="DIRECTO70" localSheetId="8">#REF!</definedName>
    <definedName name="DIRECTO70" localSheetId="4">#REF!</definedName>
    <definedName name="DIRECTO70">#REF!</definedName>
    <definedName name="DIRECTO71" localSheetId="13">#REF!</definedName>
    <definedName name="DIRECTO71" localSheetId="8">#REF!</definedName>
    <definedName name="DIRECTO71" localSheetId="4">#REF!</definedName>
    <definedName name="DIRECTO71">#REF!</definedName>
    <definedName name="DIRECTO72" localSheetId="13">#REF!</definedName>
    <definedName name="DIRECTO72" localSheetId="8">#REF!</definedName>
    <definedName name="DIRECTO72" localSheetId="4">#REF!</definedName>
    <definedName name="DIRECTO72">#REF!</definedName>
    <definedName name="DIRECTO73" localSheetId="13">#REF!</definedName>
    <definedName name="DIRECTO73" localSheetId="8">#REF!</definedName>
    <definedName name="DIRECTO73" localSheetId="4">#REF!</definedName>
    <definedName name="DIRECTO73">#REF!</definedName>
    <definedName name="DIRECTO74" localSheetId="13">#REF!</definedName>
    <definedName name="DIRECTO74" localSheetId="8">#REF!</definedName>
    <definedName name="DIRECTO74" localSheetId="4">#REF!</definedName>
    <definedName name="DIRECTO74">#REF!</definedName>
    <definedName name="DIRECTO75" localSheetId="13">#REF!</definedName>
    <definedName name="DIRECTO75" localSheetId="8">#REF!</definedName>
    <definedName name="DIRECTO75" localSheetId="4">#REF!</definedName>
    <definedName name="DIRECTO75">#REF!</definedName>
    <definedName name="DIRECTO76" localSheetId="13">#REF!</definedName>
    <definedName name="DIRECTO76" localSheetId="8">#REF!</definedName>
    <definedName name="DIRECTO76" localSheetId="4">#REF!</definedName>
    <definedName name="DIRECTO76">#REF!</definedName>
    <definedName name="DIRECTO77" localSheetId="13">#REF!</definedName>
    <definedName name="DIRECTO77" localSheetId="8">#REF!</definedName>
    <definedName name="DIRECTO77" localSheetId="4">#REF!</definedName>
    <definedName name="DIRECTO77">#REF!</definedName>
    <definedName name="DIRECTO78" localSheetId="13">#REF!</definedName>
    <definedName name="DIRECTO78" localSheetId="8">#REF!</definedName>
    <definedName name="DIRECTO78" localSheetId="4">#REF!</definedName>
    <definedName name="DIRECTO78">#REF!</definedName>
    <definedName name="DIRECTO79" localSheetId="13">#REF!</definedName>
    <definedName name="DIRECTO79" localSheetId="8">#REF!</definedName>
    <definedName name="DIRECTO79" localSheetId="4">#REF!</definedName>
    <definedName name="DIRECTO79">#REF!</definedName>
    <definedName name="DIRECTO8" localSheetId="13">#REF!</definedName>
    <definedName name="DIRECTO8" localSheetId="8">#REF!</definedName>
    <definedName name="DIRECTO8" localSheetId="4">#REF!</definedName>
    <definedName name="DIRECTO8">#REF!</definedName>
    <definedName name="DIRECTO80" localSheetId="13">#REF!</definedName>
    <definedName name="DIRECTO80" localSheetId="8">#REF!</definedName>
    <definedName name="DIRECTO80" localSheetId="4">#REF!</definedName>
    <definedName name="DIRECTO80">#REF!</definedName>
    <definedName name="DIRECTO81" localSheetId="13">#REF!</definedName>
    <definedName name="DIRECTO81" localSheetId="8">#REF!</definedName>
    <definedName name="DIRECTO81" localSheetId="4">#REF!</definedName>
    <definedName name="DIRECTO81">#REF!</definedName>
    <definedName name="DIRECTO82" localSheetId="13">#REF!</definedName>
    <definedName name="DIRECTO82" localSheetId="8">#REF!</definedName>
    <definedName name="DIRECTO82" localSheetId="4">#REF!</definedName>
    <definedName name="DIRECTO82">#REF!</definedName>
    <definedName name="DIRECTO83" localSheetId="13">#REF!</definedName>
    <definedName name="DIRECTO83" localSheetId="8">#REF!</definedName>
    <definedName name="DIRECTO83" localSheetId="4">#REF!</definedName>
    <definedName name="DIRECTO83">#REF!</definedName>
    <definedName name="DIRECTO84" localSheetId="13">#REF!</definedName>
    <definedName name="DIRECTO84" localSheetId="8">#REF!</definedName>
    <definedName name="DIRECTO84" localSheetId="4">#REF!</definedName>
    <definedName name="DIRECTO84">#REF!</definedName>
    <definedName name="DIRECTO85" localSheetId="13">#REF!</definedName>
    <definedName name="DIRECTO85" localSheetId="8">#REF!</definedName>
    <definedName name="DIRECTO85" localSheetId="4">#REF!</definedName>
    <definedName name="DIRECTO85">#REF!</definedName>
    <definedName name="DIRECTO86" localSheetId="13">#REF!</definedName>
    <definedName name="DIRECTO86" localSheetId="8">#REF!</definedName>
    <definedName name="DIRECTO86" localSheetId="4">#REF!</definedName>
    <definedName name="DIRECTO86">#REF!</definedName>
    <definedName name="DIRECTO87" localSheetId="13">#REF!</definedName>
    <definedName name="DIRECTO87" localSheetId="8">#REF!</definedName>
    <definedName name="DIRECTO87" localSheetId="4">#REF!</definedName>
    <definedName name="DIRECTO87">#REF!</definedName>
    <definedName name="DIRECTO88" localSheetId="13">#REF!</definedName>
    <definedName name="DIRECTO88" localSheetId="8">#REF!</definedName>
    <definedName name="DIRECTO88" localSheetId="4">#REF!</definedName>
    <definedName name="DIRECTO88">#REF!</definedName>
    <definedName name="DIRECTO89" localSheetId="13">#REF!</definedName>
    <definedName name="DIRECTO89" localSheetId="8">#REF!</definedName>
    <definedName name="DIRECTO89" localSheetId="4">#REF!</definedName>
    <definedName name="DIRECTO89">#REF!</definedName>
    <definedName name="DIRECTO9" localSheetId="13">#REF!</definedName>
    <definedName name="DIRECTO9" localSheetId="8">#REF!</definedName>
    <definedName name="DIRECTO9" localSheetId="4">#REF!</definedName>
    <definedName name="DIRECTO9">#REF!</definedName>
    <definedName name="DIRECTO9.1" localSheetId="13">#REF!</definedName>
    <definedName name="DIRECTO9.1" localSheetId="8">#REF!</definedName>
    <definedName name="DIRECTO9.1" localSheetId="4">#REF!</definedName>
    <definedName name="DIRECTO9.1">#REF!</definedName>
    <definedName name="DIRECTO9.2" localSheetId="13">#REF!</definedName>
    <definedName name="DIRECTO9.2" localSheetId="8">#REF!</definedName>
    <definedName name="DIRECTO9.2" localSheetId="4">#REF!</definedName>
    <definedName name="DIRECTO9.2">#REF!</definedName>
    <definedName name="DIRECTO9.3" localSheetId="13">#REF!</definedName>
    <definedName name="DIRECTO9.3" localSheetId="8">#REF!</definedName>
    <definedName name="DIRECTO9.3" localSheetId="4">#REF!</definedName>
    <definedName name="DIRECTO9.3">#REF!</definedName>
    <definedName name="DIRECTO9.4" localSheetId="13">#REF!</definedName>
    <definedName name="DIRECTO9.4" localSheetId="8">#REF!</definedName>
    <definedName name="DIRECTO9.4" localSheetId="4">#REF!</definedName>
    <definedName name="DIRECTO9.4">#REF!</definedName>
    <definedName name="DIRECTO9.5" localSheetId="13">#REF!</definedName>
    <definedName name="DIRECTO9.5" localSheetId="8">#REF!</definedName>
    <definedName name="DIRECTO9.5" localSheetId="4">#REF!</definedName>
    <definedName name="DIRECTO9.5">#REF!</definedName>
    <definedName name="DIRECTO90" localSheetId="13">#REF!</definedName>
    <definedName name="DIRECTO90" localSheetId="8">#REF!</definedName>
    <definedName name="DIRECTO90" localSheetId="4">#REF!</definedName>
    <definedName name="DIRECTO90">#REF!</definedName>
    <definedName name="DIRECTO91" localSheetId="13">#REF!</definedName>
    <definedName name="DIRECTO91" localSheetId="8">#REF!</definedName>
    <definedName name="DIRECTO91" localSheetId="4">#REF!</definedName>
    <definedName name="DIRECTO91">#REF!</definedName>
    <definedName name="DIRECTO92" localSheetId="13">#REF!</definedName>
    <definedName name="DIRECTO92" localSheetId="8">#REF!</definedName>
    <definedName name="DIRECTO92" localSheetId="4">#REF!</definedName>
    <definedName name="DIRECTO92">#REF!</definedName>
    <definedName name="DIRECTO93" localSheetId="13">#REF!</definedName>
    <definedName name="DIRECTO93" localSheetId="8">#REF!</definedName>
    <definedName name="DIRECTO93" localSheetId="4">#REF!</definedName>
    <definedName name="DIRECTO93">#REF!</definedName>
    <definedName name="DIRECTO94" localSheetId="13">#REF!</definedName>
    <definedName name="DIRECTO94" localSheetId="8">#REF!</definedName>
    <definedName name="DIRECTO94" localSheetId="4">#REF!</definedName>
    <definedName name="DIRECTO94">#REF!</definedName>
    <definedName name="DIRECTO95" localSheetId="13">#REF!</definedName>
    <definedName name="DIRECTO95" localSheetId="8">#REF!</definedName>
    <definedName name="DIRECTO95" localSheetId="4">#REF!</definedName>
    <definedName name="DIRECTO95">#REF!</definedName>
    <definedName name="DIRECTO96" localSheetId="13">#REF!</definedName>
    <definedName name="DIRECTO96" localSheetId="8">#REF!</definedName>
    <definedName name="DIRECTO96" localSheetId="4">#REF!</definedName>
    <definedName name="DIRECTO96">#REF!</definedName>
    <definedName name="DIRECTO97" localSheetId="13">#REF!</definedName>
    <definedName name="DIRECTO97" localSheetId="8">#REF!</definedName>
    <definedName name="DIRECTO97" localSheetId="4">#REF!</definedName>
    <definedName name="DIRECTO97">#REF!</definedName>
    <definedName name="DIRECTO98" localSheetId="13">#REF!</definedName>
    <definedName name="DIRECTO98" localSheetId="8">#REF!</definedName>
    <definedName name="DIRECTO98" localSheetId="4">#REF!</definedName>
    <definedName name="DIRECTO98">#REF!</definedName>
    <definedName name="DIRECTO99" localSheetId="13">#REF!</definedName>
    <definedName name="DIRECTO99" localSheetId="8">#REF!</definedName>
    <definedName name="DIRECTO99" localSheetId="4">#REF!</definedName>
    <definedName name="DIRECTO99">#REF!</definedName>
    <definedName name="DISCOS" localSheetId="13">#REF!</definedName>
    <definedName name="DISCOS" localSheetId="8">#REF!</definedName>
    <definedName name="DISCOS" localSheetId="4">#REF!</definedName>
    <definedName name="DISCOS">#REF!</definedName>
    <definedName name="DISEÑOS" localSheetId="13">#REF!</definedName>
    <definedName name="DISEÑOS" localSheetId="8">#REF!</definedName>
    <definedName name="DISEÑOS" localSheetId="4">#REF!</definedName>
    <definedName name="DISEÑOS">#REF!</definedName>
    <definedName name="Disolvente_para_pintura_Trafico__acrílico" localSheetId="13">#REF!</definedName>
    <definedName name="Disolvente_para_pintura_Trafico__acrílico" localSheetId="8">#REF!</definedName>
    <definedName name="Disolvente_para_pintura_Trafico__acrílico" localSheetId="4">#REF!</definedName>
    <definedName name="Disolvente_para_pintura_Trafico__acrílico">#REF!</definedName>
    <definedName name="Disolvente_Thinner" localSheetId="13">#REF!</definedName>
    <definedName name="Disolvente_Thinner" localSheetId="8">#REF!</definedName>
    <definedName name="Disolvente_Thinner" localSheetId="4">#REF!</definedName>
    <definedName name="Disolvente_Thinner">#REF!</definedName>
    <definedName name="Dispensador_Jabon_Liquido_Ref._B_4063" localSheetId="13">#REF!</definedName>
    <definedName name="Dispensador_Jabon_Liquido_Ref._B_4063" localSheetId="8">#REF!</definedName>
    <definedName name="Dispensador_Jabon_Liquido_Ref._B_4063" localSheetId="4">#REF!</definedName>
    <definedName name="Dispensador_Jabon_Liquido_Ref._B_4063">#REF!</definedName>
    <definedName name="Dispensador_Toallas_de_Papel_Ref._B_369" localSheetId="13">#REF!</definedName>
    <definedName name="Dispensador_Toallas_de_Papel_Ref._B_369" localSheetId="8">#REF!</definedName>
    <definedName name="Dispensador_Toallas_de_Papel_Ref._B_369" localSheetId="4">#REF!</definedName>
    <definedName name="Dispensador_Toallas_de_Papel_Ref._B_369">#REF!</definedName>
    <definedName name="DISTANCIA_ARENA" localSheetId="13">#REF!</definedName>
    <definedName name="DISTANCIA_ARENA" localSheetId="8">#REF!</definedName>
    <definedName name="DISTANCIA_ARENA" localSheetId="4">#REF!</definedName>
    <definedName name="DISTANCIA_ARENA">#REF!</definedName>
    <definedName name="DISTANCIA_CEMENTO" localSheetId="13">#REF!</definedName>
    <definedName name="DISTANCIA_CEMENTO" localSheetId="8">#REF!</definedName>
    <definedName name="DISTANCIA_CEMENTO" localSheetId="4">#REF!</definedName>
    <definedName name="DISTANCIA_CEMENTO">#REF!</definedName>
    <definedName name="Distancia_Cemento___Tuberia___Otros_Materiales__IPIALES" localSheetId="13">#REF!</definedName>
    <definedName name="Distancia_Cemento___Tuberia___Otros_Materiales__IPIALES" localSheetId="8">#REF!</definedName>
    <definedName name="Distancia_Cemento___Tuberia___Otros_Materiales__IPIALES" localSheetId="4">#REF!</definedName>
    <definedName name="Distancia_Cemento___Tuberia___Otros_Materiales__IPIALES">#REF!</definedName>
    <definedName name="Distancia_Sitio_de_Disposición_Final" localSheetId="13">#REF!</definedName>
    <definedName name="Distancia_Sitio_de_Disposición_Final" localSheetId="8">#REF!</definedName>
    <definedName name="Distancia_Sitio_de_Disposición_Final" localSheetId="4">#REF!</definedName>
    <definedName name="Distancia_Sitio_de_Disposición_Final">#REF!</definedName>
    <definedName name="DISTANCIA_TRITURADO" localSheetId="13">#REF!</definedName>
    <definedName name="DISTANCIA_TRITURADO" localSheetId="8">#REF!</definedName>
    <definedName name="DISTANCIA_TRITURADO" localSheetId="4">#REF!</definedName>
    <definedName name="DISTANCIA_TRITURADO">#REF!</definedName>
    <definedName name="Distancia_Triturado___Base___Afirmado___Arena___Recebo" localSheetId="13">#REF!</definedName>
    <definedName name="Distancia_Triturado___Base___Afirmado___Arena___Recebo" localSheetId="8">#REF!</definedName>
    <definedName name="Distancia_Triturado___Base___Afirmado___Arena___Recebo" localSheetId="4">#REF!</definedName>
    <definedName name="Distancia_Triturado___Base___Afirmado___Arena___Recebo">#REF!</definedName>
    <definedName name="DistanciasPRS7801" localSheetId="13">#REF!</definedName>
    <definedName name="DistanciasPRS7801" localSheetId="8">#REF!</definedName>
    <definedName name="DistanciasPRS7801" localSheetId="4">#REF!</definedName>
    <definedName name="DistanciasPRS7801">#REF!</definedName>
    <definedName name="DistanciasPRS9003" localSheetId="13">#REF!</definedName>
    <definedName name="DistanciasPRS9003" localSheetId="8">#REF!</definedName>
    <definedName name="DistanciasPRS9003" localSheetId="4">#REF!</definedName>
    <definedName name="DistanciasPRS9003">#REF!</definedName>
    <definedName name="DistanciasPRS9004" localSheetId="13">#REF!</definedName>
    <definedName name="DistanciasPRS9004" localSheetId="8">#REF!</definedName>
    <definedName name="DistanciasPRS9004" localSheetId="4">#REF!</definedName>
    <definedName name="DistanciasPRS9004">#REF!</definedName>
    <definedName name="Distrib" localSheetId="13">#REF!</definedName>
    <definedName name="Distrib" localSheetId="8">#REF!</definedName>
    <definedName name="Distrib" localSheetId="4">#REF!</definedName>
    <definedName name="Distrib">#REF!</definedName>
    <definedName name="DISTRIBUCION" localSheetId="13">#REF!</definedName>
    <definedName name="DISTRIBUCION" localSheetId="8">#REF!</definedName>
    <definedName name="DISTRIBUCION" localSheetId="4">#REF!</definedName>
    <definedName name="DISTRIBUCION">#REF!</definedName>
    <definedName name="distrital" localSheetId="13">#REF!</definedName>
    <definedName name="distrital" localSheetId="8">#REF!</definedName>
    <definedName name="distrital" localSheetId="4">#REF!</definedName>
    <definedName name="distrital">#REF!</definedName>
    <definedName name="Division_metalica" localSheetId="13">#REF!</definedName>
    <definedName name="Division_metalica" localSheetId="8">#REF!</definedName>
    <definedName name="Division_metalica" localSheetId="4">#REF!</definedName>
    <definedName name="Division_metalica">#REF!</definedName>
    <definedName name="dj" localSheetId="13">#REF!</definedName>
    <definedName name="dj" localSheetId="8">#REF!</definedName>
    <definedName name="dj" localSheetId="4">#REF!</definedName>
    <definedName name="dj">#REF!</definedName>
    <definedName name="djdytj" localSheetId="8" hidden="1">{"TAB1",#N/A,TRUE,"GENERAL";"TAB2",#N/A,TRUE,"GENERAL";"TAB3",#N/A,TRUE,"GENERAL";"TAB4",#N/A,TRUE,"GENERAL";"TAB5",#N/A,TRUE,"GENERAL"}</definedName>
    <definedName name="djdytj" localSheetId="4" hidden="1">{"TAB1",#N/A,TRUE,"GENERAL";"TAB2",#N/A,TRUE,"GENERAL";"TAB3",#N/A,TRUE,"GENERAL";"TAB4",#N/A,TRUE,"GENERAL";"TAB5",#N/A,TRUE,"GENERAL"}</definedName>
    <definedName name="djdytj" hidden="1">{"TAB1",#N/A,TRUE,"GENERAL";"TAB2",#N/A,TRUE,"GENERAL";"TAB3",#N/A,TRUE,"GENERAL";"TAB4",#N/A,TRUE,"GENERAL";"TAB5",#N/A,TRUE,"GENERAL"}</definedName>
    <definedName name="DKEQEFEFJIJW" localSheetId="13">#REF!</definedName>
    <definedName name="DKEQEFEFJIJW" localSheetId="8">#REF!</definedName>
    <definedName name="DKEQEFEFJIJW" localSheetId="4">#REF!</definedName>
    <definedName name="DKEQEFEFJIJW">#REF!</definedName>
    <definedName name="dl" localSheetId="13">#REF!</definedName>
    <definedName name="dl" localSheetId="8">#REF!</definedName>
    <definedName name="dl" localSheetId="4">#REF!</definedName>
    <definedName name="dl">#REF!</definedName>
    <definedName name="dm" localSheetId="13">#REF!</definedName>
    <definedName name="dm" localSheetId="8">#REF!</definedName>
    <definedName name="dm" localSheetId="4">#REF!</definedName>
    <definedName name="dm">#REF!</definedName>
    <definedName name="dnp" localSheetId="13">#REF!</definedName>
    <definedName name="dnp" localSheetId="8">#REF!</definedName>
    <definedName name="dnp" localSheetId="4">#REF!</definedName>
    <definedName name="dnp">#REF!</definedName>
    <definedName name="do" localSheetId="13">#REF!</definedName>
    <definedName name="do" localSheetId="8">#REF!</definedName>
    <definedName name="do" localSheetId="4">#REF!</definedName>
    <definedName name="do">#REF!</definedName>
    <definedName name="Documentacion_y_Marquillado" localSheetId="13">#REF!</definedName>
    <definedName name="Documentacion_y_Marquillado" localSheetId="8">#REF!</definedName>
    <definedName name="Documentacion_y_Marquillado" localSheetId="4">#REF!</definedName>
    <definedName name="Documentacion_y_Marquillado">#REF!</definedName>
    <definedName name="dolar" localSheetId="13">#REF!</definedName>
    <definedName name="dolar" localSheetId="8">#REF!</definedName>
    <definedName name="dolar" localSheetId="4">#REF!</definedName>
    <definedName name="dolar">#REF!</definedName>
    <definedName name="DOM160X20_S1" localSheetId="13">#REF!</definedName>
    <definedName name="DOM160X20_S1" localSheetId="8">#REF!</definedName>
    <definedName name="DOM160X20_S1" localSheetId="4">#REF!</definedName>
    <definedName name="DOM160X20_S1">#REF!</definedName>
    <definedName name="DOM160X20_S2" localSheetId="13">#REF!</definedName>
    <definedName name="DOM160X20_S2" localSheetId="8">#REF!</definedName>
    <definedName name="DOM160X20_S2" localSheetId="4">#REF!</definedName>
    <definedName name="DOM160X20_S2">#REF!</definedName>
    <definedName name="DOM160X20_S3" localSheetId="13">#REF!</definedName>
    <definedName name="DOM160X20_S3" localSheetId="8">#REF!</definedName>
    <definedName name="DOM160X20_S3" localSheetId="4">#REF!</definedName>
    <definedName name="DOM160X20_S3">#REF!</definedName>
    <definedName name="DOM160X20_S4" localSheetId="13">#REF!</definedName>
    <definedName name="DOM160X20_S4" localSheetId="8">#REF!</definedName>
    <definedName name="DOM160X20_S4" localSheetId="4">#REF!</definedName>
    <definedName name="DOM160X20_S4">#REF!</definedName>
    <definedName name="DOM160X20_S5" localSheetId="13">#REF!</definedName>
    <definedName name="DOM160X20_S5" localSheetId="8">#REF!</definedName>
    <definedName name="DOM160X20_S5" localSheetId="4">#REF!</definedName>
    <definedName name="DOM160X20_S5">#REF!</definedName>
    <definedName name="DOM160X20_S6" localSheetId="13">#REF!</definedName>
    <definedName name="DOM160X20_S6" localSheetId="8">#REF!</definedName>
    <definedName name="DOM160X20_S6" localSheetId="4">#REF!</definedName>
    <definedName name="DOM160X20_S6">#REF!</definedName>
    <definedName name="DOM160X32_S1" localSheetId="13">#REF!</definedName>
    <definedName name="DOM160X32_S1" localSheetId="8">#REF!</definedName>
    <definedName name="DOM160X32_S1" localSheetId="4">#REF!</definedName>
    <definedName name="DOM160X32_S1">#REF!</definedName>
    <definedName name="DOM160X32_S2" localSheetId="13">#REF!</definedName>
    <definedName name="DOM160X32_S2" localSheetId="8">#REF!</definedName>
    <definedName name="DOM160X32_S2" localSheetId="4">#REF!</definedName>
    <definedName name="DOM160X32_S2">#REF!</definedName>
    <definedName name="DOM160X32_S3" localSheetId="13">#REF!</definedName>
    <definedName name="DOM160X32_S3" localSheetId="8">#REF!</definedName>
    <definedName name="DOM160X32_S3" localSheetId="4">#REF!</definedName>
    <definedName name="DOM160X32_S3">#REF!</definedName>
    <definedName name="DOM160X32_S4" localSheetId="13">#REF!</definedName>
    <definedName name="DOM160X32_S4" localSheetId="8">#REF!</definedName>
    <definedName name="DOM160X32_S4" localSheetId="4">#REF!</definedName>
    <definedName name="DOM160X32_S4">#REF!</definedName>
    <definedName name="DOM160X32_S5" localSheetId="13">#REF!</definedName>
    <definedName name="DOM160X32_S5" localSheetId="8">#REF!</definedName>
    <definedName name="DOM160X32_S5" localSheetId="4">#REF!</definedName>
    <definedName name="DOM160X32_S5">#REF!</definedName>
    <definedName name="DOM160X32_S6" localSheetId="13">#REF!</definedName>
    <definedName name="DOM160X32_S6" localSheetId="8">#REF!</definedName>
    <definedName name="DOM160X32_S6" localSheetId="4">#REF!</definedName>
    <definedName name="DOM160X32_S6">#REF!</definedName>
    <definedName name="DOM200X20_S1" localSheetId="13">#REF!</definedName>
    <definedName name="DOM200X20_S1" localSheetId="8">#REF!</definedName>
    <definedName name="DOM200X20_S1" localSheetId="4">#REF!</definedName>
    <definedName name="DOM200X20_S1">#REF!</definedName>
    <definedName name="DOM200X20_S2" localSheetId="13">#REF!</definedName>
    <definedName name="DOM200X20_S2" localSheetId="8">#REF!</definedName>
    <definedName name="DOM200X20_S2" localSheetId="4">#REF!</definedName>
    <definedName name="DOM200X20_S2">#REF!</definedName>
    <definedName name="DOM200X20_S3" localSheetId="13">#REF!</definedName>
    <definedName name="DOM200X20_S3" localSheetId="8">#REF!</definedName>
    <definedName name="DOM200X20_S3" localSheetId="4">#REF!</definedName>
    <definedName name="DOM200X20_S3">#REF!</definedName>
    <definedName name="DOM200X20_S4" localSheetId="13">#REF!</definedName>
    <definedName name="DOM200X20_S4" localSheetId="8">#REF!</definedName>
    <definedName name="DOM200X20_S4" localSheetId="4">#REF!</definedName>
    <definedName name="DOM200X20_S4">#REF!</definedName>
    <definedName name="DOM200X20_S5" localSheetId="13">#REF!</definedName>
    <definedName name="DOM200X20_S5" localSheetId="8">#REF!</definedName>
    <definedName name="DOM200X20_S5" localSheetId="4">#REF!</definedName>
    <definedName name="DOM200X20_S5">#REF!</definedName>
    <definedName name="DOM200X20_S6" localSheetId="13">#REF!</definedName>
    <definedName name="DOM200X20_S6" localSheetId="8">#REF!</definedName>
    <definedName name="DOM200X20_S6" localSheetId="4">#REF!</definedName>
    <definedName name="DOM200X20_S6">#REF!</definedName>
    <definedName name="DOM200X32_S1" localSheetId="13">#REF!</definedName>
    <definedName name="DOM200X32_S1" localSheetId="8">#REF!</definedName>
    <definedName name="DOM200X32_S1" localSheetId="4">#REF!</definedName>
    <definedName name="DOM200X32_S1">#REF!</definedName>
    <definedName name="DOM200X32_S2" localSheetId="13">#REF!</definedName>
    <definedName name="DOM200X32_S2" localSheetId="8">#REF!</definedName>
    <definedName name="DOM200X32_S2" localSheetId="4">#REF!</definedName>
    <definedName name="DOM200X32_S2">#REF!</definedName>
    <definedName name="DOM200X32_S3" localSheetId="13">#REF!</definedName>
    <definedName name="DOM200X32_S3" localSheetId="8">#REF!</definedName>
    <definedName name="DOM200X32_S3" localSheetId="4">#REF!</definedName>
    <definedName name="DOM200X32_S3">#REF!</definedName>
    <definedName name="DOM200X32_S4" localSheetId="13">#REF!</definedName>
    <definedName name="DOM200X32_S4" localSheetId="8">#REF!</definedName>
    <definedName name="DOM200X32_S4" localSheetId="4">#REF!</definedName>
    <definedName name="DOM200X32_S4">#REF!</definedName>
    <definedName name="DOM200X32_S5" localSheetId="13">#REF!</definedName>
    <definedName name="DOM200X32_S5" localSheetId="8">#REF!</definedName>
    <definedName name="DOM200X32_S5" localSheetId="4">#REF!</definedName>
    <definedName name="DOM200X32_S5">#REF!</definedName>
    <definedName name="DOM200X32_S6" localSheetId="13">#REF!</definedName>
    <definedName name="DOM200X32_S6" localSheetId="8">#REF!</definedName>
    <definedName name="DOM200X32_S6" localSheetId="4">#REF!</definedName>
    <definedName name="DOM200X32_S6">#REF!</definedName>
    <definedName name="DOM90X20_S1" localSheetId="13">#REF!</definedName>
    <definedName name="DOM90X20_S1" localSheetId="8">#REF!</definedName>
    <definedName name="DOM90X20_S1" localSheetId="4">#REF!</definedName>
    <definedName name="DOM90X20_S1">#REF!</definedName>
    <definedName name="DOM90X20_S2" localSheetId="13">#REF!</definedName>
    <definedName name="DOM90X20_S2" localSheetId="8">#REF!</definedName>
    <definedName name="DOM90X20_S2" localSheetId="4">#REF!</definedName>
    <definedName name="DOM90X20_S2">#REF!</definedName>
    <definedName name="DOM90X20_S3" localSheetId="13">#REF!</definedName>
    <definedName name="DOM90X20_S3" localSheetId="8">#REF!</definedName>
    <definedName name="DOM90X20_S3" localSheetId="4">#REF!</definedName>
    <definedName name="DOM90X20_S3">#REF!</definedName>
    <definedName name="DOM90X20_S4" localSheetId="13">#REF!</definedName>
    <definedName name="DOM90X20_S4" localSheetId="8">#REF!</definedName>
    <definedName name="DOM90X20_S4" localSheetId="4">#REF!</definedName>
    <definedName name="DOM90X20_S4">#REF!</definedName>
    <definedName name="DOM90X20_S5" localSheetId="13">#REF!</definedName>
    <definedName name="DOM90X20_S5" localSheetId="8">#REF!</definedName>
    <definedName name="DOM90X20_S5" localSheetId="4">#REF!</definedName>
    <definedName name="DOM90X20_S5">#REF!</definedName>
    <definedName name="DOM90X20_S6" localSheetId="13">#REF!</definedName>
    <definedName name="DOM90X20_S6" localSheetId="8">#REF!</definedName>
    <definedName name="DOM90X20_S6" localSheetId="4">#REF!</definedName>
    <definedName name="DOM90X20_S6">#REF!</definedName>
    <definedName name="DOM90X32_S1" localSheetId="13">#REF!</definedName>
    <definedName name="DOM90X32_S1" localSheetId="8">#REF!</definedName>
    <definedName name="DOM90X32_S1" localSheetId="4">#REF!</definedName>
    <definedName name="DOM90X32_S1">#REF!</definedName>
    <definedName name="DOM90X32_S2" localSheetId="13">#REF!</definedName>
    <definedName name="DOM90X32_S2" localSheetId="8">#REF!</definedName>
    <definedName name="DOM90X32_S2" localSheetId="4">#REF!</definedName>
    <definedName name="DOM90X32_S2">#REF!</definedName>
    <definedName name="DOM90X32_S3" localSheetId="13">#REF!</definedName>
    <definedName name="DOM90X32_S3" localSheetId="8">#REF!</definedName>
    <definedName name="DOM90X32_S3" localSheetId="4">#REF!</definedName>
    <definedName name="DOM90X32_S3">#REF!</definedName>
    <definedName name="DOM90X32_S4" localSheetId="13">#REF!</definedName>
    <definedName name="DOM90X32_S4" localSheetId="8">#REF!</definedName>
    <definedName name="DOM90X32_S4" localSheetId="4">#REF!</definedName>
    <definedName name="DOM90X32_S4">#REF!</definedName>
    <definedName name="DOM90X32_S5" localSheetId="13">#REF!</definedName>
    <definedName name="DOM90X32_S5" localSheetId="8">#REF!</definedName>
    <definedName name="DOM90X32_S5" localSheetId="4">#REF!</definedName>
    <definedName name="DOM90X32_S5">#REF!</definedName>
    <definedName name="DOM90X32_S6" localSheetId="13">#REF!</definedName>
    <definedName name="DOM90X32_S6" localSheetId="8">#REF!</definedName>
    <definedName name="DOM90X32_S6" localSheetId="4">#REF!</definedName>
    <definedName name="DOM90X32_S6">#REF!</definedName>
    <definedName name="DOMESP90X63_S1" localSheetId="13">#REF!</definedName>
    <definedName name="DOMESP90X63_S1" localSheetId="8">#REF!</definedName>
    <definedName name="DOMESP90X63_S1" localSheetId="4">#REF!</definedName>
    <definedName name="DOMESP90X63_S1">#REF!</definedName>
    <definedName name="DOMESP90X63_S2" localSheetId="13">#REF!</definedName>
    <definedName name="DOMESP90X63_S2" localSheetId="8">#REF!</definedName>
    <definedName name="DOMESP90X63_S2" localSheetId="4">#REF!</definedName>
    <definedName name="DOMESP90X63_S2">#REF!</definedName>
    <definedName name="DOMESP90X63_S3" localSheetId="13">#REF!</definedName>
    <definedName name="DOMESP90X63_S3" localSheetId="8">#REF!</definedName>
    <definedName name="DOMESP90X63_S3" localSheetId="4">#REF!</definedName>
    <definedName name="DOMESP90X63_S3">#REF!</definedName>
    <definedName name="DOMESP90X63_S4" localSheetId="13">#REF!</definedName>
    <definedName name="DOMESP90X63_S4" localSheetId="8">#REF!</definedName>
    <definedName name="DOMESP90X63_S4" localSheetId="4">#REF!</definedName>
    <definedName name="DOMESP90X63_S4">#REF!</definedName>
    <definedName name="DOMESP90X63_S5" localSheetId="13">#REF!</definedName>
    <definedName name="DOMESP90X63_S5" localSheetId="8">#REF!</definedName>
    <definedName name="DOMESP90X63_S5" localSheetId="4">#REF!</definedName>
    <definedName name="DOMESP90X63_S5">#REF!</definedName>
    <definedName name="DOMESP90X63_S6" localSheetId="13">#REF!</definedName>
    <definedName name="DOMESP90X63_S6" localSheetId="8">#REF!</definedName>
    <definedName name="DOMESP90X63_S6" localSheetId="4">#REF!</definedName>
    <definedName name="DOMESP90X63_S6">#REF!</definedName>
    <definedName name="Domos_acrílicos_1.10_x_1.10" localSheetId="13">#REF!</definedName>
    <definedName name="Domos_acrílicos_1.10_x_1.10" localSheetId="8">#REF!</definedName>
    <definedName name="Domos_acrílicos_1.10_x_1.10" localSheetId="4">#REF!</definedName>
    <definedName name="Domos_acrílicos_1.10_x_1.10">#REF!</definedName>
    <definedName name="DOR" localSheetId="13">#REF!</definedName>
    <definedName name="DOR" localSheetId="8">#REF!</definedName>
    <definedName name="DOR" localSheetId="4">#REF!</definedName>
    <definedName name="DOR">#REF!</definedName>
    <definedName name="dos" localSheetId="8">#REF!</definedName>
    <definedName name="dos" localSheetId="4">#REF!</definedName>
    <definedName name="DOS">[0]!ERR</definedName>
    <definedName name="DOS_1">#NAME?</definedName>
    <definedName name="DOS_2">#NAME?</definedName>
    <definedName name="DOS_4">#NAME?</definedName>
    <definedName name="DOS_6">#NAME?</definedName>
    <definedName name="DOS_7">#NAME?</definedName>
    <definedName name="DOS_8">#NAME?</definedName>
    <definedName name="DOT" localSheetId="13">#REF!</definedName>
    <definedName name="DOT" localSheetId="8">#REF!</definedName>
    <definedName name="DOT" localSheetId="4">#REF!</definedName>
    <definedName name="DOT">#REF!</definedName>
    <definedName name="dota" localSheetId="13">#REF!</definedName>
    <definedName name="dota" localSheetId="8">#REF!</definedName>
    <definedName name="dota" localSheetId="4">#REF!</definedName>
    <definedName name="dota">#REF!</definedName>
    <definedName name="dotacion" localSheetId="13">#REF!</definedName>
    <definedName name="dotacion" localSheetId="8">#REF!</definedName>
    <definedName name="dotacion" localSheetId="4">#REF!</definedName>
    <definedName name="dotacion">#REF!</definedName>
    <definedName name="DPF" localSheetId="13">#REF!</definedName>
    <definedName name="DPF" localSheetId="8">#REF!</definedName>
    <definedName name="DPF" localSheetId="4">#REF!</definedName>
    <definedName name="DPF">#REF!</definedName>
    <definedName name="DPM" localSheetId="13">#REF!</definedName>
    <definedName name="DPM" localSheetId="8">#REF!</definedName>
    <definedName name="DPM" localSheetId="4">#REF!</definedName>
    <definedName name="DPM">#REF!</definedName>
    <definedName name="DPR" localSheetId="13">#REF!</definedName>
    <definedName name="DPR" localSheetId="8">#REF!</definedName>
    <definedName name="DPR" localSheetId="4">#REF!</definedName>
    <definedName name="DPR">#REF!</definedName>
    <definedName name="DPTO1" localSheetId="13">#REF!</definedName>
    <definedName name="DPTO1" localSheetId="8">#REF!</definedName>
    <definedName name="DPTO1" localSheetId="4">#REF!</definedName>
    <definedName name="DPTO1">#REF!</definedName>
    <definedName name="Drenaje06" localSheetId="13">#REF!</definedName>
    <definedName name="Drenaje06" localSheetId="8">#REF!</definedName>
    <definedName name="Drenaje06" localSheetId="4">#REF!</definedName>
    <definedName name="Drenaje06">#REF!</definedName>
    <definedName name="drf" localSheetId="13">#REF!</definedName>
    <definedName name="drf" localSheetId="8">#REF!</definedName>
    <definedName name="drf" localSheetId="4">#REF!</definedName>
    <definedName name="drf">#REF!</definedName>
    <definedName name="dry" localSheetId="8" hidden="1">{"via1",#N/A,TRUE,"general";"via2",#N/A,TRUE,"general";"via3",#N/A,TRUE,"general"}</definedName>
    <definedName name="dry" localSheetId="4" hidden="1">{"via1",#N/A,TRUE,"general";"via2",#N/A,TRUE,"general";"via3",#N/A,TRUE,"general"}</definedName>
    <definedName name="dry" hidden="1">{"via1",#N/A,TRUE,"general";"via2",#N/A,TRUE,"general";"via3",#N/A,TRUE,"general"}</definedName>
    <definedName name="DS" localSheetId="13">#REF!,#REF!,#REF!,#REF!,#REF!,#REF!,#REF!,#REF!,#REF!,#REF!,#REF!,#REF!,#REF!</definedName>
    <definedName name="DS" localSheetId="8">#REF!,#REF!,#REF!,#REF!,#REF!,#REF!,#REF!,#REF!,#REF!,#REF!,#REF!,#REF!,#REF!</definedName>
    <definedName name="DS" localSheetId="4">#REF!,#REF!,#REF!,#REF!,#REF!,#REF!,#REF!,#REF!,#REF!,#REF!,#REF!,#REF!,#REF!</definedName>
    <definedName name="DS">#REF!,#REF!,#REF!,#REF!,#REF!,#REF!,#REF!,#REF!,#REF!,#REF!,#REF!,#REF!,#REF!</definedName>
    <definedName name="DSA" localSheetId="13">#REF!</definedName>
    <definedName name="DSA" localSheetId="8">#REF!</definedName>
    <definedName name="DSA" localSheetId="4">#REF!</definedName>
    <definedName name="DSA">#REF!</definedName>
    <definedName name="DSAD" localSheetId="8" hidden="1">{"via1",#N/A,TRUE,"general";"via2",#N/A,TRUE,"general";"via3",#N/A,TRUE,"general"}</definedName>
    <definedName name="DSAD" localSheetId="4" hidden="1">{"via1",#N/A,TRUE,"general";"via2",#N/A,TRUE,"general";"via3",#N/A,TRUE,"general"}</definedName>
    <definedName name="DSAD" hidden="1">{"via1",#N/A,TRUE,"general";"via2",#N/A,TRUE,"general";"via3",#N/A,TRUE,"general"}</definedName>
    <definedName name="dsadfp" localSheetId="8" hidden="1">{"TAB1",#N/A,TRUE,"GENERAL";"TAB2",#N/A,TRUE,"GENERAL";"TAB3",#N/A,TRUE,"GENERAL";"TAB4",#N/A,TRUE,"GENERAL";"TAB5",#N/A,TRUE,"GENERAL"}</definedName>
    <definedName name="dsadfp" localSheetId="4" hidden="1">{"TAB1",#N/A,TRUE,"GENERAL";"TAB2",#N/A,TRUE,"GENERAL";"TAB3",#N/A,TRUE,"GENERAL";"TAB4",#N/A,TRUE,"GENERAL";"TAB5",#N/A,TRUE,"GENERAL"}</definedName>
    <definedName name="dsadfp" hidden="1">{"TAB1",#N/A,TRUE,"GENERAL";"TAB2",#N/A,TRUE,"GENERAL";"TAB3",#N/A,TRUE,"GENERAL";"TAB4",#N/A,TRUE,"GENERAL";"TAB5",#N/A,TRUE,"GENERAL"}</definedName>
    <definedName name="DSAFZDCXZCAWDAW" localSheetId="13">#REF!</definedName>
    <definedName name="DSAFZDCXZCAWDAW" localSheetId="8">#REF!</definedName>
    <definedName name="DSAFZDCXZCAWDAW" localSheetId="4">#REF!</definedName>
    <definedName name="DSAFZDCXZCAWDAW">#REF!</definedName>
    <definedName name="DSAWE" localSheetId="13">#REF!</definedName>
    <definedName name="DSAWE" localSheetId="8">#REF!</definedName>
    <definedName name="DSAWE" localSheetId="4">#REF!</definedName>
    <definedName name="DSAWE">#REF!</definedName>
    <definedName name="Dsbcm" localSheetId="13">#REF!</definedName>
    <definedName name="Dsbcm" localSheetId="8">#REF!</definedName>
    <definedName name="Dsbcm" localSheetId="4">#REF!</definedName>
    <definedName name="Dsbcm">#REF!</definedName>
    <definedName name="DSBYTEMU" localSheetId="13">#REF!</definedName>
    <definedName name="DSBYTEMU" localSheetId="8">#REF!</definedName>
    <definedName name="DSBYTEMU" localSheetId="4">#REF!</definedName>
    <definedName name="DSBYTEMU">#REF!</definedName>
    <definedName name="DSD" localSheetId="8" hidden="1">{"via1",#N/A,TRUE,"general";"via2",#N/A,TRUE,"general";"via3",#N/A,TRUE,"general"}</definedName>
    <definedName name="DSD" localSheetId="4" hidden="1">{"via1",#N/A,TRUE,"general";"via2",#N/A,TRUE,"general";"via3",#N/A,TRUE,"general"}</definedName>
    <definedName name="DSD" hidden="1">{"via1",#N/A,TRUE,"general";"via2",#N/A,TRUE,"general";"via3",#N/A,TRUE,"general"}</definedName>
    <definedName name="dsdads4" localSheetId="8" hidden="1">{"TAB1",#N/A,TRUE,"GENERAL";"TAB2",#N/A,TRUE,"GENERAL";"TAB3",#N/A,TRUE,"GENERAL";"TAB4",#N/A,TRUE,"GENERAL";"TAB5",#N/A,TRUE,"GENERAL"}</definedName>
    <definedName name="dsdads4" localSheetId="4" hidden="1">{"TAB1",#N/A,TRUE,"GENERAL";"TAB2",#N/A,TRUE,"GENERAL";"TAB3",#N/A,TRUE,"GENERAL";"TAB4",#N/A,TRUE,"GENERAL";"TAB5",#N/A,TRUE,"GENERAL"}</definedName>
    <definedName name="dsdads4" hidden="1">{"TAB1",#N/A,TRUE,"GENERAL";"TAB2",#N/A,TRUE,"GENERAL";"TAB3",#N/A,TRUE,"GENERAL";"TAB4",#N/A,TRUE,"GENERAL";"TAB5",#N/A,TRUE,"GENERAL"}</definedName>
    <definedName name="DSDF">#N/A</definedName>
    <definedName name="DSDG" localSheetId="13">#REF!</definedName>
    <definedName name="DSDG" localSheetId="8">#REF!</definedName>
    <definedName name="DSDG" localSheetId="4">#REF!</definedName>
    <definedName name="DSDG">#REF!</definedName>
    <definedName name="dsds" localSheetId="13">#REF!</definedName>
    <definedName name="dsds" localSheetId="8">#REF!</definedName>
    <definedName name="dsds" localSheetId="4">#REF!</definedName>
    <definedName name="dsds">#REF!</definedName>
    <definedName name="dsdsd" localSheetId="13">#REF!</definedName>
    <definedName name="DSDSD" localSheetId="8">#REF!</definedName>
    <definedName name="dsdsd" localSheetId="4">#REF!</definedName>
    <definedName name="dsdsd">#REF!</definedName>
    <definedName name="DSF" localSheetId="8" hidden="1">{"via1",#N/A,TRUE,"general";"via2",#N/A,TRUE,"general";"via3",#N/A,TRUE,"general"}</definedName>
    <definedName name="DSF" localSheetId="4" hidden="1">{"via1",#N/A,TRUE,"general";"via2",#N/A,TRUE,"general";"via3",#N/A,TRUE,"general"}</definedName>
    <definedName name="DSF" hidden="1">{"via1",#N/A,TRUE,"general";"via2",#N/A,TRUE,"general";"via3",#N/A,TRUE,"general"}</definedName>
    <definedName name="DSFCVTY" localSheetId="8" hidden="1">{"TAB1",#N/A,TRUE,"GENERAL";"TAB2",#N/A,TRUE,"GENERAL";"TAB3",#N/A,TRUE,"GENERAL";"TAB4",#N/A,TRUE,"GENERAL";"TAB5",#N/A,TRUE,"GENERAL"}</definedName>
    <definedName name="DSFCVTY" localSheetId="4" hidden="1">{"TAB1",#N/A,TRUE,"GENERAL";"TAB2",#N/A,TRUE,"GENERAL";"TAB3",#N/A,TRUE,"GENERAL";"TAB4",#N/A,TRUE,"GENERAL";"TAB5",#N/A,TRUE,"GENERAL"}</definedName>
    <definedName name="DSFCVTY" hidden="1">{"TAB1",#N/A,TRUE,"GENERAL";"TAB2",#N/A,TRUE,"GENERAL";"TAB3",#N/A,TRUE,"GENERAL";"TAB4",#N/A,TRUE,"GENERAL";"TAB5",#N/A,TRUE,"GENERAL"}</definedName>
    <definedName name="dsfg" localSheetId="8" hidden="1">{"via1",#N/A,TRUE,"general";"via2",#N/A,TRUE,"general";"via3",#N/A,TRUE,"general"}</definedName>
    <definedName name="dsfg" localSheetId="4" hidden="1">{"via1",#N/A,TRUE,"general";"via2",#N/A,TRUE,"general";"via3",#N/A,TRUE,"general"}</definedName>
    <definedName name="dsfg" hidden="1">{"via1",#N/A,TRUE,"general";"via2",#N/A,TRUE,"general";"via3",#N/A,TRUE,"general"}</definedName>
    <definedName name="dsfhgfdh" localSheetId="8" hidden="1">{"TAB1",#N/A,TRUE,"GENERAL";"TAB2",#N/A,TRUE,"GENERAL";"TAB3",#N/A,TRUE,"GENERAL";"TAB4",#N/A,TRUE,"GENERAL";"TAB5",#N/A,TRUE,"GENERAL"}</definedName>
    <definedName name="dsfhgfdh" localSheetId="4" hidden="1">{"TAB1",#N/A,TRUE,"GENERAL";"TAB2",#N/A,TRUE,"GENERAL";"TAB3",#N/A,TRUE,"GENERAL";"TAB4",#N/A,TRUE,"GENERAL";"TAB5",#N/A,TRUE,"GENERAL"}</definedName>
    <definedName name="dsfhgfdh" hidden="1">{"TAB1",#N/A,TRUE,"GENERAL";"TAB2",#N/A,TRUE,"GENERAL";"TAB3",#N/A,TRUE,"GENERAL";"TAB4",#N/A,TRUE,"GENERAL";"TAB5",#N/A,TRUE,"GENERAL"}</definedName>
    <definedName name="dsfsdf" localSheetId="8" hidden="1">{"via1",#N/A,TRUE,"general";"via2",#N/A,TRUE,"general";"via3",#N/A,TRUE,"general"}</definedName>
    <definedName name="dsfsdf" localSheetId="4" hidden="1">{"via1",#N/A,TRUE,"general";"via2",#N/A,TRUE,"general";"via3",#N/A,TRUE,"general"}</definedName>
    <definedName name="dsfsdf" hidden="1">{"via1",#N/A,TRUE,"general";"via2",#N/A,TRUE,"general";"via3",#N/A,TRUE,"general"}</definedName>
    <definedName name="DSFSDFCXV" localSheetId="8" hidden="1">{"TAB1",#N/A,TRUE,"GENERAL";"TAB2",#N/A,TRUE,"GENERAL";"TAB3",#N/A,TRUE,"GENERAL";"TAB4",#N/A,TRUE,"GENERAL";"TAB5",#N/A,TRUE,"GENERAL"}</definedName>
    <definedName name="DSFSDFCXV" localSheetId="4" hidden="1">{"TAB1",#N/A,TRUE,"GENERAL";"TAB2",#N/A,TRUE,"GENERAL";"TAB3",#N/A,TRUE,"GENERAL";"TAB4",#N/A,TRUE,"GENERAL";"TAB5",#N/A,TRUE,"GENERAL"}</definedName>
    <definedName name="DSFSDFCXV" hidden="1">{"TAB1",#N/A,TRUE,"GENERAL";"TAB2",#N/A,TRUE,"GENERAL";"TAB3",#N/A,TRUE,"GENERAL";"TAB4",#N/A,TRUE,"GENERAL";"TAB5",#N/A,TRUE,"GENERAL"}</definedName>
    <definedName name="dsfsvm" localSheetId="8" hidden="1">{"TAB1",#N/A,TRUE,"GENERAL";"TAB2",#N/A,TRUE,"GENERAL";"TAB3",#N/A,TRUE,"GENERAL";"TAB4",#N/A,TRUE,"GENERAL";"TAB5",#N/A,TRUE,"GENERAL"}</definedName>
    <definedName name="dsfsvm" localSheetId="4" hidden="1">{"TAB1",#N/A,TRUE,"GENERAL";"TAB2",#N/A,TRUE,"GENERAL";"TAB3",#N/A,TRUE,"GENERAL";"TAB4",#N/A,TRUE,"GENERAL";"TAB5",#N/A,TRUE,"GENERAL"}</definedName>
    <definedName name="dsfsvm" hidden="1">{"TAB1",#N/A,TRUE,"GENERAL";"TAB2",#N/A,TRUE,"GENERAL";"TAB3",#N/A,TRUE,"GENERAL";"TAB4",#N/A,TRUE,"GENERAL";"TAB5",#N/A,TRUE,"GENERAL"}</definedName>
    <definedName name="dsftbv" localSheetId="8" hidden="1">{"via1",#N/A,TRUE,"general";"via2",#N/A,TRUE,"general";"via3",#N/A,TRUE,"general"}</definedName>
    <definedName name="dsftbv" localSheetId="4" hidden="1">{"via1",#N/A,TRUE,"general";"via2",#N/A,TRUE,"general";"via3",#N/A,TRUE,"general"}</definedName>
    <definedName name="dsftbv" hidden="1">{"via1",#N/A,TRUE,"general";"via2",#N/A,TRUE,"general";"via3",#N/A,TRUE,"general"}</definedName>
    <definedName name="DSFW" localSheetId="13">#REF!</definedName>
    <definedName name="DSFW" localSheetId="8">#REF!</definedName>
    <definedName name="DSFW" localSheetId="4">#REF!</definedName>
    <definedName name="DSFW">#REF!</definedName>
    <definedName name="dsghsrfh">#N/A</definedName>
    <definedName name="dt" localSheetId="13">#REF!</definedName>
    <definedName name="dt" localSheetId="8">#REF!</definedName>
    <definedName name="dt" localSheetId="4">#REF!</definedName>
    <definedName name="dt">#REF!</definedName>
    <definedName name="DT_1" localSheetId="13">#REF!,#REF!,#REF!,#REF!,#REF!,#REF!,#REF!,#REF!,#REF!,#REF!,#REF!,#REF!,#REF!</definedName>
    <definedName name="DT_1" localSheetId="8">#REF!,#REF!,#REF!,#REF!,#REF!,#REF!,#REF!,#REF!,#REF!,#REF!,#REF!,#REF!,#REF!</definedName>
    <definedName name="DT_1" localSheetId="4">#REF!,#REF!,#REF!,#REF!,#REF!,#REF!,#REF!,#REF!,#REF!,#REF!,#REF!,#REF!,#REF!</definedName>
    <definedName name="DT_1">#REF!,#REF!,#REF!,#REF!,#REF!,#REF!,#REF!,#REF!,#REF!,#REF!,#REF!,#REF!,#REF!</definedName>
    <definedName name="DT_2" localSheetId="13">#REF!,#REF!,#REF!,#REF!,#REF!,#REF!,#REF!,#REF!,#REF!,#REF!,#REF!,#REF!,#REF!,#REF!,#REF!,#REF!,#REF!,#REF!,#REF!,#REF!</definedName>
    <definedName name="DT_2" localSheetId="8">#REF!,#REF!,#REF!,#REF!,#REF!,#REF!,#REF!,#REF!,#REF!,#REF!,#REF!,#REF!,#REF!,#REF!,#REF!,#REF!,#REF!,#REF!,#REF!,#REF!</definedName>
    <definedName name="DT_2" localSheetId="4">#REF!,#REF!,#REF!,#REF!,#REF!,#REF!,#REF!,#REF!,#REF!,#REF!,#REF!,#REF!,#REF!,#REF!,#REF!,#REF!,#REF!,#REF!,#REF!,#REF!</definedName>
    <definedName name="DT_2">#REF!,#REF!,#REF!,#REF!,#REF!,#REF!,#REF!,#REF!,#REF!,#REF!,#REF!,#REF!,#REF!,#REF!,#REF!,#REF!,#REF!,#REF!,#REF!,#REF!</definedName>
    <definedName name="DT_4" localSheetId="13">#REF!,#REF!,#REF!,#REF!,#REF!,#REF!,#REF!,#REF!,#REF!,#REF!,#REF!,#REF!,#REF!,#REF!,#REF!,#REF!,#REF!,#REF!</definedName>
    <definedName name="DT_4" localSheetId="8">#REF!,#REF!,#REF!,#REF!,#REF!,#REF!,#REF!,#REF!,#REF!,#REF!,#REF!,#REF!,#REF!,#REF!,#REF!,#REF!,#REF!,#REF!</definedName>
    <definedName name="DT_4" localSheetId="4">#REF!,#REF!,#REF!,#REF!,#REF!,#REF!,#REF!,#REF!,#REF!,#REF!,#REF!,#REF!,#REF!,#REF!,#REF!,#REF!,#REF!,#REF!</definedName>
    <definedName name="DT_4">#REF!,#REF!,#REF!,#REF!,#REF!,#REF!,#REF!,#REF!,#REF!,#REF!,#REF!,#REF!,#REF!,#REF!,#REF!,#REF!,#REF!,#REF!</definedName>
    <definedName name="DT_5" localSheetId="13">#REF!,#REF!,#REF!,#REF!,#REF!</definedName>
    <definedName name="DT_5" localSheetId="8">#REF!,#REF!,#REF!,#REF!,#REF!</definedName>
    <definedName name="DT_5" localSheetId="4">#REF!,#REF!,#REF!,#REF!,#REF!</definedName>
    <definedName name="DT_5">#REF!,#REF!,#REF!,#REF!,#REF!</definedName>
    <definedName name="DTOLUM" localSheetId="13">#REF!</definedName>
    <definedName name="DTOLUM" localSheetId="8">#REF!</definedName>
    <definedName name="DTOLUM" localSheetId="4">#REF!</definedName>
    <definedName name="DTOLUM">#REF!</definedName>
    <definedName name="dtrhj" localSheetId="8" hidden="1">{"via1",#N/A,TRUE,"general";"via2",#N/A,TRUE,"general";"via3",#N/A,TRUE,"general"}</definedName>
    <definedName name="dtrhj" localSheetId="4" hidden="1">{"via1",#N/A,TRUE,"general";"via2",#N/A,TRUE,"general";"via3",#N/A,TRUE,"general"}</definedName>
    <definedName name="dtrhj" hidden="1">{"via1",#N/A,TRUE,"general";"via2",#N/A,TRUE,"general";"via3",#N/A,TRUE,"general"}</definedName>
    <definedName name="DTS" localSheetId="13">#REF!</definedName>
    <definedName name="DTS" localSheetId="8">#REF!</definedName>
    <definedName name="DTS" localSheetId="4">#REF!</definedName>
    <definedName name="DTS">#REF!</definedName>
    <definedName name="DUCHA" localSheetId="13">#REF!</definedName>
    <definedName name="DUCHA" localSheetId="8">#REF!</definedName>
    <definedName name="DUCHA" localSheetId="4">#REF!</definedName>
    <definedName name="DUCHA">#REF!</definedName>
    <definedName name="ducha_antivandalica_mezclador" localSheetId="13">#REF!</definedName>
    <definedName name="ducha_antivandalica_mezclador" localSheetId="8">#REF!</definedName>
    <definedName name="ducha_antivandalica_mezclador" localSheetId="4">#REF!</definedName>
    <definedName name="ducha_antivandalica_mezclador">#REF!</definedName>
    <definedName name="DUCTO_CONDUIT_PVC_3_4" localSheetId="13">#REF!</definedName>
    <definedName name="DUCTO_CONDUIT_PVC_3_4" localSheetId="8">#REF!</definedName>
    <definedName name="DUCTO_CONDUIT_PVC_3_4" localSheetId="4">#REF!</definedName>
    <definedName name="DUCTO_CONDUIT_PVC_3_4">#REF!</definedName>
    <definedName name="DUCTO_METALICO_GALVANIZADO_1" localSheetId="13">#REF!</definedName>
    <definedName name="DUCTO_METALICO_GALVANIZADO_1" localSheetId="8">#REF!</definedName>
    <definedName name="DUCTO_METALICO_GALVANIZADO_1" localSheetId="4">#REF!</definedName>
    <definedName name="DUCTO_METALICO_GALVANIZADO_1">#REF!</definedName>
    <definedName name="ductoc" localSheetId="13">#REF!</definedName>
    <definedName name="ductoc" localSheetId="8">#REF!</definedName>
    <definedName name="ductoc" localSheetId="4">#REF!</definedName>
    <definedName name="ductoc">#REF!</definedName>
    <definedName name="ductot" localSheetId="13">#REF!</definedName>
    <definedName name="ductot" localSheetId="8">#REF!</definedName>
    <definedName name="ductot" localSheetId="4">#REF!</definedName>
    <definedName name="ductot">#REF!</definedName>
    <definedName name="Duitama" localSheetId="13">#REF!</definedName>
    <definedName name="Duitama" localSheetId="8">#REF!</definedName>
    <definedName name="Duitama" localSheetId="4">#REF!</definedName>
    <definedName name="Duitama">#REF!</definedName>
    <definedName name="DUKIK" localSheetId="13">#REF!</definedName>
    <definedName name="DUKIK" localSheetId="8">#REF!</definedName>
    <definedName name="DUKIK" localSheetId="4">#REF!</definedName>
    <definedName name="DUKIK">#REF!</definedName>
    <definedName name="DuracionMeses" localSheetId="13">#REF!</definedName>
    <definedName name="DuracionMeses" localSheetId="8">#REF!</definedName>
    <definedName name="DuracionMeses" localSheetId="4">#REF!</definedName>
    <definedName name="DuracionMeses">#REF!</definedName>
    <definedName name="DuracionSemanas" localSheetId="13">#REF!</definedName>
    <definedName name="DuracionSemanas" localSheetId="8">#REF!</definedName>
    <definedName name="DuracionSemanas" localSheetId="4">#REF!</definedName>
    <definedName name="DuracionSemanas">#REF!</definedName>
    <definedName name="DURMIENTE" localSheetId="13">#REF!</definedName>
    <definedName name="DURMIENTE" localSheetId="8">#REF!</definedName>
    <definedName name="DURMIENTE" localSheetId="4">#REF!</definedName>
    <definedName name="DURMIENTE">#REF!</definedName>
    <definedName name="Durmiente_3_m" localSheetId="13">#REF!</definedName>
    <definedName name="Durmiente_3_m" localSheetId="8">#REF!</definedName>
    <definedName name="Durmiente_3_m" localSheetId="4">#REF!</definedName>
    <definedName name="Durmiente_3_m">#REF!</definedName>
    <definedName name="Durmiente_Abarco_4m" localSheetId="13">#REF!</definedName>
    <definedName name="Durmiente_Abarco_4m" localSheetId="8">#REF!</definedName>
    <definedName name="Durmiente_Abarco_4m" localSheetId="4">#REF!</definedName>
    <definedName name="Durmiente_Abarco_4m">#REF!</definedName>
    <definedName name="Durmiente_Ordinario_4m" localSheetId="13">#REF!</definedName>
    <definedName name="Durmiente_Ordinario_4m" localSheetId="8">#REF!</definedName>
    <definedName name="Durmiente_Ordinario_4m" localSheetId="4">#REF!</definedName>
    <definedName name="Durmiente_Ordinario_4m">#REF!</definedName>
    <definedName name="DURMIENTE510" localSheetId="13">#REF!</definedName>
    <definedName name="DURMIENTE510" localSheetId="8">#REF!</definedName>
    <definedName name="DURMIENTE510" localSheetId="4">#REF!</definedName>
    <definedName name="DURMIENTE510">#REF!</definedName>
    <definedName name="dutr" localSheetId="13">#REF!</definedName>
    <definedName name="dutr" localSheetId="8">#REF!</definedName>
    <definedName name="dutr" localSheetId="4">#REF!</definedName>
    <definedName name="dutr">#REF!</definedName>
    <definedName name="dxfgg" localSheetId="8" hidden="1">{"via1",#N/A,TRUE,"general";"via2",#N/A,TRUE,"general";"via3",#N/A,TRUE,"general"}</definedName>
    <definedName name="dxfgg" localSheetId="4" hidden="1">{"via1",#N/A,TRUE,"general";"via2",#N/A,TRUE,"general";"via3",#N/A,TRUE,"general"}</definedName>
    <definedName name="dxfgg" hidden="1">{"via1",#N/A,TRUE,"general";"via2",#N/A,TRUE,"general";"via3",#N/A,TRUE,"general"}</definedName>
    <definedName name="E" localSheetId="13">#REF!</definedName>
    <definedName name="e" localSheetId="8">#REF!</definedName>
    <definedName name="e" localSheetId="4">#REF!</definedName>
    <definedName name="E">#REF!</definedName>
    <definedName name="E_03" localSheetId="13">#REF!</definedName>
    <definedName name="E_03" localSheetId="8">#REF!</definedName>
    <definedName name="E_03" localSheetId="4">#REF!</definedName>
    <definedName name="E_03">#REF!</definedName>
    <definedName name="e_INSTALACIONES_HIDRAULICAS" localSheetId="13">#REF!</definedName>
    <definedName name="e_INSTALACIONES_HIDRAULICAS" localSheetId="8">#REF!</definedName>
    <definedName name="e_INSTALACIONES_HIDRAULICAS" localSheetId="4">#REF!</definedName>
    <definedName name="e_INSTALACIONES_HIDRAULICAS">#REF!</definedName>
    <definedName name="E2.160" localSheetId="13">#REF!</definedName>
    <definedName name="E2.160" localSheetId="8">#REF!</definedName>
    <definedName name="E2.160" localSheetId="4">#REF!</definedName>
    <definedName name="E2.160">#REF!</definedName>
    <definedName name="E21viga1" localSheetId="13">#REF!</definedName>
    <definedName name="E21viga1" localSheetId="8">#REF!</definedName>
    <definedName name="E21viga1" localSheetId="4">#REF!</definedName>
    <definedName name="E21viga1">#REF!</definedName>
    <definedName name="e3e33" localSheetId="8" hidden="1">{"via1",#N/A,TRUE,"general";"via2",#N/A,TRUE,"general";"via3",#N/A,TRUE,"general"}</definedName>
    <definedName name="e3e33" localSheetId="4" hidden="1">{"via1",#N/A,TRUE,"general";"via2",#N/A,TRUE,"general";"via3",#N/A,TRUE,"general"}</definedName>
    <definedName name="e3e33" hidden="1">{"via1",#N/A,TRUE,"general";"via2",#N/A,TRUE,"general";"via3",#N/A,TRUE,"general"}</definedName>
    <definedName name="ec" localSheetId="13">#REF!</definedName>
    <definedName name="ec" localSheetId="8">#REF!</definedName>
    <definedName name="ec" localSheetId="4">#REF!</definedName>
    <definedName name="ec">#REF!</definedName>
    <definedName name="ece" localSheetId="13">#REF!</definedName>
    <definedName name="ece" localSheetId="8">#REF!</definedName>
    <definedName name="ece" localSheetId="4">#REF!</definedName>
    <definedName name="ece">#REF!</definedName>
    <definedName name="ed" localSheetId="8">[0]!ERR</definedName>
    <definedName name="ed" localSheetId="4">[0]!ERR</definedName>
    <definedName name="ed">[0]!ERR</definedName>
    <definedName name="ED_INDUSTRIAL" localSheetId="13">#REF!</definedName>
    <definedName name="ED_INDUSTRIAL" localSheetId="8">#REF!</definedName>
    <definedName name="ED_INDUSTRIAL" localSheetId="4">#REF!</definedName>
    <definedName name="ED_INDUSTRIAL">#REF!</definedName>
    <definedName name="ED_SUBPRODUCTOS" localSheetId="13">#REF!</definedName>
    <definedName name="ED_SUBPRODUCTOS" localSheetId="8">#REF!</definedName>
    <definedName name="ED_SUBPRODUCTOS" localSheetId="4">#REF!</definedName>
    <definedName name="ED_SUBPRODUCTOS">#REF!</definedName>
    <definedName name="EDEDWSWQA" localSheetId="8" hidden="1">{"TAB1",#N/A,TRUE,"GENERAL";"TAB2",#N/A,TRUE,"GENERAL";"TAB3",#N/A,TRUE,"GENERAL";"TAB4",#N/A,TRUE,"GENERAL";"TAB5",#N/A,TRUE,"GENERAL"}</definedName>
    <definedName name="EDEDWSWQA" localSheetId="4" hidden="1">{"TAB1",#N/A,TRUE,"GENERAL";"TAB2",#N/A,TRUE,"GENERAL";"TAB3",#N/A,TRUE,"GENERAL";"TAB4",#N/A,TRUE,"GENERAL";"TAB5",#N/A,TRUE,"GENERAL"}</definedName>
    <definedName name="EDEDWSWQA" hidden="1">{"TAB1",#N/A,TRUE,"GENERAL";"TAB2",#N/A,TRUE,"GENERAL";"TAB3",#N/A,TRUE,"GENERAL";"TAB4",#N/A,TRUE,"GENERAL";"TAB5",#N/A,TRUE,"GENERAL"}</definedName>
    <definedName name="EDFERFW" localSheetId="13">#REF!</definedName>
    <definedName name="EDFERFW" localSheetId="8">#REF!</definedName>
    <definedName name="EDFERFW" localSheetId="4">#REF!</definedName>
    <definedName name="EDFERFW">#REF!</definedName>
    <definedName name="edfew" localSheetId="13">#REF!</definedName>
    <definedName name="edfew" localSheetId="8">#REF!</definedName>
    <definedName name="edfew" localSheetId="4">#REF!</definedName>
    <definedName name="edfew">#REF!</definedName>
    <definedName name="edgfhmn" localSheetId="8" hidden="1">{"via1",#N/A,TRUE,"general";"via2",#N/A,TRUE,"general";"via3",#N/A,TRUE,"general"}</definedName>
    <definedName name="edgfhmn" localSheetId="4" hidden="1">{"via1",#N/A,TRUE,"general";"via2",#N/A,TRUE,"general";"via3",#N/A,TRUE,"general"}</definedName>
    <definedName name="edgfhmn" hidden="1">{"via1",#N/A,TRUE,"general";"via2",#N/A,TRUE,"general";"via3",#N/A,TRUE,"general"}</definedName>
    <definedName name="EDICAR" localSheetId="13">#REF!</definedName>
    <definedName name="EDICAR" localSheetId="8">#REF!</definedName>
    <definedName name="EDICAR" localSheetId="4">#REF!</definedName>
    <definedName name="EDICAR">#REF!</definedName>
    <definedName name="EDIER" localSheetId="13">#REF!</definedName>
    <definedName name="EDIER" localSheetId="8">#REF!</definedName>
    <definedName name="EDIER" localSheetId="4">#REF!</definedName>
    <definedName name="EDIER">#REF!</definedName>
    <definedName name="EDIFICIO_PIELES" localSheetId="13">#REF!</definedName>
    <definedName name="EDIFICIO_PIELES" localSheetId="8">#REF!</definedName>
    <definedName name="EDIFICIO_PIELES" localSheetId="4">#REF!</definedName>
    <definedName name="EDIFICIO_PIELES">#REF!</definedName>
    <definedName name="edil" localSheetId="13">#REF!</definedName>
    <definedName name="edil" localSheetId="8">#REF!</definedName>
    <definedName name="edil" localSheetId="4">#REF!</definedName>
    <definedName name="edil">#REF!</definedName>
    <definedName name="EE" localSheetId="13">#REF!</definedName>
    <definedName name="EE" localSheetId="8">#REF!</definedName>
    <definedName name="EE" localSheetId="4">#REF!</definedName>
    <definedName name="EE">#REF!</definedName>
    <definedName name="EE_2">#NAME?</definedName>
    <definedName name="EE_4">#NAME?</definedName>
    <definedName name="EE4E" localSheetId="8" hidden="1">{#N/A,#N/A,TRUE,"INGENIERIA";#N/A,#N/A,TRUE,"COMPRAS";#N/A,#N/A,TRUE,"DIRECCION";#N/A,#N/A,TRUE,"RESUMEN"}</definedName>
    <definedName name="EE4E" localSheetId="4" hidden="1">{#N/A,#N/A,TRUE,"INGENIERIA";#N/A,#N/A,TRUE,"COMPRAS";#N/A,#N/A,TRUE,"DIRECCION";#N/A,#N/A,TRUE,"RESUMEN"}</definedName>
    <definedName name="EE4E" hidden="1">{#N/A,#N/A,TRUE,"INGENIERIA";#N/A,#N/A,TRUE,"COMPRAS";#N/A,#N/A,TRUE,"DIRECCION";#N/A,#N/A,TRUE,"RESUMEN"}</definedName>
    <definedName name="EEE" localSheetId="13">#REF!</definedName>
    <definedName name="EEE" localSheetId="8" hidden="1">#REF!</definedName>
    <definedName name="EEE" localSheetId="4" hidden="1">#REF!</definedName>
    <definedName name="EEE">#REF!</definedName>
    <definedName name="eeedfr" localSheetId="8" hidden="1">{"TAB1",#N/A,TRUE,"GENERAL";"TAB2",#N/A,TRUE,"GENERAL";"TAB3",#N/A,TRUE,"GENERAL";"TAB4",#N/A,TRUE,"GENERAL";"TAB5",#N/A,TRUE,"GENERAL"}</definedName>
    <definedName name="eeedfr" localSheetId="4" hidden="1">{"TAB1",#N/A,TRUE,"GENERAL";"TAB2",#N/A,TRUE,"GENERAL";"TAB3",#N/A,TRUE,"GENERAL";"TAB4",#N/A,TRUE,"GENERAL";"TAB5",#N/A,TRUE,"GENERAL"}</definedName>
    <definedName name="eeedfr" hidden="1">{"TAB1",#N/A,TRUE,"GENERAL";"TAB2",#N/A,TRUE,"GENERAL";"TAB3",#N/A,TRUE,"GENERAL";"TAB4",#N/A,TRUE,"GENERAL";"TAB5",#N/A,TRUE,"GENERAL"}</definedName>
    <definedName name="EEEEE35" localSheetId="13">#REF!</definedName>
    <definedName name="EEEEE35" localSheetId="8">#REF!</definedName>
    <definedName name="EEEEE35" localSheetId="4">#REF!</definedName>
    <definedName name="EEEEE35">#REF!</definedName>
    <definedName name="EEEEEE" localSheetId="13">#REF!</definedName>
    <definedName name="EEEEEE" localSheetId="8">#REF!</definedName>
    <definedName name="EEEEEE" localSheetId="4">#REF!</definedName>
    <definedName name="EEEEEE">#REF!</definedName>
    <definedName name="EEEEEEEEESSSSSSSSSSSSS" localSheetId="13">#REF!</definedName>
    <definedName name="EEEEEEEEESSSSSSSSSSSSS" localSheetId="8">#REF!</definedName>
    <definedName name="EEEEEEEEESSSSSSSSSSSSS" localSheetId="4">#REF!</definedName>
    <definedName name="EEEEEEEEESSSSSSSSSSSSS">#REF!</definedName>
    <definedName name="eeeeeeeeggggggg" localSheetId="13">#REF!</definedName>
    <definedName name="eeeeeeeeggggggg" localSheetId="8">#REF!</definedName>
    <definedName name="eeeeeeeeggggggg" localSheetId="4">#REF!</definedName>
    <definedName name="eeeeeeeeggggggg">#REF!</definedName>
    <definedName name="eeeeer" localSheetId="8" hidden="1">{"TAB1",#N/A,TRUE,"GENERAL";"TAB2",#N/A,TRUE,"GENERAL";"TAB3",#N/A,TRUE,"GENERAL";"TAB4",#N/A,TRUE,"GENERAL";"TAB5",#N/A,TRUE,"GENERAL"}</definedName>
    <definedName name="eeeeer" localSheetId="4" hidden="1">{"TAB1",#N/A,TRUE,"GENERAL";"TAB2",#N/A,TRUE,"GENERAL";"TAB3",#N/A,TRUE,"GENERAL";"TAB4",#N/A,TRUE,"GENERAL";"TAB5",#N/A,TRUE,"GENERAL"}</definedName>
    <definedName name="eeeeer" hidden="1">{"TAB1",#N/A,TRUE,"GENERAL";"TAB2",#N/A,TRUE,"GENERAL";"TAB3",#N/A,TRUE,"GENERAL";"TAB4",#N/A,TRUE,"GENERAL";"TAB5",#N/A,TRUE,"GENERAL"}</definedName>
    <definedName name="eeeeiy" localSheetId="13">#REF!</definedName>
    <definedName name="eeeeiy" localSheetId="8">#REF!</definedName>
    <definedName name="eeeeiy" localSheetId="4">#REF!</definedName>
    <definedName name="eeeeiy">#REF!</definedName>
    <definedName name="EEEGR" localSheetId="13">#REF!</definedName>
    <definedName name="EEEGR" localSheetId="8">#REF!</definedName>
    <definedName name="EEEGR" localSheetId="4">#REF!</definedName>
    <definedName name="EEEGR">#REF!</definedName>
    <definedName name="eeerfd" localSheetId="8" hidden="1">{"via1",#N/A,TRUE,"general";"via2",#N/A,TRUE,"general";"via3",#N/A,TRUE,"general"}</definedName>
    <definedName name="eeerfd" localSheetId="4" hidden="1">{"via1",#N/A,TRUE,"general";"via2",#N/A,TRUE,"general";"via3",#N/A,TRUE,"general"}</definedName>
    <definedName name="eeerfd" hidden="1">{"via1",#N/A,TRUE,"general";"via2",#N/A,TRUE,"general";"via3",#N/A,TRUE,"general"}</definedName>
    <definedName name="EER">#N/A</definedName>
    <definedName name="eergseg">#N/A</definedName>
    <definedName name="ef" localSheetId="13">#REF!</definedName>
    <definedName name="EF" localSheetId="8">#REF!</definedName>
    <definedName name="EF" localSheetId="4">#REF!</definedName>
    <definedName name="ef">#REF!</definedName>
    <definedName name="efef" localSheetId="8" hidden="1">{"TAB1",#N/A,TRUE,"GENERAL";"TAB2",#N/A,TRUE,"GENERAL";"TAB3",#N/A,TRUE,"GENERAL";"TAB4",#N/A,TRUE,"GENERAL";"TAB5",#N/A,TRUE,"GENERAL"}</definedName>
    <definedName name="efef" localSheetId="4" hidden="1">{"TAB1",#N/A,TRUE,"GENERAL";"TAB2",#N/A,TRUE,"GENERAL";"TAB3",#N/A,TRUE,"GENERAL";"TAB4",#N/A,TRUE,"GENERAL";"TAB5",#N/A,TRUE,"GENERAL"}</definedName>
    <definedName name="efef" hidden="1">{"TAB1",#N/A,TRUE,"GENERAL";"TAB2",#N/A,TRUE,"GENERAL";"TAB3",#N/A,TRUE,"GENERAL";"TAB4",#N/A,TRUE,"GENERAL";"TAB5",#N/A,TRUE,"GENERAL"}</definedName>
    <definedName name="efer" localSheetId="8" hidden="1">{"via1",#N/A,TRUE,"general";"via2",#N/A,TRUE,"general";"via3",#N/A,TRUE,"general"}</definedName>
    <definedName name="efer" localSheetId="4" hidden="1">{"via1",#N/A,TRUE,"general";"via2",#N/A,TRUE,"general";"via3",#N/A,TRUE,"general"}</definedName>
    <definedName name="efer" hidden="1">{"via1",#N/A,TRUE,"general";"via2",#N/A,TRUE,"general";"via3",#N/A,TRUE,"general"}</definedName>
    <definedName name="efr" localSheetId="13">#REF!</definedName>
    <definedName name="efr" localSheetId="8">#REF!</definedName>
    <definedName name="efr" localSheetId="4">#REF!</definedName>
    <definedName name="efr">#REF!</definedName>
    <definedName name="efwef" localSheetId="13">#REF!</definedName>
    <definedName name="efwef" localSheetId="8">#REF!</definedName>
    <definedName name="efwef" localSheetId="4">#REF!</definedName>
    <definedName name="efwef">#REF!</definedName>
    <definedName name="egefqe" localSheetId="13">#REF!</definedName>
    <definedName name="egefqe" localSheetId="8">#REF!</definedName>
    <definedName name="egefqe" localSheetId="4">#REF!</definedName>
    <definedName name="egefqe">#REF!</definedName>
    <definedName name="egeg" localSheetId="8" hidden="1">{"TAB1",#N/A,TRUE,"GENERAL";"TAB2",#N/A,TRUE,"GENERAL";"TAB3",#N/A,TRUE,"GENERAL";"TAB4",#N/A,TRUE,"GENERAL";"TAB5",#N/A,TRUE,"GENERAL"}</definedName>
    <definedName name="egeg" localSheetId="4" hidden="1">{"TAB1",#N/A,TRUE,"GENERAL";"TAB2",#N/A,TRUE,"GENERAL";"TAB3",#N/A,TRUE,"GENERAL";"TAB4",#N/A,TRUE,"GENERAL";"TAB5",#N/A,TRUE,"GENERAL"}</definedName>
    <definedName name="egeg" hidden="1">{"TAB1",#N/A,TRUE,"GENERAL";"TAB2",#N/A,TRUE,"GENERAL";"TAB3",#N/A,TRUE,"GENERAL";"TAB4",#N/A,TRUE,"GENERAL";"TAB5",#N/A,TRUE,"GENERAL"}</definedName>
    <definedName name="egtrgthrt" localSheetId="8" hidden="1">{"TAB1",#N/A,TRUE,"GENERAL";"TAB2",#N/A,TRUE,"GENERAL";"TAB3",#N/A,TRUE,"GENERAL";"TAB4",#N/A,TRUE,"GENERAL";"TAB5",#N/A,TRUE,"GENERAL"}</definedName>
    <definedName name="egtrgthrt" localSheetId="4" hidden="1">{"TAB1",#N/A,TRUE,"GENERAL";"TAB2",#N/A,TRUE,"GENERAL";"TAB3",#N/A,TRUE,"GENERAL";"TAB4",#N/A,TRUE,"GENERAL";"TAB5",#N/A,TRUE,"GENERAL"}</definedName>
    <definedName name="egtrgthrt" hidden="1">{"TAB1",#N/A,TRUE,"GENERAL";"TAB2",#N/A,TRUE,"GENERAL";"TAB3",#N/A,TRUE,"GENERAL";"TAB4",#N/A,TRUE,"GENERAL";"TAB5",#N/A,TRUE,"GENERAL"}</definedName>
    <definedName name="eh" localSheetId="13">#REF!</definedName>
    <definedName name="eh" localSheetId="8">#REF!</definedName>
    <definedName name="eh" localSheetId="4">#REF!</definedName>
    <definedName name="eh">#REF!</definedName>
    <definedName name="EJEC" localSheetId="13">#REF!</definedName>
    <definedName name="EJEC" localSheetId="8">#REF!</definedName>
    <definedName name="EJEC" localSheetId="4">#REF!</definedName>
    <definedName name="EJEC">#REF!</definedName>
    <definedName name="el" localSheetId="13">#REF!</definedName>
    <definedName name="el" localSheetId="8">#REF!</definedName>
    <definedName name="el" localSheetId="4">#REF!</definedName>
    <definedName name="el">#REF!</definedName>
    <definedName name="elaborado">"Cuadro de texto 84"</definedName>
    <definedName name="elaborado1">"Cuadro de texto 84"</definedName>
    <definedName name="ELB" localSheetId="13">#REF!</definedName>
    <definedName name="ELB" localSheetId="8">#REF!</definedName>
    <definedName name="ELB" localSheetId="4">#REF!</definedName>
    <definedName name="ELB">#REF!</definedName>
    <definedName name="ELE" localSheetId="13">#REF!</definedName>
    <definedName name="ELE" localSheetId="8">#REF!</definedName>
    <definedName name="ELE" localSheetId="4">#REF!</definedName>
    <definedName name="ELE">#REF!</definedName>
    <definedName name="ELECTRICIDAD" localSheetId="13">#REF!</definedName>
    <definedName name="ELECTRICIDAD" localSheetId="8">#REF!</definedName>
    <definedName name="ELECTRICIDAD" localSheetId="4">#REF!</definedName>
    <definedName name="ELECTRICIDAD">#REF!</definedName>
    <definedName name="ELECTRICISTA" localSheetId="13">#REF!</definedName>
    <definedName name="ELECTRICISTA" localSheetId="8">#REF!</definedName>
    <definedName name="ELECTRICISTA" localSheetId="4">#REF!</definedName>
    <definedName name="ELECTRICISTA">#REF!</definedName>
    <definedName name="ELECTRICO" localSheetId="13">#REF!</definedName>
    <definedName name="ELECTRICO" localSheetId="8">#REF!</definedName>
    <definedName name="ELECTRICO" localSheetId="4">#REF!</definedName>
    <definedName name="ELECTRICO">#REF!</definedName>
    <definedName name="ELECTRICOS" comment="INSTALACIONES ELECTRICAS" localSheetId="13">#REF!</definedName>
    <definedName name="ELECTRICOS" comment="APUS ELECTRICOS" localSheetId="8">#REF!</definedName>
    <definedName name="ELECTRICOS" comment="INSTALACIONES ELECTRICAS" localSheetId="4">#REF!</definedName>
    <definedName name="ELECTRICOS" comment="INSTALACIONES ELECTRICAS">#REF!</definedName>
    <definedName name="Electricos2" localSheetId="13">#REF!</definedName>
    <definedName name="Electricos2" localSheetId="8">#REF!</definedName>
    <definedName name="Electricos2" localSheetId="4">#REF!</definedName>
    <definedName name="Electricos2">#REF!</definedName>
    <definedName name="ElectricosA" localSheetId="13">#REF!</definedName>
    <definedName name="ElectricosA" localSheetId="8">#REF!</definedName>
    <definedName name="ElectricosA" localSheetId="4">#REF!</definedName>
    <definedName name="ElectricosA">#REF!</definedName>
    <definedName name="ELECTROMAG" localSheetId="13">#REF!</definedName>
    <definedName name="ELECTROMAG" localSheetId="8">#REF!</definedName>
    <definedName name="ELECTROMAG" localSheetId="4">#REF!</definedName>
    <definedName name="ELECTROMAG">#REF!</definedName>
    <definedName name="elev" localSheetId="13">#REF!</definedName>
    <definedName name="elev" localSheetId="8">#REF!</definedName>
    <definedName name="elev" localSheetId="4">#REF!</definedName>
    <definedName name="elev">#REF!</definedName>
    <definedName name="ELTOTAL" localSheetId="13">#REF!</definedName>
    <definedName name="ELTOTAL" localSheetId="8">#REF!</definedName>
    <definedName name="ELTOTAL" localSheetId="4">#REF!</definedName>
    <definedName name="ELTOTAL">#REF!</definedName>
    <definedName name="EM.2" localSheetId="13">#REF!</definedName>
    <definedName name="EM.2" localSheetId="8">#REF!</definedName>
    <definedName name="EM.2" localSheetId="4">#REF!</definedName>
    <definedName name="EM.2">#REF!</definedName>
    <definedName name="EM.4" localSheetId="13">#REF!</definedName>
    <definedName name="EM.4" localSheetId="8">#REF!</definedName>
    <definedName name="EM.4" localSheetId="4">#REF!</definedName>
    <definedName name="EM.4">#REF!</definedName>
    <definedName name="EM.5" localSheetId="13">#REF!</definedName>
    <definedName name="EM.5" localSheetId="8">#REF!</definedName>
    <definedName name="EM.5" localSheetId="4">#REF!</definedName>
    <definedName name="EM.5">#REF!</definedName>
    <definedName name="emanto" localSheetId="13">#REF!</definedName>
    <definedName name="emanto" localSheetId="8">#REF!</definedName>
    <definedName name="emanto" localSheetId="4">#REF!</definedName>
    <definedName name="emanto">#REF!</definedName>
    <definedName name="emanto_51" localSheetId="13">#REF!</definedName>
    <definedName name="emanto_51" localSheetId="8">#REF!</definedName>
    <definedName name="emanto_51" localSheetId="4">#REF!</definedName>
    <definedName name="emanto_51">#REF!</definedName>
    <definedName name="EMBOQUILLADOR" localSheetId="13">#REF!</definedName>
    <definedName name="EMBOQUILLADOR" localSheetId="8">#REF!</definedName>
    <definedName name="EMBOQUILLADOR" localSheetId="4">#REF!</definedName>
    <definedName name="EMBOQUILLADOR">#REF!</definedName>
    <definedName name="eme" localSheetId="8">#REF!</definedName>
    <definedName name="eme" localSheetId="4">#REF!</definedName>
    <definedName name="eme">[0]!ERR</definedName>
    <definedName name="Emeflex_3_00_mm" localSheetId="13">#REF!</definedName>
    <definedName name="Emeflex_3_00_mm" localSheetId="8">#REF!</definedName>
    <definedName name="Emeflex_3_00_mm" localSheetId="4">#REF!</definedName>
    <definedName name="Emeflex_3_00_mm">#REF!</definedName>
    <definedName name="EMPAQUE" localSheetId="13">#REF!</definedName>
    <definedName name="EMPAQUE" localSheetId="8">#REF!</definedName>
    <definedName name="EMPAQUE" localSheetId="4">#REF!</definedName>
    <definedName name="EMPAQUE">#REF!</definedName>
    <definedName name="EMPRESA" localSheetId="13">#REF!</definedName>
    <definedName name="EMPRESA" localSheetId="8">#REF!</definedName>
    <definedName name="EMPRESA" localSheetId="4">#REF!</definedName>
    <definedName name="EMPRESA">#REF!</definedName>
    <definedName name="EMR" localSheetId="13">#REF!</definedName>
    <definedName name="EMR" localSheetId="8">#REF!</definedName>
    <definedName name="EMR" localSheetId="4">#REF!</definedName>
    <definedName name="EMR">#REF!</definedName>
    <definedName name="EMRC" localSheetId="13">#REF!</definedName>
    <definedName name="EMRC" localSheetId="8">#REF!</definedName>
    <definedName name="EMRC" localSheetId="4">#REF!</definedName>
    <definedName name="EMRC">#REF!</definedName>
    <definedName name="ENBOQUILLADOR_PARA_CERAMICAS" localSheetId="13">#REF!</definedName>
    <definedName name="ENBOQUILLADOR_PARA_CERAMICAS" localSheetId="8">#REF!</definedName>
    <definedName name="ENBOQUILLADOR_PARA_CERAMICAS" localSheetId="4">#REF!</definedName>
    <definedName name="ENBOQUILLADOR_PARA_CERAMICAS">#REF!</definedName>
    <definedName name="ENCABEZA" localSheetId="13">#REF!</definedName>
    <definedName name="ENCABEZA" localSheetId="8">#REF!</definedName>
    <definedName name="ENCABEZA" localSheetId="4">#REF!</definedName>
    <definedName name="ENCABEZA">#REF!</definedName>
    <definedName name="ENCHAPE" localSheetId="13">#REF!</definedName>
    <definedName name="ENCHAPE" localSheetId="8">#REF!</definedName>
    <definedName name="ENCHAPE" localSheetId="4">#REF!</definedName>
    <definedName name="ENCHAPE">#REF!</definedName>
    <definedName name="ENCHAPECERAMICA" localSheetId="13">#REF!</definedName>
    <definedName name="ENCHAPECERAMICA" localSheetId="8">#REF!</definedName>
    <definedName name="ENCHAPECERAMICA" localSheetId="4">#REF!</definedName>
    <definedName name="ENCHAPECERAMICA">#REF!</definedName>
    <definedName name="ENCHAPELADRILLO" localSheetId="13">#REF!</definedName>
    <definedName name="ENCHAPELADRILLO" localSheetId="8">#REF!</definedName>
    <definedName name="ENCHAPELADRILLO" localSheetId="4">#REF!</definedName>
    <definedName name="ENCHAPELADRILLO">#REF!</definedName>
    <definedName name="Enchapes" comment="11_Enchapess" localSheetId="13">#REF!</definedName>
    <definedName name="Enchapes" comment="11_Enchapess" localSheetId="8">#REF!</definedName>
    <definedName name="Enchapes" comment="11_Enchapess" localSheetId="4">#REF!</definedName>
    <definedName name="Enchapes" comment="11_Enchapess">#REF!</definedName>
    <definedName name="encof" localSheetId="13">#REF!</definedName>
    <definedName name="encof" localSheetId="8">#REF!</definedName>
    <definedName name="encof" localSheetId="4">#REF!</definedName>
    <definedName name="encof">#REF!</definedName>
    <definedName name="End_Bal" localSheetId="13">#REF!</definedName>
    <definedName name="End_Bal" localSheetId="8">#REF!</definedName>
    <definedName name="End_Bal" localSheetId="4">#REF!</definedName>
    <definedName name="End_Bal">#REF!</definedName>
    <definedName name="Endurecedor" localSheetId="13">#REF!</definedName>
    <definedName name="Endurecedor" localSheetId="8">#REF!</definedName>
    <definedName name="Endurecedor" localSheetId="4">#REF!</definedName>
    <definedName name="Endurecedor">#REF!</definedName>
    <definedName name="ENE" localSheetId="13">#REF!</definedName>
    <definedName name="ENE" localSheetId="8">#REF!</definedName>
    <definedName name="ENE" localSheetId="4">#REF!</definedName>
    <definedName name="ENE">#REF!</definedName>
    <definedName name="ENSAYO" localSheetId="13">#REF!</definedName>
    <definedName name="ENSAYO" localSheetId="8">#REF!</definedName>
    <definedName name="ENSAYO" localSheetId="4">#REF!</definedName>
    <definedName name="ENSAYO">#REF!</definedName>
    <definedName name="ensayo2" localSheetId="8">[0]!ERR</definedName>
    <definedName name="ensayo2" localSheetId="4">[0]!ERR</definedName>
    <definedName name="ensayo2">[0]!ERR</definedName>
    <definedName name="Ensayos" localSheetId="13">#REF!</definedName>
    <definedName name="Ensayos" localSheetId="8">#REF!</definedName>
    <definedName name="Ensayos" localSheetId="4">#REF!</definedName>
    <definedName name="Ensayos">#REF!</definedName>
    <definedName name="ENT" localSheetId="13">#REF!</definedName>
    <definedName name="ENT" localSheetId="8">#REF!</definedName>
    <definedName name="ENT" localSheetId="4">#REF!</definedName>
    <definedName name="ENT">#REF!</definedName>
    <definedName name="entibado" localSheetId="13">#REF!</definedName>
    <definedName name="entibado" localSheetId="8">#REF!</definedName>
    <definedName name="entibado" localSheetId="4">#REF!</definedName>
    <definedName name="entibado">#REF!</definedName>
    <definedName name="ENTIDAD" localSheetId="13">#REF!</definedName>
    <definedName name="ENTIDAD" localSheetId="8">#REF!</definedName>
    <definedName name="ENTIDAD" localSheetId="4">#REF!</definedName>
    <definedName name="ENTIDAD">#REF!</definedName>
    <definedName name="ENTRADA" localSheetId="13">#REF!</definedName>
    <definedName name="ENTRADA" localSheetId="8">#REF!</definedName>
    <definedName name="ENTRADA" localSheetId="4">#REF!</definedName>
    <definedName name="ENTRADA">#REF!</definedName>
    <definedName name="ENTRADASP" localSheetId="13">#REF!</definedName>
    <definedName name="ENTRADASP" localSheetId="8">#REF!</definedName>
    <definedName name="ENTRADASP" localSheetId="4">#REF!</definedName>
    <definedName name="ENTRADASP">#REF!</definedName>
    <definedName name="Entramado_piso__repisas_8_4_3" localSheetId="13">#REF!</definedName>
    <definedName name="Entramado_piso__repisas_8_4_3" localSheetId="8">#REF!</definedName>
    <definedName name="Entramado_piso__repisas_8_4_3" localSheetId="4">#REF!</definedName>
    <definedName name="Entramado_piso__repisas_8_4_3">#REF!</definedName>
    <definedName name="ENTREPISO" localSheetId="13">#REF!</definedName>
    <definedName name="ENTREPISO" localSheetId="8">#REF!</definedName>
    <definedName name="ENTREPISO" localSheetId="4">#REF!</definedName>
    <definedName name="ENTREPISO">#REF!</definedName>
    <definedName name="EOPJKNCKNCX" localSheetId="13">#REF!</definedName>
    <definedName name="EOPJKNCKNCX" localSheetId="8">#REF!</definedName>
    <definedName name="EOPJKNCKNCX" localSheetId="4">#REF!</definedName>
    <definedName name="EOPJKNCKNCX">#REF!</definedName>
    <definedName name="EQ" localSheetId="13">#REF!</definedName>
    <definedName name="EQ" localSheetId="8">#REF!</definedName>
    <definedName name="EQ" localSheetId="4">#REF!</definedName>
    <definedName name="EQ">#REF!</definedName>
    <definedName name="EQ.SOLDADURA" localSheetId="13">#REF!</definedName>
    <definedName name="EQ.SOLDADURA" localSheetId="8">#REF!</definedName>
    <definedName name="EQ.SOLDADURA" localSheetId="4">#REF!</definedName>
    <definedName name="EQ.SOLDADURA">#REF!</definedName>
    <definedName name="eq_topografia" localSheetId="13">#REF!</definedName>
    <definedName name="eq_topografia" localSheetId="8">#REF!</definedName>
    <definedName name="eq_topografia" localSheetId="4">#REF!</definedName>
    <definedName name="eq_topografia">#REF!</definedName>
    <definedName name="EQP" localSheetId="13">#REF!</definedName>
    <definedName name="EQP" localSheetId="8">#REF!</definedName>
    <definedName name="EQP" localSheetId="4">#REF!</definedName>
    <definedName name="EQP">#REF!</definedName>
    <definedName name="EQTOP" localSheetId="13">#REF!</definedName>
    <definedName name="EQTOP" localSheetId="8">#REF!</definedName>
    <definedName name="EQTOP" localSheetId="4">#REF!</definedName>
    <definedName name="EQTOP">#REF!</definedName>
    <definedName name="EQUI" localSheetId="13">#REF!</definedName>
    <definedName name="EQUI" localSheetId="8">#REF!</definedName>
    <definedName name="EQUI" localSheetId="4">#REF!</definedName>
    <definedName name="EQUI">#REF!</definedName>
    <definedName name="EQUIP.CONSTR." localSheetId="13">#REF!</definedName>
    <definedName name="EQUIP.CONSTR." localSheetId="8">#REF!</definedName>
    <definedName name="EQUIP.CONSTR." localSheetId="4">#REF!</definedName>
    <definedName name="EQUIP.CONSTR.">#REF!</definedName>
    <definedName name="equipo" localSheetId="13">#REF!</definedName>
    <definedName name="EQUIPO" localSheetId="8">#N/A</definedName>
    <definedName name="EQUIPO" localSheetId="4">#N/A</definedName>
    <definedName name="equipo">#REF!</definedName>
    <definedName name="EQUIPO_1" localSheetId="13">#REF!</definedName>
    <definedName name="EQUIPO_1" localSheetId="8">#REF!</definedName>
    <definedName name="EQUIPO_1" localSheetId="4">#REF!</definedName>
    <definedName name="EQUIPO_1">#REF!</definedName>
    <definedName name="EQUIPO_2" localSheetId="13">#REF!</definedName>
    <definedName name="EQUIPO_2" localSheetId="8">#REF!</definedName>
    <definedName name="EQUIPO_2" localSheetId="4">#REF!</definedName>
    <definedName name="EQUIPO_2">#REF!</definedName>
    <definedName name="Equipo_de_computo_con_software_o_licencia" localSheetId="13">#REF!</definedName>
    <definedName name="Equipo_de_computo_con_software_o_licencia" localSheetId="8">#REF!</definedName>
    <definedName name="Equipo_de_computo_con_software_o_licencia" localSheetId="4">#REF!</definedName>
    <definedName name="Equipo_de_computo_con_software_o_licencia">#REF!</definedName>
    <definedName name="Equipo_de_Medida_de_Energia_Activa_y_Reactiva__Transformadores_de_Corriente_de_660_5_A_Bornera_de_Prueba_y_Celda" localSheetId="13">#REF!</definedName>
    <definedName name="Equipo_de_Medida_de_Energia_Activa_y_Reactiva__Transformadores_de_Corriente_de_660_5_A_Bornera_de_Prueba_y_Celda" localSheetId="8">#REF!</definedName>
    <definedName name="Equipo_de_Medida_de_Energia_Activa_y_Reactiva__Transformadores_de_Corriente_de_660_5_A_Bornera_de_Prueba_y_Celda" localSheetId="4">#REF!</definedName>
    <definedName name="Equipo_de_Medida_de_Energia_Activa_y_Reactiva__Transformadores_de_Corriente_de_660_5_A_Bornera_de_Prueba_y_Celda">#REF!</definedName>
    <definedName name="EQUIPO_DE_SOLDADURA" localSheetId="13">#REF!</definedName>
    <definedName name="EQUIPO_DE_SOLDADURA" localSheetId="8">#REF!</definedName>
    <definedName name="EQUIPO_DE_SOLDADURA" localSheetId="4">#REF!</definedName>
    <definedName name="EQUIPO_DE_SOLDADURA">#REF!</definedName>
    <definedName name="EQUIPO_DE_TOPOGRAFIA" localSheetId="13">#REF!</definedName>
    <definedName name="EQUIPO_DE_TOPOGRAFIA" localSheetId="8">#REF!</definedName>
    <definedName name="EQUIPO_DE_TOPOGRAFIA" localSheetId="4">#REF!</definedName>
    <definedName name="EQUIPO_DE_TOPOGRAFIA">#REF!</definedName>
    <definedName name="EQUIPO_DE_TOPOGRAFÍA" localSheetId="13">#REF!</definedName>
    <definedName name="EQUIPO_DE_TOPOGRAFÍA" localSheetId="8">#REF!</definedName>
    <definedName name="EQUIPO_DE_TOPOGRAFÍA" localSheetId="4">#REF!</definedName>
    <definedName name="EQUIPO_DE_TOPOGRAFÍA">#REF!</definedName>
    <definedName name="EQUIPO_DE_TOPOGRAFIA_DE_PRESICION" localSheetId="13">#REF!</definedName>
    <definedName name="EQUIPO_DE_TOPOGRAFIA_DE_PRESICION" localSheetId="8">#REF!</definedName>
    <definedName name="EQUIPO_DE_TOPOGRAFIA_DE_PRESICION" localSheetId="4">#REF!</definedName>
    <definedName name="EQUIPO_DE_TOPOGRAFIA_DE_PRESICION">#REF!</definedName>
    <definedName name="EQUIPO_PARA_PINTURA_DE_TRAFICO" localSheetId="13">#REF!</definedName>
    <definedName name="EQUIPO_PARA_PINTURA_DE_TRAFICO" localSheetId="8">#REF!</definedName>
    <definedName name="EQUIPO_PARA_PINTURA_DE_TRAFICO" localSheetId="4">#REF!</definedName>
    <definedName name="EQUIPO_PARA_PINTURA_DE_TRAFICO">#REF!</definedName>
    <definedName name="Equipo_para_Suministro_Agua_No_Potable_Según_Especificacion" localSheetId="13">#REF!</definedName>
    <definedName name="Equipo_para_Suministro_Agua_No_Potable_Según_Especificacion" localSheetId="8">#REF!</definedName>
    <definedName name="Equipo_para_Suministro_Agua_No_Potable_Según_Especificacion" localSheetId="4">#REF!</definedName>
    <definedName name="Equipo_para_Suministro_Agua_No_Potable_Según_Especificacion">#REF!</definedName>
    <definedName name="Equipo_para_Suministro_de_Agua_Potable_Según_Especificacion" localSheetId="13">#REF!</definedName>
    <definedName name="Equipo_para_Suministro_de_Agua_Potable_Según_Especificacion" localSheetId="8">#REF!</definedName>
    <definedName name="Equipo_para_Suministro_de_Agua_Potable_Según_Especificacion" localSheetId="4">#REF!</definedName>
    <definedName name="Equipo_para_Suministro_de_Agua_Potable_Según_Especificacion">#REF!</definedName>
    <definedName name="Equipo_Proteccion_de_Incendio_Según_Especificacion" localSheetId="13">#REF!</definedName>
    <definedName name="Equipo_Proteccion_de_Incendio_Según_Especificacion" localSheetId="8">#REF!</definedName>
    <definedName name="Equipo_Proteccion_de_Incendio_Según_Especificacion" localSheetId="4">#REF!</definedName>
    <definedName name="Equipo_Proteccion_de_Incendio_Según_Especificacion">#REF!</definedName>
    <definedName name="Equipo_Tabla" localSheetId="13">#REF!</definedName>
    <definedName name="Equipo_Tabla" localSheetId="8">#REF!</definedName>
    <definedName name="Equipo_Tabla" localSheetId="4">#REF!</definedName>
    <definedName name="Equipo_Tabla">#REF!</definedName>
    <definedName name="EQUIPO2" localSheetId="13">#REF!</definedName>
    <definedName name="EQUIPO2" localSheetId="8">#REF!</definedName>
    <definedName name="EQUIPO2" localSheetId="4">#REF!</definedName>
    <definedName name="EQUIPO2">#REF!</definedName>
    <definedName name="EQUIPOS" localSheetId="13">#REF!</definedName>
    <definedName name="equipos" localSheetId="8">#REF!</definedName>
    <definedName name="Equipos" localSheetId="4">#REF!</definedName>
    <definedName name="EQUIPOS">#REF!</definedName>
    <definedName name="equipos_cargue" localSheetId="13">#REF!</definedName>
    <definedName name="equipos_cargue" localSheetId="8">#REF!</definedName>
    <definedName name="equipos_cargue" localSheetId="4">#REF!</definedName>
    <definedName name="equipos_cargue">#REF!</definedName>
    <definedName name="EQUIPOSOLDADURA" localSheetId="13">#REF!</definedName>
    <definedName name="EQUIPOSOLDADURA" localSheetId="8">#REF!</definedName>
    <definedName name="EQUIPOSOLDADURA" localSheetId="4">#REF!</definedName>
    <definedName name="EQUIPOSOLDADURA">#REF!</definedName>
    <definedName name="EQUIPOTRANSP" comment="TRANSPORTE" localSheetId="13">#REF!</definedName>
    <definedName name="EQUIPOTRANSP" comment="TRANSPORTE" localSheetId="8">#REF!</definedName>
    <definedName name="EQUIPOTRANSP" comment="TRANSPORTE" localSheetId="4">#REF!</definedName>
    <definedName name="EQUIPOTRANSP" comment="TRANSPORTE">#REF!</definedName>
    <definedName name="EQUIS" localSheetId="13">#REF!</definedName>
    <definedName name="EQUIS" localSheetId="8">#REF!</definedName>
    <definedName name="EQUIS" localSheetId="4">#REF!</definedName>
    <definedName name="EQUIS">#REF!</definedName>
    <definedName name="EQUISOLDADURA" localSheetId="13">#REF!</definedName>
    <definedName name="EQUISOLDADURA" localSheetId="8">#REF!</definedName>
    <definedName name="EQUISOLDADURA" localSheetId="4">#REF!</definedName>
    <definedName name="EQUISOLDADURA">#REF!</definedName>
    <definedName name="eqw" localSheetId="8" hidden="1">{"via1",#N/A,TRUE,"general";"via2",#N/A,TRUE,"general";"via3",#N/A,TRUE,"general"}</definedName>
    <definedName name="eqw" localSheetId="4" hidden="1">{"via1",#N/A,TRUE,"general";"via2",#N/A,TRUE,"general";"via3",#N/A,TRUE,"general"}</definedName>
    <definedName name="eqw" hidden="1">{"via1",#N/A,TRUE,"general";"via2",#N/A,TRUE,"general";"via3",#N/A,TRUE,"general"}</definedName>
    <definedName name="er" localSheetId="13">#REF!</definedName>
    <definedName name="ER" localSheetId="8">#REF!</definedName>
    <definedName name="ER" localSheetId="4">#REF!</definedName>
    <definedName name="er">#REF!</definedName>
    <definedName name="ere" localSheetId="13">#REF!</definedName>
    <definedName name="ere" localSheetId="8">#REF!</definedName>
    <definedName name="ere" localSheetId="4">#REF!</definedName>
    <definedName name="ere">#REF!</definedName>
    <definedName name="EREE" localSheetId="13">#REF!</definedName>
    <definedName name="EREE" localSheetId="8">#REF!</definedName>
    <definedName name="EREE" localSheetId="4">#REF!</definedName>
    <definedName name="EREE">#REF!</definedName>
    <definedName name="ERERT">#N/A</definedName>
    <definedName name="erfg" localSheetId="8" hidden="1">{#N/A,#N/A,FALSE,"Hoja1";#N/A,#N/A,FALSE,"Hoja2"}</definedName>
    <definedName name="erfg" localSheetId="4" hidden="1">{#N/A,#N/A,FALSE,"Hoja1";#N/A,#N/A,FALSE,"Hoja2"}</definedName>
    <definedName name="erfg" hidden="1">{#N/A,#N/A,FALSE,"Hoja1";#N/A,#N/A,FALSE,"Hoja2"}</definedName>
    <definedName name="erg" localSheetId="8" hidden="1">{"TAB1",#N/A,TRUE,"GENERAL";"TAB2",#N/A,TRUE,"GENERAL";"TAB3",#N/A,TRUE,"GENERAL";"TAB4",#N/A,TRUE,"GENERAL";"TAB5",#N/A,TRUE,"GENERAL"}</definedName>
    <definedName name="erg" localSheetId="4" hidden="1">{"TAB1",#N/A,TRUE,"GENERAL";"TAB2",#N/A,TRUE,"GENERAL";"TAB3",#N/A,TRUE,"GENERAL";"TAB4",#N/A,TRUE,"GENERAL";"TAB5",#N/A,TRUE,"GENERAL"}</definedName>
    <definedName name="erg" hidden="1">{"TAB1",#N/A,TRUE,"GENERAL";"TAB2",#N/A,TRUE,"GENERAL";"TAB3",#N/A,TRUE,"GENERAL";"TAB4",#N/A,TRUE,"GENERAL";"TAB5",#N/A,TRUE,"GENERAL"}</definedName>
    <definedName name="erger" localSheetId="8" hidden="1">{"via1",#N/A,TRUE,"general";"via2",#N/A,TRUE,"general";"via3",#N/A,TRUE,"general"}</definedName>
    <definedName name="erger" localSheetId="4" hidden="1">{"via1",#N/A,TRUE,"general";"via2",#N/A,TRUE,"general";"via3",#N/A,TRUE,"general"}</definedName>
    <definedName name="erger" hidden="1">{"via1",#N/A,TRUE,"general";"via2",#N/A,TRUE,"general";"via3",#N/A,TRUE,"general"}</definedName>
    <definedName name="ergerg" localSheetId="8" hidden="1">{"via1",#N/A,TRUE,"general";"via2",#N/A,TRUE,"general";"via3",#N/A,TRUE,"general"}</definedName>
    <definedName name="ergerg" localSheetId="4" hidden="1">{"via1",#N/A,TRUE,"general";"via2",#N/A,TRUE,"general";"via3",#N/A,TRUE,"general"}</definedName>
    <definedName name="ergerg" hidden="1">{"via1",#N/A,TRUE,"general";"via2",#N/A,TRUE,"general";"via3",#N/A,TRUE,"general"}</definedName>
    <definedName name="ergfegr" localSheetId="8" hidden="1">{"via1",#N/A,TRUE,"general";"via2",#N/A,TRUE,"general";"via3",#N/A,TRUE,"general"}</definedName>
    <definedName name="ergfegr" localSheetId="4" hidden="1">{"via1",#N/A,TRUE,"general";"via2",#N/A,TRUE,"general";"via3",#N/A,TRUE,"general"}</definedName>
    <definedName name="ergfegr" hidden="1">{"via1",#N/A,TRUE,"general";"via2",#N/A,TRUE,"general";"via3",#N/A,TRUE,"general"}</definedName>
    <definedName name="ergge" localSheetId="8" hidden="1">{"TAB1",#N/A,TRUE,"GENERAL";"TAB2",#N/A,TRUE,"GENERAL";"TAB3",#N/A,TRUE,"GENERAL";"TAB4",#N/A,TRUE,"GENERAL";"TAB5",#N/A,TRUE,"GENERAL"}</definedName>
    <definedName name="ergge" localSheetId="4" hidden="1">{"TAB1",#N/A,TRUE,"GENERAL";"TAB2",#N/A,TRUE,"GENERAL";"TAB3",#N/A,TRUE,"GENERAL";"TAB4",#N/A,TRUE,"GENERAL";"TAB5",#N/A,TRUE,"GENERAL"}</definedName>
    <definedName name="ergge" hidden="1">{"TAB1",#N/A,TRUE,"GENERAL";"TAB2",#N/A,TRUE,"GENERAL";"TAB3",#N/A,TRUE,"GENERAL";"TAB4",#N/A,TRUE,"GENERAL";"TAB5",#N/A,TRUE,"GENERAL"}</definedName>
    <definedName name="erggewg" localSheetId="8" hidden="1">{"via1",#N/A,TRUE,"general";"via2",#N/A,TRUE,"general";"via3",#N/A,TRUE,"general"}</definedName>
    <definedName name="erggewg" localSheetId="4" hidden="1">{"via1",#N/A,TRUE,"general";"via2",#N/A,TRUE,"general";"via3",#N/A,TRUE,"general"}</definedName>
    <definedName name="erggewg" hidden="1">{"via1",#N/A,TRUE,"general";"via2",#N/A,TRUE,"general";"via3",#N/A,TRUE,"general"}</definedName>
    <definedName name="ergreg" localSheetId="8" hidden="1">{"TAB1",#N/A,TRUE,"GENERAL";"TAB2",#N/A,TRUE,"GENERAL";"TAB3",#N/A,TRUE,"GENERAL";"TAB4",#N/A,TRUE,"GENERAL";"TAB5",#N/A,TRUE,"GENERAL"}</definedName>
    <definedName name="ergreg" localSheetId="4" hidden="1">{"TAB1",#N/A,TRUE,"GENERAL";"TAB2",#N/A,TRUE,"GENERAL";"TAB3",#N/A,TRUE,"GENERAL";"TAB4",#N/A,TRUE,"GENERAL";"TAB5",#N/A,TRUE,"GENERAL"}</definedName>
    <definedName name="ergreg" hidden="1">{"TAB1",#N/A,TRUE,"GENERAL";"TAB2",#N/A,TRUE,"GENERAL";"TAB3",#N/A,TRUE,"GENERAL";"TAB4",#N/A,TRUE,"GENERAL";"TAB5",#N/A,TRUE,"GENERAL"}</definedName>
    <definedName name="ergregerg" localSheetId="8" hidden="1">{"via1",#N/A,TRUE,"general";"via2",#N/A,TRUE,"general";"via3",#N/A,TRUE,"general"}</definedName>
    <definedName name="ergregerg" localSheetId="4" hidden="1">{"via1",#N/A,TRUE,"general";"via2",#N/A,TRUE,"general";"via3",#N/A,TRUE,"general"}</definedName>
    <definedName name="ergregerg" hidden="1">{"via1",#N/A,TRUE,"general";"via2",#N/A,TRUE,"general";"via3",#N/A,TRUE,"general"}</definedName>
    <definedName name="ergrg" localSheetId="8" hidden="1">{"TAB1",#N/A,TRUE,"GENERAL";"TAB2",#N/A,TRUE,"GENERAL";"TAB3",#N/A,TRUE,"GENERAL";"TAB4",#N/A,TRUE,"GENERAL";"TAB5",#N/A,TRUE,"GENERAL"}</definedName>
    <definedName name="ergrg" localSheetId="4" hidden="1">{"TAB1",#N/A,TRUE,"GENERAL";"TAB2",#N/A,TRUE,"GENERAL";"TAB3",#N/A,TRUE,"GENERAL";"TAB4",#N/A,TRUE,"GENERAL";"TAB5",#N/A,TRUE,"GENERAL"}</definedName>
    <definedName name="ergrg" hidden="1">{"TAB1",#N/A,TRUE,"GENERAL";"TAB2",#N/A,TRUE,"GENERAL";"TAB3",#N/A,TRUE,"GENERAL";"TAB4",#N/A,TRUE,"GENERAL";"TAB5",#N/A,TRUE,"GENERAL"}</definedName>
    <definedName name="ergweg" localSheetId="8" hidden="1">{"TAB1",#N/A,TRUE,"GENERAL";"TAB2",#N/A,TRUE,"GENERAL";"TAB3",#N/A,TRUE,"GENERAL";"TAB4",#N/A,TRUE,"GENERAL";"TAB5",#N/A,TRUE,"GENERAL"}</definedName>
    <definedName name="ergweg" localSheetId="4" hidden="1">{"TAB1",#N/A,TRUE,"GENERAL";"TAB2",#N/A,TRUE,"GENERAL";"TAB3",#N/A,TRUE,"GENERAL";"TAB4",#N/A,TRUE,"GENERAL";"TAB5",#N/A,TRUE,"GENERAL"}</definedName>
    <definedName name="ergweg" hidden="1">{"TAB1",#N/A,TRUE,"GENERAL";"TAB2",#N/A,TRUE,"GENERAL";"TAB3",#N/A,TRUE,"GENERAL";"TAB4",#N/A,TRUE,"GENERAL";"TAB5",#N/A,TRUE,"GENERAL"}</definedName>
    <definedName name="ergwreg" localSheetId="8" hidden="1">{"via1",#N/A,TRUE,"general";"via2",#N/A,TRUE,"general";"via3",#N/A,TRUE,"general"}</definedName>
    <definedName name="ergwreg" localSheetId="4" hidden="1">{"via1",#N/A,TRUE,"general";"via2",#N/A,TRUE,"general";"via3",#N/A,TRUE,"general"}</definedName>
    <definedName name="ergwreg" hidden="1">{"via1",#N/A,TRUE,"general";"via2",#N/A,TRUE,"general";"via3",#N/A,TRUE,"general"}</definedName>
    <definedName name="erheyh" localSheetId="8" hidden="1">{"TAB1",#N/A,TRUE,"GENERAL";"TAB2",#N/A,TRUE,"GENERAL";"TAB3",#N/A,TRUE,"GENERAL";"TAB4",#N/A,TRUE,"GENERAL";"TAB5",#N/A,TRUE,"GENERAL"}</definedName>
    <definedName name="erheyh" localSheetId="4" hidden="1">{"TAB1",#N/A,TRUE,"GENERAL";"TAB2",#N/A,TRUE,"GENERAL";"TAB3",#N/A,TRUE,"GENERAL";"TAB4",#N/A,TRUE,"GENERAL";"TAB5",#N/A,TRUE,"GENERAL"}</definedName>
    <definedName name="erheyh" hidden="1">{"TAB1",#N/A,TRUE,"GENERAL";"TAB2",#N/A,TRUE,"GENERAL";"TAB3",#N/A,TRUE,"GENERAL";"TAB4",#N/A,TRUE,"GENERAL";"TAB5",#N/A,TRUE,"GENERAL"}</definedName>
    <definedName name="eririutriuthdc" localSheetId="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 localSheetId="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iriutriuthd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ERR" localSheetId="8">#REF!</definedName>
    <definedName name="ERR" localSheetId="4">#REF!</definedName>
    <definedName name="ERR">{"TAB1",#N/A,TRUE,"GENERAL";"TAB2",#N/A,TRUE,"GENERAL";"TAB3",#N/A,TRUE,"GENERAL";"TAB4",#N/A,TRUE,"GENERAL";"TAB5",#N/A,TRUE,"GENERAL"}</definedName>
    <definedName name="erra" localSheetId="13">#REF!</definedName>
    <definedName name="erra" localSheetId="8">#REF!</definedName>
    <definedName name="erra" localSheetId="4">#REF!</definedName>
    <definedName name="erra">#REF!</definedName>
    <definedName name="erradas" localSheetId="13">#REF!</definedName>
    <definedName name="erradas" localSheetId="8">#REF!</definedName>
    <definedName name="erradas" localSheetId="4">#REF!</definedName>
    <definedName name="erradas">#REF!</definedName>
    <definedName name="ERROR" localSheetId="13">#REF!</definedName>
    <definedName name="ERROR" localSheetId="8">#REF!</definedName>
    <definedName name="ERROR" localSheetId="4">#REF!</definedName>
    <definedName name="ERROR">#REF!</definedName>
    <definedName name="ERROR1" localSheetId="13">#REF!</definedName>
    <definedName name="ERROR1" localSheetId="8">#REF!</definedName>
    <definedName name="ERROR1" localSheetId="4">#REF!</definedName>
    <definedName name="ERROR1">#REF!</definedName>
    <definedName name="ERROR2" localSheetId="13">#REF!</definedName>
    <definedName name="ERROR2" localSheetId="8">#REF!</definedName>
    <definedName name="ERROR2" localSheetId="4">#REF!</definedName>
    <definedName name="ERROR2">#REF!</definedName>
    <definedName name="ERROR3" localSheetId="13">#REF!</definedName>
    <definedName name="ERROR3" localSheetId="8">#REF!</definedName>
    <definedName name="ERROR3" localSheetId="4">#REF!</definedName>
    <definedName name="ERROR3">#REF!</definedName>
    <definedName name="ERROR5" localSheetId="13">#REF!</definedName>
    <definedName name="ERROR5" localSheetId="8">#REF!</definedName>
    <definedName name="ERROR5" localSheetId="4">#REF!</definedName>
    <definedName name="ERROR5">#REF!</definedName>
    <definedName name="ert" localSheetId="8" hidden="1">{"via1",#N/A,TRUE,"general";"via2",#N/A,TRUE,"general";"via3",#N/A,TRUE,"general"}</definedName>
    <definedName name="ert" localSheetId="4" hidden="1">{"via1",#N/A,TRUE,"general";"via2",#N/A,TRUE,"general";"via3",#N/A,TRUE,"general"}</definedName>
    <definedName name="ert" hidden="1">{"via1",#N/A,TRUE,"general";"via2",#N/A,TRUE,"general";"via3",#N/A,TRUE,"general"}</definedName>
    <definedName name="erte" localSheetId="8" hidden="1">{"via1",#N/A,TRUE,"general";"via2",#N/A,TRUE,"general";"via3",#N/A,TRUE,"general"}</definedName>
    <definedName name="erte" localSheetId="4" hidden="1">{"via1",#N/A,TRUE,"general";"via2",#N/A,TRUE,"general";"via3",#N/A,TRUE,"general"}</definedName>
    <definedName name="erte" hidden="1">{"via1",#N/A,TRUE,"general";"via2",#N/A,TRUE,"general";"via3",#N/A,TRUE,"general"}</definedName>
    <definedName name="ERTEG">#N/A</definedName>
    <definedName name="erter" localSheetId="8" hidden="1">{"TAB1",#N/A,TRUE,"GENERAL";"TAB2",#N/A,TRUE,"GENERAL";"TAB3",#N/A,TRUE,"GENERAL";"TAB4",#N/A,TRUE,"GENERAL";"TAB5",#N/A,TRUE,"GENERAL"}</definedName>
    <definedName name="erter" localSheetId="4" hidden="1">{"TAB1",#N/A,TRUE,"GENERAL";"TAB2",#N/A,TRUE,"GENERAL";"TAB3",#N/A,TRUE,"GENERAL";"TAB4",#N/A,TRUE,"GENERAL";"TAB5",#N/A,TRUE,"GENERAL"}</definedName>
    <definedName name="erter" hidden="1">{"TAB1",#N/A,TRUE,"GENERAL";"TAB2",#N/A,TRUE,"GENERAL";"TAB3",#N/A,TRUE,"GENERAL";"TAB4",#N/A,TRUE,"GENERAL";"TAB5",#N/A,TRUE,"GENERAL"}</definedName>
    <definedName name="ertert" localSheetId="8" hidden="1">{"via1",#N/A,TRUE,"general";"via2",#N/A,TRUE,"general";"via3",#N/A,TRUE,"general"}</definedName>
    <definedName name="ertert" localSheetId="4" hidden="1">{"via1",#N/A,TRUE,"general";"via2",#N/A,TRUE,"general";"via3",#N/A,TRUE,"general"}</definedName>
    <definedName name="ertert" hidden="1">{"via1",#N/A,TRUE,"general";"via2",#N/A,TRUE,"general";"via3",#N/A,TRUE,"general"}</definedName>
    <definedName name="ertgyhik" localSheetId="8" hidden="1">{"TAB1",#N/A,TRUE,"GENERAL";"TAB2",#N/A,TRUE,"GENERAL";"TAB3",#N/A,TRUE,"GENERAL";"TAB4",#N/A,TRUE,"GENERAL";"TAB5",#N/A,TRUE,"GENERAL"}</definedName>
    <definedName name="ertgyhik" localSheetId="4" hidden="1">{"TAB1",#N/A,TRUE,"GENERAL";"TAB2",#N/A,TRUE,"GENERAL";"TAB3",#N/A,TRUE,"GENERAL";"TAB4",#N/A,TRUE,"GENERAL";"TAB5",#N/A,TRUE,"GENERAL"}</definedName>
    <definedName name="ertgyhik" hidden="1">{"TAB1",#N/A,TRUE,"GENERAL";"TAB2",#N/A,TRUE,"GENERAL";"TAB3",#N/A,TRUE,"GENERAL";"TAB4",#N/A,TRUE,"GENERAL";"TAB5",#N/A,TRUE,"GENERAL"}</definedName>
    <definedName name="ertreb" localSheetId="8" hidden="1">{"via1",#N/A,TRUE,"general";"via2",#N/A,TRUE,"general";"via3",#N/A,TRUE,"general"}</definedName>
    <definedName name="ertreb" localSheetId="4" hidden="1">{"via1",#N/A,TRUE,"general";"via2",#N/A,TRUE,"general";"via3",#N/A,TRUE,"general"}</definedName>
    <definedName name="ertreb" hidden="1">{"via1",#N/A,TRUE,"general";"via2",#N/A,TRUE,"general";"via3",#N/A,TRUE,"general"}</definedName>
    <definedName name="ertret" localSheetId="8" hidden="1">{"TAB1",#N/A,TRUE,"GENERAL";"TAB2",#N/A,TRUE,"GENERAL";"TAB3",#N/A,TRUE,"GENERAL";"TAB4",#N/A,TRUE,"GENERAL";"TAB5",#N/A,TRUE,"GENERAL"}</definedName>
    <definedName name="ertret" localSheetId="4" hidden="1">{"TAB1",#N/A,TRUE,"GENERAL";"TAB2",#N/A,TRUE,"GENERAL";"TAB3",#N/A,TRUE,"GENERAL";"TAB4",#N/A,TRUE,"GENERAL";"TAB5",#N/A,TRUE,"GENERAL"}</definedName>
    <definedName name="ertret" hidden="1">{"TAB1",#N/A,TRUE,"GENERAL";"TAB2",#N/A,TRUE,"GENERAL";"TAB3",#N/A,TRUE,"GENERAL";"TAB4",#N/A,TRUE,"GENERAL";"TAB5",#N/A,TRUE,"GENERAL"}</definedName>
    <definedName name="erttret" localSheetId="8" hidden="1">{"via1",#N/A,TRUE,"general";"via2",#N/A,TRUE,"general";"via3",#N/A,TRUE,"general"}</definedName>
    <definedName name="erttret" localSheetId="4" hidden="1">{"via1",#N/A,TRUE,"general";"via2",#N/A,TRUE,"general";"via3",#N/A,TRUE,"general"}</definedName>
    <definedName name="erttret" hidden="1">{"via1",#N/A,TRUE,"general";"via2",#N/A,TRUE,"general";"via3",#N/A,TRUE,"general"}</definedName>
    <definedName name="ertuiy" localSheetId="8" hidden="1">{"via1",#N/A,TRUE,"general";"via2",#N/A,TRUE,"general";"via3",#N/A,TRUE,"general"}</definedName>
    <definedName name="ertuiy" localSheetId="4" hidden="1">{"via1",#N/A,TRUE,"general";"via2",#N/A,TRUE,"general";"via3",#N/A,TRUE,"general"}</definedName>
    <definedName name="ertuiy" hidden="1">{"via1",#N/A,TRUE,"general";"via2",#N/A,TRUE,"general";"via3",#N/A,TRUE,"general"}</definedName>
    <definedName name="ertwert" localSheetId="8" hidden="1">{"TAB1",#N/A,TRUE,"GENERAL";"TAB2",#N/A,TRUE,"GENERAL";"TAB3",#N/A,TRUE,"GENERAL";"TAB4",#N/A,TRUE,"GENERAL";"TAB5",#N/A,TRUE,"GENERAL"}</definedName>
    <definedName name="ertwert" localSheetId="4" hidden="1">{"TAB1",#N/A,TRUE,"GENERAL";"TAB2",#N/A,TRUE,"GENERAL";"TAB3",#N/A,TRUE,"GENERAL";"TAB4",#N/A,TRUE,"GENERAL";"TAB5",#N/A,TRUE,"GENERAL"}</definedName>
    <definedName name="ertwert" hidden="1">{"TAB1",#N/A,TRUE,"GENERAL";"TAB2",#N/A,TRUE,"GENERAL";"TAB3",#N/A,TRUE,"GENERAL";"TAB4",#N/A,TRUE,"GENERAL";"TAB5",#N/A,TRUE,"GENERAL"}</definedName>
    <definedName name="ERTYTY">#N/A</definedName>
    <definedName name="eru" localSheetId="8" hidden="1">{"TAB1",#N/A,TRUE,"GENERAL";"TAB2",#N/A,TRUE,"GENERAL";"TAB3",#N/A,TRUE,"GENERAL";"TAB4",#N/A,TRUE,"GENERAL";"TAB5",#N/A,TRUE,"GENERAL"}</definedName>
    <definedName name="eru" localSheetId="4" hidden="1">{"TAB1",#N/A,TRUE,"GENERAL";"TAB2",#N/A,TRUE,"GENERAL";"TAB3",#N/A,TRUE,"GENERAL";"TAB4",#N/A,TRUE,"GENERAL";"TAB5",#N/A,TRUE,"GENERAL"}</definedName>
    <definedName name="eru" hidden="1">{"TAB1",#N/A,TRUE,"GENERAL";"TAB2",#N/A,TRUE,"GENERAL";"TAB3",#N/A,TRUE,"GENERAL";"TAB4",#N/A,TRUE,"GENERAL";"TAB5",#N/A,TRUE,"GENERAL"}</definedName>
    <definedName name="ERV" localSheetId="8" hidden="1">{"via1",#N/A,TRUE,"general";"via2",#N/A,TRUE,"general";"via3",#N/A,TRUE,"general"}</definedName>
    <definedName name="ERV" localSheetId="4" hidden="1">{"via1",#N/A,TRUE,"general";"via2",#N/A,TRUE,"general";"via3",#N/A,TRUE,"general"}</definedName>
    <definedName name="ERV" hidden="1">{"via1",#N/A,TRUE,"general";"via2",#N/A,TRUE,"general";"via3",#N/A,TRUE,"general"}</definedName>
    <definedName name="erware" localSheetId="8" hidden="1">{"via1",#N/A,TRUE,"general";"via2",#N/A,TRUE,"general";"via3",#N/A,TRUE,"general"}</definedName>
    <definedName name="erware" localSheetId="4" hidden="1">{"via1",#N/A,TRUE,"general";"via2",#N/A,TRUE,"general";"via3",#N/A,TRUE,"general"}</definedName>
    <definedName name="erware" hidden="1">{"via1",#N/A,TRUE,"general";"via2",#N/A,TRUE,"general";"via3",#N/A,TRUE,"general"}</definedName>
    <definedName name="ERWER" localSheetId="8" hidden="1">{"via1",#N/A,TRUE,"general";"via2",#N/A,TRUE,"general";"via3",#N/A,TRUE,"general"}</definedName>
    <definedName name="ERWER" localSheetId="4" hidden="1">{"via1",#N/A,TRUE,"general";"via2",#N/A,TRUE,"general";"via3",#N/A,TRUE,"general"}</definedName>
    <definedName name="ERWER" hidden="1">{"via1",#N/A,TRUE,"general";"via2",#N/A,TRUE,"general";"via3",#N/A,TRUE,"general"}</definedName>
    <definedName name="erwertd" localSheetId="8" hidden="1">{"TAB1",#N/A,TRUE,"GENERAL";"TAB2",#N/A,TRUE,"GENERAL";"TAB3",#N/A,TRUE,"GENERAL";"TAB4",#N/A,TRUE,"GENERAL";"TAB5",#N/A,TRUE,"GENERAL"}</definedName>
    <definedName name="erwertd" localSheetId="4" hidden="1">{"TAB1",#N/A,TRUE,"GENERAL";"TAB2",#N/A,TRUE,"GENERAL";"TAB3",#N/A,TRUE,"GENERAL";"TAB4",#N/A,TRUE,"GENERAL";"TAB5",#N/A,TRUE,"GENERAL"}</definedName>
    <definedName name="erwertd" hidden="1">{"TAB1",#N/A,TRUE,"GENERAL";"TAB2",#N/A,TRUE,"GENERAL";"TAB3",#N/A,TRUE,"GENERAL";"TAB4",#N/A,TRUE,"GENERAL";"TAB5",#N/A,TRUE,"GENERAL"}</definedName>
    <definedName name="erwr" localSheetId="8" hidden="1">{"TAB1",#N/A,TRUE,"GENERAL";"TAB2",#N/A,TRUE,"GENERAL";"TAB3",#N/A,TRUE,"GENERAL";"TAB4",#N/A,TRUE,"GENERAL";"TAB5",#N/A,TRUE,"GENERAL"}</definedName>
    <definedName name="erwr" localSheetId="4" hidden="1">{"TAB1",#N/A,TRUE,"GENERAL";"TAB2",#N/A,TRUE,"GENERAL";"TAB3",#N/A,TRUE,"GENERAL";"TAB4",#N/A,TRUE,"GENERAL";"TAB5",#N/A,TRUE,"GENERAL"}</definedName>
    <definedName name="erwr" hidden="1">{"TAB1",#N/A,TRUE,"GENERAL";"TAB2",#N/A,TRUE,"GENERAL";"TAB3",#N/A,TRUE,"GENERAL";"TAB4",#N/A,TRUE,"GENERAL";"TAB5",#N/A,TRUE,"GENERAL"}</definedName>
    <definedName name="ERWRL" localSheetId="8" hidden="1">{"via1",#N/A,TRUE,"general";"via2",#N/A,TRUE,"general";"via3",#N/A,TRUE,"general"}</definedName>
    <definedName name="ERWRL" localSheetId="4" hidden="1">{"via1",#N/A,TRUE,"general";"via2",#N/A,TRUE,"general";"via3",#N/A,TRUE,"general"}</definedName>
    <definedName name="ERWRL" hidden="1">{"via1",#N/A,TRUE,"general";"via2",#N/A,TRUE,"general";"via3",#N/A,TRUE,"general"}</definedName>
    <definedName name="ery" localSheetId="8" hidden="1">{"via1",#N/A,TRUE,"general";"via2",#N/A,TRUE,"general";"via3",#N/A,TRUE,"general"}</definedName>
    <definedName name="ery" localSheetId="4" hidden="1">{"via1",#N/A,TRUE,"general";"via2",#N/A,TRUE,"general";"via3",#N/A,TRUE,"general"}</definedName>
    <definedName name="ery" hidden="1">{"via1",#N/A,TRUE,"general";"via2",#N/A,TRUE,"general";"via3",#N/A,TRUE,"general"}</definedName>
    <definedName name="eryhd" localSheetId="8" hidden="1">{"via1",#N/A,TRUE,"general";"via2",#N/A,TRUE,"general";"via3",#N/A,TRUE,"general"}</definedName>
    <definedName name="eryhd" localSheetId="4" hidden="1">{"via1",#N/A,TRUE,"general";"via2",#N/A,TRUE,"general";"via3",#N/A,TRUE,"general"}</definedName>
    <definedName name="eryhd" hidden="1">{"via1",#N/A,TRUE,"general";"via2",#N/A,TRUE,"general";"via3",#N/A,TRUE,"general"}</definedName>
    <definedName name="eryhdf" localSheetId="8" hidden="1">{"TAB1",#N/A,TRUE,"GENERAL";"TAB2",#N/A,TRUE,"GENERAL";"TAB3",#N/A,TRUE,"GENERAL";"TAB4",#N/A,TRUE,"GENERAL";"TAB5",#N/A,TRUE,"GENERAL"}</definedName>
    <definedName name="eryhdf" localSheetId="4" hidden="1">{"TAB1",#N/A,TRUE,"GENERAL";"TAB2",#N/A,TRUE,"GENERAL";"TAB3",#N/A,TRUE,"GENERAL";"TAB4",#N/A,TRUE,"GENERAL";"TAB5",#N/A,TRUE,"GENERAL"}</definedName>
    <definedName name="eryhdf" hidden="1">{"TAB1",#N/A,TRUE,"GENERAL";"TAB2",#N/A,TRUE,"GENERAL";"TAB3",#N/A,TRUE,"GENERAL";"TAB4",#N/A,TRUE,"GENERAL";"TAB5",#N/A,TRUE,"GENERAL"}</definedName>
    <definedName name="eryhk" localSheetId="8" hidden="1">{"TAB1",#N/A,TRUE,"GENERAL";"TAB2",#N/A,TRUE,"GENERAL";"TAB3",#N/A,TRUE,"GENERAL";"TAB4",#N/A,TRUE,"GENERAL";"TAB5",#N/A,TRUE,"GENERAL"}</definedName>
    <definedName name="eryhk" localSheetId="4" hidden="1">{"TAB1",#N/A,TRUE,"GENERAL";"TAB2",#N/A,TRUE,"GENERAL";"TAB3",#N/A,TRUE,"GENERAL";"TAB4",#N/A,TRUE,"GENERAL";"TAB5",#N/A,TRUE,"GENERAL"}</definedName>
    <definedName name="eryhk" hidden="1">{"TAB1",#N/A,TRUE,"GENERAL";"TAB2",#N/A,TRUE,"GENERAL";"TAB3",#N/A,TRUE,"GENERAL";"TAB4",#N/A,TRUE,"GENERAL";"TAB5",#N/A,TRUE,"GENERAL"}</definedName>
    <definedName name="eryhrf" localSheetId="8" hidden="1">{"TAB1",#N/A,TRUE,"GENERAL";"TAB2",#N/A,TRUE,"GENERAL";"TAB3",#N/A,TRUE,"GENERAL";"TAB4",#N/A,TRUE,"GENERAL";"TAB5",#N/A,TRUE,"GENERAL"}</definedName>
    <definedName name="eryhrf" localSheetId="4" hidden="1">{"TAB1",#N/A,TRUE,"GENERAL";"TAB2",#N/A,TRUE,"GENERAL";"TAB3",#N/A,TRUE,"GENERAL";"TAB4",#N/A,TRUE,"GENERAL";"TAB5",#N/A,TRUE,"GENERAL"}</definedName>
    <definedName name="eryhrf" hidden="1">{"TAB1",#N/A,TRUE,"GENERAL";"TAB2",#N/A,TRUE,"GENERAL";"TAB3",#N/A,TRUE,"GENERAL";"TAB4",#N/A,TRUE,"GENERAL";"TAB5",#N/A,TRUE,"GENERAL"}</definedName>
    <definedName name="eryre" localSheetId="8" hidden="1">{"TAB1",#N/A,TRUE,"GENERAL";"TAB2",#N/A,TRUE,"GENERAL";"TAB3",#N/A,TRUE,"GENERAL";"TAB4",#N/A,TRUE,"GENERAL";"TAB5",#N/A,TRUE,"GENERAL"}</definedName>
    <definedName name="eryre" localSheetId="4" hidden="1">{"TAB1",#N/A,TRUE,"GENERAL";"TAB2",#N/A,TRUE,"GENERAL";"TAB3",#N/A,TRUE,"GENERAL";"TAB4",#N/A,TRUE,"GENERAL";"TAB5",#N/A,TRUE,"GENERAL"}</definedName>
    <definedName name="eryre" hidden="1">{"TAB1",#N/A,TRUE,"GENERAL";"TAB2",#N/A,TRUE,"GENERAL";"TAB3",#N/A,TRUE,"GENERAL";"TAB4",#N/A,TRUE,"GENERAL";"TAB5",#N/A,TRUE,"GENERAL"}</definedName>
    <definedName name="erytd" localSheetId="8" hidden="1">{"via1",#N/A,TRUE,"general";"via2",#N/A,TRUE,"general";"via3",#N/A,TRUE,"general"}</definedName>
    <definedName name="erytd" localSheetId="4" hidden="1">{"via1",#N/A,TRUE,"general";"via2",#N/A,TRUE,"general";"via3",#N/A,TRUE,"general"}</definedName>
    <definedName name="erytd" hidden="1">{"via1",#N/A,TRUE,"general";"via2",#N/A,TRUE,"general";"via3",#N/A,TRUE,"general"}</definedName>
    <definedName name="eryty" localSheetId="8" hidden="1">{"via1",#N/A,TRUE,"general";"via2",#N/A,TRUE,"general";"via3",#N/A,TRUE,"general"}</definedName>
    <definedName name="eryty" localSheetId="4" hidden="1">{"via1",#N/A,TRUE,"general";"via2",#N/A,TRUE,"general";"via3",#N/A,TRUE,"general"}</definedName>
    <definedName name="eryty" hidden="1">{"via1",#N/A,TRUE,"general";"via2",#N/A,TRUE,"general";"via3",#N/A,TRUE,"general"}</definedName>
    <definedName name="eryy" localSheetId="8" hidden="1">{"via1",#N/A,TRUE,"general";"via2",#N/A,TRUE,"general";"via3",#N/A,TRUE,"general"}</definedName>
    <definedName name="eryy" localSheetId="4" hidden="1">{"via1",#N/A,TRUE,"general";"via2",#N/A,TRUE,"general";"via3",#N/A,TRUE,"general"}</definedName>
    <definedName name="eryy" hidden="1">{"via1",#N/A,TRUE,"general";"via2",#N/A,TRUE,"general";"via3",#N/A,TRUE,"general"}</definedName>
    <definedName name="ES" localSheetId="8">#REF!</definedName>
    <definedName name="ES" localSheetId="4">#REF!</definedName>
    <definedName name="ES">[0]!ERR</definedName>
    <definedName name="ES_10" localSheetId="8">[0]!ERR</definedName>
    <definedName name="ES_10" localSheetId="4">[0]!ERR</definedName>
    <definedName name="ES_10">[0]!ERR</definedName>
    <definedName name="ES_2" localSheetId="8">[0]!ERR</definedName>
    <definedName name="ES_2" localSheetId="4">[0]!ERR</definedName>
    <definedName name="ES_2">[0]!ERR</definedName>
    <definedName name="ES_3" localSheetId="8">[0]!ERR</definedName>
    <definedName name="ES_3" localSheetId="4">[0]!ERR</definedName>
    <definedName name="ES_3">[0]!ERR</definedName>
    <definedName name="ES_4" localSheetId="8">[0]!ERR</definedName>
    <definedName name="ES_4" localSheetId="4">[0]!ERR</definedName>
    <definedName name="ES_4">[0]!ERR</definedName>
    <definedName name="ES_5" localSheetId="8">[0]!ERR</definedName>
    <definedName name="ES_5" localSheetId="4">[0]!ERR</definedName>
    <definedName name="ES_5">[0]!ERR</definedName>
    <definedName name="ES_6" localSheetId="8">[0]!ERR</definedName>
    <definedName name="ES_6" localSheetId="4">[0]!ERR</definedName>
    <definedName name="ES_6">[0]!ERR</definedName>
    <definedName name="ES_7" localSheetId="8">[0]!ERR</definedName>
    <definedName name="ES_7" localSheetId="4">[0]!ERR</definedName>
    <definedName name="ES_7">[0]!ERR</definedName>
    <definedName name="ES_8" localSheetId="8">[0]!ERR</definedName>
    <definedName name="ES_8" localSheetId="4">[0]!ERR</definedName>
    <definedName name="ES_8">[0]!ERR</definedName>
    <definedName name="ES_9">#NAME?</definedName>
    <definedName name="ES1_1" localSheetId="13">#REF!</definedName>
    <definedName name="ES1_1" localSheetId="8">#REF!</definedName>
    <definedName name="ES1_1" localSheetId="4">#REF!</definedName>
    <definedName name="ES1_1">#REF!</definedName>
    <definedName name="ES1_10" localSheetId="13">#REF!</definedName>
    <definedName name="ES1_10" localSheetId="8">#REF!</definedName>
    <definedName name="ES1_10" localSheetId="4">#REF!</definedName>
    <definedName name="ES1_10">#REF!</definedName>
    <definedName name="ES1_11" localSheetId="13">#REF!</definedName>
    <definedName name="ES1_11" localSheetId="8">#REF!</definedName>
    <definedName name="ES1_11" localSheetId="4">#REF!</definedName>
    <definedName name="ES1_11">#REF!</definedName>
    <definedName name="ES1_12" localSheetId="13">#REF!</definedName>
    <definedName name="ES1_12" localSheetId="8">#REF!</definedName>
    <definedName name="ES1_12" localSheetId="4">#REF!</definedName>
    <definedName name="ES1_12">#REF!</definedName>
    <definedName name="ES1_13" localSheetId="13">#REF!</definedName>
    <definedName name="ES1_13" localSheetId="8">#REF!</definedName>
    <definedName name="ES1_13" localSheetId="4">#REF!</definedName>
    <definedName name="ES1_13">#REF!</definedName>
    <definedName name="ES1_14" localSheetId="13">#REF!</definedName>
    <definedName name="ES1_14" localSheetId="8">#REF!</definedName>
    <definedName name="ES1_14" localSheetId="4">#REF!</definedName>
    <definedName name="ES1_14">#REF!</definedName>
    <definedName name="ES1_15" localSheetId="13">#REF!</definedName>
    <definedName name="ES1_15" localSheetId="8">#REF!</definedName>
    <definedName name="ES1_15" localSheetId="4">#REF!</definedName>
    <definedName name="ES1_15">#REF!</definedName>
    <definedName name="ES1_16" localSheetId="13">#REF!</definedName>
    <definedName name="ES1_16" localSheetId="8">#REF!</definedName>
    <definedName name="ES1_16" localSheetId="4">#REF!</definedName>
    <definedName name="ES1_16">#REF!</definedName>
    <definedName name="ES1_17" localSheetId="13">#REF!</definedName>
    <definedName name="ES1_17" localSheetId="8">#REF!</definedName>
    <definedName name="ES1_17" localSheetId="4">#REF!</definedName>
    <definedName name="ES1_17">#REF!</definedName>
    <definedName name="ES1_18" localSheetId="13">#REF!</definedName>
    <definedName name="ES1_18" localSheetId="8">#REF!</definedName>
    <definedName name="ES1_18" localSheetId="4">#REF!</definedName>
    <definedName name="ES1_18">#REF!</definedName>
    <definedName name="ES1_19" localSheetId="13">#REF!</definedName>
    <definedName name="ES1_19" localSheetId="8">#REF!</definedName>
    <definedName name="ES1_19" localSheetId="4">#REF!</definedName>
    <definedName name="ES1_19">#REF!</definedName>
    <definedName name="ES1_2" localSheetId="13">#REF!</definedName>
    <definedName name="ES1_2" localSheetId="8">#REF!</definedName>
    <definedName name="ES1_2" localSheetId="4">#REF!</definedName>
    <definedName name="ES1_2">#REF!</definedName>
    <definedName name="ES1_20" localSheetId="13">#REF!</definedName>
    <definedName name="ES1_20" localSheetId="8">#REF!</definedName>
    <definedName name="ES1_20" localSheetId="4">#REF!</definedName>
    <definedName name="ES1_20">#REF!</definedName>
    <definedName name="ES1_21" localSheetId="13">#REF!</definedName>
    <definedName name="ES1_21" localSheetId="8">#REF!</definedName>
    <definedName name="ES1_21" localSheetId="4">#REF!</definedName>
    <definedName name="ES1_21">#REF!</definedName>
    <definedName name="ES1_22" localSheetId="13">#REF!</definedName>
    <definedName name="ES1_22" localSheetId="8">#REF!</definedName>
    <definedName name="ES1_22" localSheetId="4">#REF!</definedName>
    <definedName name="ES1_22">#REF!</definedName>
    <definedName name="ES1_23" localSheetId="13">#REF!</definedName>
    <definedName name="ES1_23" localSheetId="8">#REF!</definedName>
    <definedName name="ES1_23" localSheetId="4">#REF!</definedName>
    <definedName name="ES1_23">#REF!</definedName>
    <definedName name="ES1_24" localSheetId="13">#REF!</definedName>
    <definedName name="ES1_24" localSheetId="8">#REF!</definedName>
    <definedName name="ES1_24" localSheetId="4">#REF!</definedName>
    <definedName name="ES1_24">#REF!</definedName>
    <definedName name="ES1_25" localSheetId="13">#REF!</definedName>
    <definedName name="ES1_25" localSheetId="8">#REF!</definedName>
    <definedName name="ES1_25" localSheetId="4">#REF!</definedName>
    <definedName name="ES1_25">#REF!</definedName>
    <definedName name="ES1_26" localSheetId="13">#REF!</definedName>
    <definedName name="ES1_26" localSheetId="8">#REF!</definedName>
    <definedName name="ES1_26" localSheetId="4">#REF!</definedName>
    <definedName name="ES1_26">#REF!</definedName>
    <definedName name="ES1_27" localSheetId="13">#REF!</definedName>
    <definedName name="ES1_27" localSheetId="8">#REF!</definedName>
    <definedName name="ES1_27" localSheetId="4">#REF!</definedName>
    <definedName name="ES1_27">#REF!</definedName>
    <definedName name="ES1_28" localSheetId="13">#REF!</definedName>
    <definedName name="ES1_28" localSheetId="8">#REF!</definedName>
    <definedName name="ES1_28" localSheetId="4">#REF!</definedName>
    <definedName name="ES1_28">#REF!</definedName>
    <definedName name="ES1_29" localSheetId="13">#REF!</definedName>
    <definedName name="ES1_29" localSheetId="8">#REF!</definedName>
    <definedName name="ES1_29" localSheetId="4">#REF!</definedName>
    <definedName name="ES1_29">#REF!</definedName>
    <definedName name="ES1_3" localSheetId="13">#REF!</definedName>
    <definedName name="ES1_3" localSheetId="8">#REF!</definedName>
    <definedName name="ES1_3" localSheetId="4">#REF!</definedName>
    <definedName name="ES1_3">#REF!</definedName>
    <definedName name="ES1_30" localSheetId="13">#REF!</definedName>
    <definedName name="ES1_30" localSheetId="8">#REF!</definedName>
    <definedName name="ES1_30" localSheetId="4">#REF!</definedName>
    <definedName name="ES1_30">#REF!</definedName>
    <definedName name="ES1_31" localSheetId="13">#REF!</definedName>
    <definedName name="ES1_31" localSheetId="8">#REF!</definedName>
    <definedName name="ES1_31" localSheetId="4">#REF!</definedName>
    <definedName name="ES1_31">#REF!</definedName>
    <definedName name="ES1_32" localSheetId="13">#REF!</definedName>
    <definedName name="ES1_32" localSheetId="8">#REF!</definedName>
    <definedName name="ES1_32" localSheetId="4">#REF!</definedName>
    <definedName name="ES1_32">#REF!</definedName>
    <definedName name="ES1_33" localSheetId="13">#REF!</definedName>
    <definedName name="ES1_33" localSheetId="8">#REF!</definedName>
    <definedName name="ES1_33" localSheetId="4">#REF!</definedName>
    <definedName name="ES1_33">#REF!</definedName>
    <definedName name="ES1_34" localSheetId="13">#REF!</definedName>
    <definedName name="ES1_34" localSheetId="8">#REF!</definedName>
    <definedName name="ES1_34" localSheetId="4">#REF!</definedName>
    <definedName name="ES1_34">#REF!</definedName>
    <definedName name="ES1_35" localSheetId="13">#REF!</definedName>
    <definedName name="ES1_35" localSheetId="8">#REF!</definedName>
    <definedName name="ES1_35" localSheetId="4">#REF!</definedName>
    <definedName name="ES1_35">#REF!</definedName>
    <definedName name="ES1_36" localSheetId="13">#REF!</definedName>
    <definedName name="ES1_36" localSheetId="8">#REF!</definedName>
    <definedName name="ES1_36" localSheetId="4">#REF!</definedName>
    <definedName name="ES1_36">#REF!</definedName>
    <definedName name="ES1_37" localSheetId="13">#REF!</definedName>
    <definedName name="ES1_37" localSheetId="8">#REF!</definedName>
    <definedName name="ES1_37" localSheetId="4">#REF!</definedName>
    <definedName name="ES1_37">#REF!</definedName>
    <definedName name="ES1_38" localSheetId="13">#REF!</definedName>
    <definedName name="ES1_38" localSheetId="8">#REF!</definedName>
    <definedName name="ES1_38" localSheetId="4">#REF!</definedName>
    <definedName name="ES1_38">#REF!</definedName>
    <definedName name="ES1_39" localSheetId="13">#REF!</definedName>
    <definedName name="ES1_39" localSheetId="8">#REF!</definedName>
    <definedName name="ES1_39" localSheetId="4">#REF!</definedName>
    <definedName name="ES1_39">#REF!</definedName>
    <definedName name="ES1_4" localSheetId="13">#REF!</definedName>
    <definedName name="ES1_4" localSheetId="8">#REF!</definedName>
    <definedName name="ES1_4" localSheetId="4">#REF!</definedName>
    <definedName name="ES1_4">#REF!</definedName>
    <definedName name="ES1_40" localSheetId="13">#REF!</definedName>
    <definedName name="ES1_40" localSheetId="8">#REF!</definedName>
    <definedName name="ES1_40" localSheetId="4">#REF!</definedName>
    <definedName name="ES1_40">#REF!</definedName>
    <definedName name="ES1_41" localSheetId="13">#REF!</definedName>
    <definedName name="ES1_41" localSheetId="8">#REF!</definedName>
    <definedName name="ES1_41" localSheetId="4">#REF!</definedName>
    <definedName name="ES1_41">#REF!</definedName>
    <definedName name="ES1_42" localSheetId="13">#REF!</definedName>
    <definedName name="ES1_42" localSheetId="8">#REF!</definedName>
    <definedName name="ES1_42" localSheetId="4">#REF!</definedName>
    <definedName name="ES1_42">#REF!</definedName>
    <definedName name="ES1_43" localSheetId="13">#REF!</definedName>
    <definedName name="ES1_43" localSheetId="8">#REF!</definedName>
    <definedName name="ES1_43" localSheetId="4">#REF!</definedName>
    <definedName name="ES1_43">#REF!</definedName>
    <definedName name="ES1_5" localSheetId="13">#REF!</definedName>
    <definedName name="ES1_5" localSheetId="8">#REF!</definedName>
    <definedName name="ES1_5" localSheetId="4">#REF!</definedName>
    <definedName name="ES1_5">#REF!</definedName>
    <definedName name="ES1_6" localSheetId="13">#REF!</definedName>
    <definedName name="ES1_6" localSheetId="8">#REF!</definedName>
    <definedName name="ES1_6" localSheetId="4">#REF!</definedName>
    <definedName name="ES1_6">#REF!</definedName>
    <definedName name="ES1_7" localSheetId="13">#REF!</definedName>
    <definedName name="ES1_7" localSheetId="8">#REF!</definedName>
    <definedName name="ES1_7" localSheetId="4">#REF!</definedName>
    <definedName name="ES1_7">#REF!</definedName>
    <definedName name="ES1_8" localSheetId="13">#REF!</definedName>
    <definedName name="ES1_8" localSheetId="8">#REF!</definedName>
    <definedName name="ES1_8" localSheetId="4">#REF!</definedName>
    <definedName name="ES1_8">#REF!</definedName>
    <definedName name="ES1_9" localSheetId="13">#REF!</definedName>
    <definedName name="ES1_9" localSheetId="8">#REF!</definedName>
    <definedName name="ES1_9" localSheetId="4">#REF!</definedName>
    <definedName name="ES1_9">#REF!</definedName>
    <definedName name="ES2_1" localSheetId="13">#REF!</definedName>
    <definedName name="ES2_1" localSheetId="8">#REF!</definedName>
    <definedName name="ES2_1" localSheetId="4">#REF!</definedName>
    <definedName name="ES2_1">#REF!</definedName>
    <definedName name="ES2_10" localSheetId="13">#REF!</definedName>
    <definedName name="ES2_10" localSheetId="8">#REF!</definedName>
    <definedName name="ES2_10" localSheetId="4">#REF!</definedName>
    <definedName name="ES2_10">#REF!</definedName>
    <definedName name="ES2_11" localSheetId="13">#REF!</definedName>
    <definedName name="ES2_11" localSheetId="8">#REF!</definedName>
    <definedName name="ES2_11" localSheetId="4">#REF!</definedName>
    <definedName name="ES2_11">#REF!</definedName>
    <definedName name="ES2_12" localSheetId="13">#REF!</definedName>
    <definedName name="ES2_12" localSheetId="8">#REF!</definedName>
    <definedName name="ES2_12" localSheetId="4">#REF!</definedName>
    <definedName name="ES2_12">#REF!</definedName>
    <definedName name="ES2_13" localSheetId="13">#REF!</definedName>
    <definedName name="ES2_13" localSheetId="8">#REF!</definedName>
    <definedName name="ES2_13" localSheetId="4">#REF!</definedName>
    <definedName name="ES2_13">#REF!</definedName>
    <definedName name="ES2_14" localSheetId="13">#REF!</definedName>
    <definedName name="ES2_14" localSheetId="8">#REF!</definedName>
    <definedName name="ES2_14" localSheetId="4">#REF!</definedName>
    <definedName name="ES2_14">#REF!</definedName>
    <definedName name="ES2_15" localSheetId="13">#REF!</definedName>
    <definedName name="ES2_15" localSheetId="8">#REF!</definedName>
    <definedName name="ES2_15" localSheetId="4">#REF!</definedName>
    <definedName name="ES2_15">#REF!</definedName>
    <definedName name="ES2_16" localSheetId="13">#REF!</definedName>
    <definedName name="ES2_16" localSheetId="8">#REF!</definedName>
    <definedName name="ES2_16" localSheetId="4">#REF!</definedName>
    <definedName name="ES2_16">#REF!</definedName>
    <definedName name="ES2_17" localSheetId="13">#REF!</definedName>
    <definedName name="ES2_17" localSheetId="8">#REF!</definedName>
    <definedName name="ES2_17" localSheetId="4">#REF!</definedName>
    <definedName name="ES2_17">#REF!</definedName>
    <definedName name="ES2_18" localSheetId="13">#REF!</definedName>
    <definedName name="ES2_18" localSheetId="8">#REF!</definedName>
    <definedName name="ES2_18" localSheetId="4">#REF!</definedName>
    <definedName name="ES2_18">#REF!</definedName>
    <definedName name="ES2_19" localSheetId="13">#REF!</definedName>
    <definedName name="ES2_19" localSheetId="8">#REF!</definedName>
    <definedName name="ES2_19" localSheetId="4">#REF!</definedName>
    <definedName name="ES2_19">#REF!</definedName>
    <definedName name="ES2_2" localSheetId="13">#REF!</definedName>
    <definedName name="ES2_2" localSheetId="8">#REF!</definedName>
    <definedName name="ES2_2" localSheetId="4">#REF!</definedName>
    <definedName name="ES2_2">#REF!</definedName>
    <definedName name="ES2_20" localSheetId="13">#REF!</definedName>
    <definedName name="ES2_20" localSheetId="8">#REF!</definedName>
    <definedName name="ES2_20" localSheetId="4">#REF!</definedName>
    <definedName name="ES2_20">#REF!</definedName>
    <definedName name="ES2_21" localSheetId="13">#REF!</definedName>
    <definedName name="ES2_21" localSheetId="8">#REF!</definedName>
    <definedName name="ES2_21" localSheetId="4">#REF!</definedName>
    <definedName name="ES2_21">#REF!</definedName>
    <definedName name="ES2_22" localSheetId="13">#REF!</definedName>
    <definedName name="ES2_22" localSheetId="8">#REF!</definedName>
    <definedName name="ES2_22" localSheetId="4">#REF!</definedName>
    <definedName name="ES2_22">#REF!</definedName>
    <definedName name="ES2_23" localSheetId="13">#REF!</definedName>
    <definedName name="ES2_23" localSheetId="8">#REF!</definedName>
    <definedName name="ES2_23" localSheetId="4">#REF!</definedName>
    <definedName name="ES2_23">#REF!</definedName>
    <definedName name="ES2_24" localSheetId="13">#REF!</definedName>
    <definedName name="ES2_24" localSheetId="8">#REF!</definedName>
    <definedName name="ES2_24" localSheetId="4">#REF!</definedName>
    <definedName name="ES2_24">#REF!</definedName>
    <definedName name="ES2_25" localSheetId="13">#REF!</definedName>
    <definedName name="ES2_25" localSheetId="8">#REF!</definedName>
    <definedName name="ES2_25" localSheetId="4">#REF!</definedName>
    <definedName name="ES2_25">#REF!</definedName>
    <definedName name="ES2_26" localSheetId="13">#REF!</definedName>
    <definedName name="ES2_26" localSheetId="8">#REF!</definedName>
    <definedName name="ES2_26" localSheetId="4">#REF!</definedName>
    <definedName name="ES2_26">#REF!</definedName>
    <definedName name="ES2_27" localSheetId="13">#REF!</definedName>
    <definedName name="ES2_27" localSheetId="8">#REF!</definedName>
    <definedName name="ES2_27" localSheetId="4">#REF!</definedName>
    <definedName name="ES2_27">#REF!</definedName>
    <definedName name="ES2_28" localSheetId="13">#REF!</definedName>
    <definedName name="ES2_28" localSheetId="8">#REF!</definedName>
    <definedName name="ES2_28" localSheetId="4">#REF!</definedName>
    <definedName name="ES2_28">#REF!</definedName>
    <definedName name="ES2_29" localSheetId="13">#REF!</definedName>
    <definedName name="ES2_29" localSheetId="8">#REF!</definedName>
    <definedName name="ES2_29" localSheetId="4">#REF!</definedName>
    <definedName name="ES2_29">#REF!</definedName>
    <definedName name="ES2_3" localSheetId="13">#REF!</definedName>
    <definedName name="ES2_3" localSheetId="8">#REF!</definedName>
    <definedName name="ES2_3" localSheetId="4">#REF!</definedName>
    <definedName name="ES2_3">#REF!</definedName>
    <definedName name="ES2_30" localSheetId="13">#REF!</definedName>
    <definedName name="ES2_30" localSheetId="8">#REF!</definedName>
    <definedName name="ES2_30" localSheetId="4">#REF!</definedName>
    <definedName name="ES2_30">#REF!</definedName>
    <definedName name="ES2_31" localSheetId="13">#REF!</definedName>
    <definedName name="ES2_31" localSheetId="8">#REF!</definedName>
    <definedName name="ES2_31" localSheetId="4">#REF!</definedName>
    <definedName name="ES2_31">#REF!</definedName>
    <definedName name="ES2_32" localSheetId="13">#REF!</definedName>
    <definedName name="ES2_32" localSheetId="8">#REF!</definedName>
    <definedName name="ES2_32" localSheetId="4">#REF!</definedName>
    <definedName name="ES2_32">#REF!</definedName>
    <definedName name="ES2_33" localSheetId="13">#REF!</definedName>
    <definedName name="ES2_33" localSheetId="8">#REF!</definedName>
    <definedName name="ES2_33" localSheetId="4">#REF!</definedName>
    <definedName name="ES2_33">#REF!</definedName>
    <definedName name="ES2_34" localSheetId="13">#REF!</definedName>
    <definedName name="ES2_34" localSheetId="8">#REF!</definedName>
    <definedName name="ES2_34" localSheetId="4">#REF!</definedName>
    <definedName name="ES2_34">#REF!</definedName>
    <definedName name="ES2_35" localSheetId="13">#REF!</definedName>
    <definedName name="ES2_35" localSheetId="8">#REF!</definedName>
    <definedName name="ES2_35" localSheetId="4">#REF!</definedName>
    <definedName name="ES2_35">#REF!</definedName>
    <definedName name="ES2_36" localSheetId="13">#REF!</definedName>
    <definedName name="ES2_36" localSheetId="8">#REF!</definedName>
    <definedName name="ES2_36" localSheetId="4">#REF!</definedName>
    <definedName name="ES2_36">#REF!</definedName>
    <definedName name="ES2_37" localSheetId="13">#REF!</definedName>
    <definedName name="ES2_37" localSheetId="8">#REF!</definedName>
    <definedName name="ES2_37" localSheetId="4">#REF!</definedName>
    <definedName name="ES2_37">#REF!</definedName>
    <definedName name="ES2_38" localSheetId="13">#REF!</definedName>
    <definedName name="ES2_38" localSheetId="8">#REF!</definedName>
    <definedName name="ES2_38" localSheetId="4">#REF!</definedName>
    <definedName name="ES2_38">#REF!</definedName>
    <definedName name="ES2_39" localSheetId="13">#REF!</definedName>
    <definedName name="ES2_39" localSheetId="8">#REF!</definedName>
    <definedName name="ES2_39" localSheetId="4">#REF!</definedName>
    <definedName name="ES2_39">#REF!</definedName>
    <definedName name="ES2_4" localSheetId="13">#REF!</definedName>
    <definedName name="ES2_4" localSheetId="8">#REF!</definedName>
    <definedName name="ES2_4" localSheetId="4">#REF!</definedName>
    <definedName name="ES2_4">#REF!</definedName>
    <definedName name="ES2_40" localSheetId="13">#REF!</definedName>
    <definedName name="ES2_40" localSheetId="8">#REF!</definedName>
    <definedName name="ES2_40" localSheetId="4">#REF!</definedName>
    <definedName name="ES2_40">#REF!</definedName>
    <definedName name="ES2_41" localSheetId="13">#REF!</definedName>
    <definedName name="ES2_41" localSheetId="8">#REF!</definedName>
    <definedName name="ES2_41" localSheetId="4">#REF!</definedName>
    <definedName name="ES2_41">#REF!</definedName>
    <definedName name="ES2_42" localSheetId="13">#REF!</definedName>
    <definedName name="ES2_42" localSheetId="8">#REF!</definedName>
    <definedName name="ES2_42" localSheetId="4">#REF!</definedName>
    <definedName name="ES2_42">#REF!</definedName>
    <definedName name="ES2_43" localSheetId="13">#REF!</definedName>
    <definedName name="ES2_43" localSheetId="8">#REF!</definedName>
    <definedName name="ES2_43" localSheetId="4">#REF!</definedName>
    <definedName name="ES2_43">#REF!</definedName>
    <definedName name="ES2_5" localSheetId="13">#REF!</definedName>
    <definedName name="ES2_5" localSheetId="8">#REF!</definedName>
    <definedName name="ES2_5" localSheetId="4">#REF!</definedName>
    <definedName name="ES2_5">#REF!</definedName>
    <definedName name="ES2_6" localSheetId="13">#REF!</definedName>
    <definedName name="ES2_6" localSheetId="8">#REF!</definedName>
    <definedName name="ES2_6" localSheetId="4">#REF!</definedName>
    <definedName name="ES2_6">#REF!</definedName>
    <definedName name="ES2_7" localSheetId="13">#REF!</definedName>
    <definedName name="ES2_7" localSheetId="8">#REF!</definedName>
    <definedName name="ES2_7" localSheetId="4">#REF!</definedName>
    <definedName name="ES2_7">#REF!</definedName>
    <definedName name="ES2_8" localSheetId="13">#REF!</definedName>
    <definedName name="ES2_8" localSheetId="8">#REF!</definedName>
    <definedName name="ES2_8" localSheetId="4">#REF!</definedName>
    <definedName name="ES2_8">#REF!</definedName>
    <definedName name="ES2_9" localSheetId="13">#REF!</definedName>
    <definedName name="ES2_9" localSheetId="8">#REF!</definedName>
    <definedName name="ES2_9" localSheetId="4">#REF!</definedName>
    <definedName name="ES2_9">#REF!</definedName>
    <definedName name="ES3_1" localSheetId="13">#REF!</definedName>
    <definedName name="ES3_1" localSheetId="8">#REF!</definedName>
    <definedName name="ES3_1" localSheetId="4">#REF!</definedName>
    <definedName name="ES3_1">#REF!</definedName>
    <definedName name="ES3_10" localSheetId="13">#REF!</definedName>
    <definedName name="ES3_10" localSheetId="8">#REF!</definedName>
    <definedName name="ES3_10" localSheetId="4">#REF!</definedName>
    <definedName name="ES3_10">#REF!</definedName>
    <definedName name="ES3_11" localSheetId="13">#REF!</definedName>
    <definedName name="ES3_11" localSheetId="8">#REF!</definedName>
    <definedName name="ES3_11" localSheetId="4">#REF!</definedName>
    <definedName name="ES3_11">#REF!</definedName>
    <definedName name="ES3_12" localSheetId="13">#REF!</definedName>
    <definedName name="ES3_12" localSheetId="8">#REF!</definedName>
    <definedName name="ES3_12" localSheetId="4">#REF!</definedName>
    <definedName name="ES3_12">#REF!</definedName>
    <definedName name="ES3_13" localSheetId="13">#REF!</definedName>
    <definedName name="ES3_13" localSheetId="8">#REF!</definedName>
    <definedName name="ES3_13" localSheetId="4">#REF!</definedName>
    <definedName name="ES3_13">#REF!</definedName>
    <definedName name="ES3_14" localSheetId="13">#REF!</definedName>
    <definedName name="ES3_14" localSheetId="8">#REF!</definedName>
    <definedName name="ES3_14" localSheetId="4">#REF!</definedName>
    <definedName name="ES3_14">#REF!</definedName>
    <definedName name="ES3_15" localSheetId="13">#REF!</definedName>
    <definedName name="ES3_15" localSheetId="8">#REF!</definedName>
    <definedName name="ES3_15" localSheetId="4">#REF!</definedName>
    <definedName name="ES3_15">#REF!</definedName>
    <definedName name="ES3_16" localSheetId="13">#REF!</definedName>
    <definedName name="ES3_16" localSheetId="8">#REF!</definedName>
    <definedName name="ES3_16" localSheetId="4">#REF!</definedName>
    <definedName name="ES3_16">#REF!</definedName>
    <definedName name="ES3_17" localSheetId="13">#REF!</definedName>
    <definedName name="ES3_17" localSheetId="8">#REF!</definedName>
    <definedName name="ES3_17" localSheetId="4">#REF!</definedName>
    <definedName name="ES3_17">#REF!</definedName>
    <definedName name="ES3_18" localSheetId="13">#REF!</definedName>
    <definedName name="ES3_18" localSheetId="8">#REF!</definedName>
    <definedName name="ES3_18" localSheetId="4">#REF!</definedName>
    <definedName name="ES3_18">#REF!</definedName>
    <definedName name="ES3_19" localSheetId="13">#REF!</definedName>
    <definedName name="ES3_19" localSheetId="8">#REF!</definedName>
    <definedName name="ES3_19" localSheetId="4">#REF!</definedName>
    <definedName name="ES3_19">#REF!</definedName>
    <definedName name="ES3_2" localSheetId="13">#REF!</definedName>
    <definedName name="ES3_2" localSheetId="8">#REF!</definedName>
    <definedName name="ES3_2" localSheetId="4">#REF!</definedName>
    <definedName name="ES3_2">#REF!</definedName>
    <definedName name="ES3_20" localSheetId="13">#REF!</definedName>
    <definedName name="ES3_20" localSheetId="8">#REF!</definedName>
    <definedName name="ES3_20" localSheetId="4">#REF!</definedName>
    <definedName name="ES3_20">#REF!</definedName>
    <definedName name="ES3_21" localSheetId="13">#REF!</definedName>
    <definedName name="ES3_21" localSheetId="8">#REF!</definedName>
    <definedName name="ES3_21" localSheetId="4">#REF!</definedName>
    <definedName name="ES3_21">#REF!</definedName>
    <definedName name="ES3_22" localSheetId="13">#REF!</definedName>
    <definedName name="ES3_22" localSheetId="8">#REF!</definedName>
    <definedName name="ES3_22" localSheetId="4">#REF!</definedName>
    <definedName name="ES3_22">#REF!</definedName>
    <definedName name="ES3_23" localSheetId="13">#REF!</definedName>
    <definedName name="ES3_23" localSheetId="8">#REF!</definedName>
    <definedName name="ES3_23" localSheetId="4">#REF!</definedName>
    <definedName name="ES3_23">#REF!</definedName>
    <definedName name="ES3_24" localSheetId="13">#REF!</definedName>
    <definedName name="ES3_24" localSheetId="8">#REF!</definedName>
    <definedName name="ES3_24" localSheetId="4">#REF!</definedName>
    <definedName name="ES3_24">#REF!</definedName>
    <definedName name="ES3_25" localSheetId="13">#REF!</definedName>
    <definedName name="ES3_25" localSheetId="8">#REF!</definedName>
    <definedName name="ES3_25" localSheetId="4">#REF!</definedName>
    <definedName name="ES3_25">#REF!</definedName>
    <definedName name="ES3_26" localSheetId="13">#REF!</definedName>
    <definedName name="ES3_26" localSheetId="8">#REF!</definedName>
    <definedName name="ES3_26" localSheetId="4">#REF!</definedName>
    <definedName name="ES3_26">#REF!</definedName>
    <definedName name="ES3_27" localSheetId="13">#REF!</definedName>
    <definedName name="ES3_27" localSheetId="8">#REF!</definedName>
    <definedName name="ES3_27" localSheetId="4">#REF!</definedName>
    <definedName name="ES3_27">#REF!</definedName>
    <definedName name="ES3_28" localSheetId="13">#REF!</definedName>
    <definedName name="ES3_28" localSheetId="8">#REF!</definedName>
    <definedName name="ES3_28" localSheetId="4">#REF!</definedName>
    <definedName name="ES3_28">#REF!</definedName>
    <definedName name="ES3_29" localSheetId="13">#REF!</definedName>
    <definedName name="ES3_29" localSheetId="8">#REF!</definedName>
    <definedName name="ES3_29" localSheetId="4">#REF!</definedName>
    <definedName name="ES3_29">#REF!</definedName>
    <definedName name="ES3_3" localSheetId="13">#REF!</definedName>
    <definedName name="ES3_3" localSheetId="8">#REF!</definedName>
    <definedName name="ES3_3" localSheetId="4">#REF!</definedName>
    <definedName name="ES3_3">#REF!</definedName>
    <definedName name="ES3_30" localSheetId="13">#REF!</definedName>
    <definedName name="ES3_30" localSheetId="8">#REF!</definedName>
    <definedName name="ES3_30" localSheetId="4">#REF!</definedName>
    <definedName name="ES3_30">#REF!</definedName>
    <definedName name="ES3_31" localSheetId="13">#REF!</definedName>
    <definedName name="ES3_31" localSheetId="8">#REF!</definedName>
    <definedName name="ES3_31" localSheetId="4">#REF!</definedName>
    <definedName name="ES3_31">#REF!</definedName>
    <definedName name="ES3_32" localSheetId="13">#REF!</definedName>
    <definedName name="ES3_32" localSheetId="8">#REF!</definedName>
    <definedName name="ES3_32" localSheetId="4">#REF!</definedName>
    <definedName name="ES3_32">#REF!</definedName>
    <definedName name="ES3_33" localSheetId="13">#REF!</definedName>
    <definedName name="ES3_33" localSheetId="8">#REF!</definedName>
    <definedName name="ES3_33" localSheetId="4">#REF!</definedName>
    <definedName name="ES3_33">#REF!</definedName>
    <definedName name="ES3_34" localSheetId="13">#REF!</definedName>
    <definedName name="ES3_34" localSheetId="8">#REF!</definedName>
    <definedName name="ES3_34" localSheetId="4">#REF!</definedName>
    <definedName name="ES3_34">#REF!</definedName>
    <definedName name="ES3_35" localSheetId="13">#REF!</definedName>
    <definedName name="ES3_35" localSheetId="8">#REF!</definedName>
    <definedName name="ES3_35" localSheetId="4">#REF!</definedName>
    <definedName name="ES3_35">#REF!</definedName>
    <definedName name="ES3_36" localSheetId="13">#REF!</definedName>
    <definedName name="ES3_36" localSheetId="8">#REF!</definedName>
    <definedName name="ES3_36" localSheetId="4">#REF!</definedName>
    <definedName name="ES3_36">#REF!</definedName>
    <definedName name="ES3_37" localSheetId="13">#REF!</definedName>
    <definedName name="ES3_37" localSheetId="8">#REF!</definedName>
    <definedName name="ES3_37" localSheetId="4">#REF!</definedName>
    <definedName name="ES3_37">#REF!</definedName>
    <definedName name="ES3_38" localSheetId="13">#REF!</definedName>
    <definedName name="ES3_38" localSheetId="8">#REF!</definedName>
    <definedName name="ES3_38" localSheetId="4">#REF!</definedName>
    <definedName name="ES3_38">#REF!</definedName>
    <definedName name="ES3_39" localSheetId="13">#REF!</definedName>
    <definedName name="ES3_39" localSheetId="8">#REF!</definedName>
    <definedName name="ES3_39" localSheetId="4">#REF!</definedName>
    <definedName name="ES3_39">#REF!</definedName>
    <definedName name="ES3_4" localSheetId="13">#REF!</definedName>
    <definedName name="ES3_4" localSheetId="8">#REF!</definedName>
    <definedName name="ES3_4" localSheetId="4">#REF!</definedName>
    <definedName name="ES3_4">#REF!</definedName>
    <definedName name="ES3_40" localSheetId="13">#REF!</definedName>
    <definedName name="ES3_40" localSheetId="8">#REF!</definedName>
    <definedName name="ES3_40" localSheetId="4">#REF!</definedName>
    <definedName name="ES3_40">#REF!</definedName>
    <definedName name="ES3_41" localSheetId="13">#REF!</definedName>
    <definedName name="ES3_41" localSheetId="8">#REF!</definedName>
    <definedName name="ES3_41" localSheetId="4">#REF!</definedName>
    <definedName name="ES3_41">#REF!</definedName>
    <definedName name="ES3_42" localSheetId="13">#REF!</definedName>
    <definedName name="ES3_42" localSheetId="8">#REF!</definedName>
    <definedName name="ES3_42" localSheetId="4">#REF!</definedName>
    <definedName name="ES3_42">#REF!</definedName>
    <definedName name="ES3_43" localSheetId="13">#REF!</definedName>
    <definedName name="ES3_43" localSheetId="8">#REF!</definedName>
    <definedName name="ES3_43" localSheetId="4">#REF!</definedName>
    <definedName name="ES3_43">#REF!</definedName>
    <definedName name="ES3_5" localSheetId="13">#REF!</definedName>
    <definedName name="ES3_5" localSheetId="8">#REF!</definedName>
    <definedName name="ES3_5" localSheetId="4">#REF!</definedName>
    <definedName name="ES3_5">#REF!</definedName>
    <definedName name="ES3_6" localSheetId="13">#REF!</definedName>
    <definedName name="ES3_6" localSheetId="8">#REF!</definedName>
    <definedName name="ES3_6" localSheetId="4">#REF!</definedName>
    <definedName name="ES3_6">#REF!</definedName>
    <definedName name="ES3_7" localSheetId="13">#REF!</definedName>
    <definedName name="ES3_7" localSheetId="8">#REF!</definedName>
    <definedName name="ES3_7" localSheetId="4">#REF!</definedName>
    <definedName name="ES3_7">#REF!</definedName>
    <definedName name="ES3_8" localSheetId="13">#REF!</definedName>
    <definedName name="ES3_8" localSheetId="8">#REF!</definedName>
    <definedName name="ES3_8" localSheetId="4">#REF!</definedName>
    <definedName name="ES3_8">#REF!</definedName>
    <definedName name="ES3_9" localSheetId="13">#REF!</definedName>
    <definedName name="ES3_9" localSheetId="8">#REF!</definedName>
    <definedName name="ES3_9" localSheetId="4">#REF!</definedName>
    <definedName name="ES3_9">#REF!</definedName>
    <definedName name="ES4_1" localSheetId="13">#REF!</definedName>
    <definedName name="ES4_1" localSheetId="8">#REF!</definedName>
    <definedName name="ES4_1" localSheetId="4">#REF!</definedName>
    <definedName name="ES4_1">#REF!</definedName>
    <definedName name="ES4_10" localSheetId="13">#REF!</definedName>
    <definedName name="ES4_10" localSheetId="8">#REF!</definedName>
    <definedName name="ES4_10" localSheetId="4">#REF!</definedName>
    <definedName name="ES4_10">#REF!</definedName>
    <definedName name="ES4_11" localSheetId="13">#REF!</definedName>
    <definedName name="ES4_11" localSheetId="8">#REF!</definedName>
    <definedName name="ES4_11" localSheetId="4">#REF!</definedName>
    <definedName name="ES4_11">#REF!</definedName>
    <definedName name="ES4_12" localSheetId="13">#REF!</definedName>
    <definedName name="ES4_12" localSheetId="8">#REF!</definedName>
    <definedName name="ES4_12" localSheetId="4">#REF!</definedName>
    <definedName name="ES4_12">#REF!</definedName>
    <definedName name="ES4_13" localSheetId="13">#REF!</definedName>
    <definedName name="ES4_13" localSheetId="8">#REF!</definedName>
    <definedName name="ES4_13" localSheetId="4">#REF!</definedName>
    <definedName name="ES4_13">#REF!</definedName>
    <definedName name="ES4_14" localSheetId="13">#REF!</definedName>
    <definedName name="ES4_14" localSheetId="8">#REF!</definedName>
    <definedName name="ES4_14" localSheetId="4">#REF!</definedName>
    <definedName name="ES4_14">#REF!</definedName>
    <definedName name="ES4_15" localSheetId="13">#REF!</definedName>
    <definedName name="ES4_15" localSheetId="8">#REF!</definedName>
    <definedName name="ES4_15" localSheetId="4">#REF!</definedName>
    <definedName name="ES4_15">#REF!</definedName>
    <definedName name="ES4_16" localSheetId="13">#REF!</definedName>
    <definedName name="ES4_16" localSheetId="8">#REF!</definedName>
    <definedName name="ES4_16" localSheetId="4">#REF!</definedName>
    <definedName name="ES4_16">#REF!</definedName>
    <definedName name="ES4_17" localSheetId="13">#REF!</definedName>
    <definedName name="ES4_17" localSheetId="8">#REF!</definedName>
    <definedName name="ES4_17" localSheetId="4">#REF!</definedName>
    <definedName name="ES4_17">#REF!</definedName>
    <definedName name="ES4_18" localSheetId="13">#REF!</definedName>
    <definedName name="ES4_18" localSheetId="8">#REF!</definedName>
    <definedName name="ES4_18" localSheetId="4">#REF!</definedName>
    <definedName name="ES4_18">#REF!</definedName>
    <definedName name="ES4_19" localSheetId="13">#REF!</definedName>
    <definedName name="ES4_19" localSheetId="8">#REF!</definedName>
    <definedName name="ES4_19" localSheetId="4">#REF!</definedName>
    <definedName name="ES4_19">#REF!</definedName>
    <definedName name="ES4_2" localSheetId="13">#REF!</definedName>
    <definedName name="ES4_2" localSheetId="8">#REF!</definedName>
    <definedName name="ES4_2" localSheetId="4">#REF!</definedName>
    <definedName name="ES4_2">#REF!</definedName>
    <definedName name="ES4_20" localSheetId="13">#REF!</definedName>
    <definedName name="ES4_20" localSheetId="8">#REF!</definedName>
    <definedName name="ES4_20" localSheetId="4">#REF!</definedName>
    <definedName name="ES4_20">#REF!</definedName>
    <definedName name="ES4_21" localSheetId="13">#REF!</definedName>
    <definedName name="ES4_21" localSheetId="8">#REF!</definedName>
    <definedName name="ES4_21" localSheetId="4">#REF!</definedName>
    <definedName name="ES4_21">#REF!</definedName>
    <definedName name="ES4_22" localSheetId="13">#REF!</definedName>
    <definedName name="ES4_22" localSheetId="8">#REF!</definedName>
    <definedName name="ES4_22" localSheetId="4">#REF!</definedName>
    <definedName name="ES4_22">#REF!</definedName>
    <definedName name="ES4_23" localSheetId="13">#REF!</definedName>
    <definedName name="ES4_23" localSheetId="8">#REF!</definedName>
    <definedName name="ES4_23" localSheetId="4">#REF!</definedName>
    <definedName name="ES4_23">#REF!</definedName>
    <definedName name="ES4_24" localSheetId="13">#REF!</definedName>
    <definedName name="ES4_24" localSheetId="8">#REF!</definedName>
    <definedName name="ES4_24" localSheetId="4">#REF!</definedName>
    <definedName name="ES4_24">#REF!</definedName>
    <definedName name="ES4_25" localSheetId="13">#REF!</definedName>
    <definedName name="ES4_25" localSheetId="8">#REF!</definedName>
    <definedName name="ES4_25" localSheetId="4">#REF!</definedName>
    <definedName name="ES4_25">#REF!</definedName>
    <definedName name="ES4_26" localSheetId="13">#REF!</definedName>
    <definedName name="ES4_26" localSheetId="8">#REF!</definedName>
    <definedName name="ES4_26" localSheetId="4">#REF!</definedName>
    <definedName name="ES4_26">#REF!</definedName>
    <definedName name="ES4_27" localSheetId="13">#REF!</definedName>
    <definedName name="ES4_27" localSheetId="8">#REF!</definedName>
    <definedName name="ES4_27" localSheetId="4">#REF!</definedName>
    <definedName name="ES4_27">#REF!</definedName>
    <definedName name="ES4_28" localSheetId="13">#REF!</definedName>
    <definedName name="ES4_28" localSheetId="8">#REF!</definedName>
    <definedName name="ES4_28" localSheetId="4">#REF!</definedName>
    <definedName name="ES4_28">#REF!</definedName>
    <definedName name="ES4_29" localSheetId="13">#REF!</definedName>
    <definedName name="ES4_29" localSheetId="8">#REF!</definedName>
    <definedName name="ES4_29" localSheetId="4">#REF!</definedName>
    <definedName name="ES4_29">#REF!</definedName>
    <definedName name="ES4_3" localSheetId="13">#REF!</definedName>
    <definedName name="ES4_3" localSheetId="8">#REF!</definedName>
    <definedName name="ES4_3" localSheetId="4">#REF!</definedName>
    <definedName name="ES4_3">#REF!</definedName>
    <definedName name="ES4_30" localSheetId="13">#REF!</definedName>
    <definedName name="ES4_30" localSheetId="8">#REF!</definedName>
    <definedName name="ES4_30" localSheetId="4">#REF!</definedName>
    <definedName name="ES4_30">#REF!</definedName>
    <definedName name="ES4_31" localSheetId="13">#REF!</definedName>
    <definedName name="ES4_31" localSheetId="8">#REF!</definedName>
    <definedName name="ES4_31" localSheetId="4">#REF!</definedName>
    <definedName name="ES4_31">#REF!</definedName>
    <definedName name="ES4_32" localSheetId="13">#REF!</definedName>
    <definedName name="ES4_32" localSheetId="8">#REF!</definedName>
    <definedName name="ES4_32" localSheetId="4">#REF!</definedName>
    <definedName name="ES4_32">#REF!</definedName>
    <definedName name="ES4_33" localSheetId="13">#REF!</definedName>
    <definedName name="ES4_33" localSheetId="8">#REF!</definedName>
    <definedName name="ES4_33" localSheetId="4">#REF!</definedName>
    <definedName name="ES4_33">#REF!</definedName>
    <definedName name="ES4_34" localSheetId="13">#REF!</definedName>
    <definedName name="ES4_34" localSheetId="8">#REF!</definedName>
    <definedName name="ES4_34" localSheetId="4">#REF!</definedName>
    <definedName name="ES4_34">#REF!</definedName>
    <definedName name="ES4_35" localSheetId="13">#REF!</definedName>
    <definedName name="ES4_35" localSheetId="8">#REF!</definedName>
    <definedName name="ES4_35" localSheetId="4">#REF!</definedName>
    <definedName name="ES4_35">#REF!</definedName>
    <definedName name="ES4_36" localSheetId="13">#REF!</definedName>
    <definedName name="ES4_36" localSheetId="8">#REF!</definedName>
    <definedName name="ES4_36" localSheetId="4">#REF!</definedName>
    <definedName name="ES4_36">#REF!</definedName>
    <definedName name="ES4_37" localSheetId="13">#REF!</definedName>
    <definedName name="ES4_37" localSheetId="8">#REF!</definedName>
    <definedName name="ES4_37" localSheetId="4">#REF!</definedName>
    <definedName name="ES4_37">#REF!</definedName>
    <definedName name="ES4_38" localSheetId="13">#REF!</definedName>
    <definedName name="ES4_38" localSheetId="8">#REF!</definedName>
    <definedName name="ES4_38" localSheetId="4">#REF!</definedName>
    <definedName name="ES4_38">#REF!</definedName>
    <definedName name="ES4_39" localSheetId="13">#REF!</definedName>
    <definedName name="ES4_39" localSheetId="8">#REF!</definedName>
    <definedName name="ES4_39" localSheetId="4">#REF!</definedName>
    <definedName name="ES4_39">#REF!</definedName>
    <definedName name="ES4_4" localSheetId="13">#REF!</definedName>
    <definedName name="ES4_4" localSheetId="8">#REF!</definedName>
    <definedName name="ES4_4" localSheetId="4">#REF!</definedName>
    <definedName name="ES4_4">#REF!</definedName>
    <definedName name="ES4_40" localSheetId="13">#REF!</definedName>
    <definedName name="ES4_40" localSheetId="8">#REF!</definedName>
    <definedName name="ES4_40" localSheetId="4">#REF!</definedName>
    <definedName name="ES4_40">#REF!</definedName>
    <definedName name="ES4_41" localSheetId="13">#REF!</definedName>
    <definedName name="ES4_41" localSheetId="8">#REF!</definedName>
    <definedName name="ES4_41" localSheetId="4">#REF!</definedName>
    <definedName name="ES4_41">#REF!</definedName>
    <definedName name="ES4_42" localSheetId="13">#REF!</definedName>
    <definedName name="ES4_42" localSheetId="8">#REF!</definedName>
    <definedName name="ES4_42" localSheetId="4">#REF!</definedName>
    <definedName name="ES4_42">#REF!</definedName>
    <definedName name="ES4_43" localSheetId="13">#REF!</definedName>
    <definedName name="ES4_43" localSheetId="8">#REF!</definedName>
    <definedName name="ES4_43" localSheetId="4">#REF!</definedName>
    <definedName name="ES4_43">#REF!</definedName>
    <definedName name="ES4_5" localSheetId="13">#REF!</definedName>
    <definedName name="ES4_5" localSheetId="8">#REF!</definedName>
    <definedName name="ES4_5" localSheetId="4">#REF!</definedName>
    <definedName name="ES4_5">#REF!</definedName>
    <definedName name="ES4_6" localSheetId="13">#REF!</definedName>
    <definedName name="ES4_6" localSheetId="8">#REF!</definedName>
    <definedName name="ES4_6" localSheetId="4">#REF!</definedName>
    <definedName name="ES4_6">#REF!</definedName>
    <definedName name="ES4_7" localSheetId="13">#REF!</definedName>
    <definedName name="ES4_7" localSheetId="8">#REF!</definedName>
    <definedName name="ES4_7" localSheetId="4">#REF!</definedName>
    <definedName name="ES4_7">#REF!</definedName>
    <definedName name="ES4_8" localSheetId="13">#REF!</definedName>
    <definedName name="ES4_8" localSheetId="8">#REF!</definedName>
    <definedName name="ES4_8" localSheetId="4">#REF!</definedName>
    <definedName name="ES4_8">#REF!</definedName>
    <definedName name="ES4_9" localSheetId="13">#REF!</definedName>
    <definedName name="ES4_9" localSheetId="8">#REF!</definedName>
    <definedName name="ES4_9" localSheetId="4">#REF!</definedName>
    <definedName name="ES4_9">#REF!</definedName>
    <definedName name="ES5_1" localSheetId="13">#REF!</definedName>
    <definedName name="ES5_1" localSheetId="8">#REF!</definedName>
    <definedName name="ES5_1" localSheetId="4">#REF!</definedName>
    <definedName name="ES5_1">#REF!</definedName>
    <definedName name="ES5_10" localSheetId="13">#REF!</definedName>
    <definedName name="ES5_10" localSheetId="8">#REF!</definedName>
    <definedName name="ES5_10" localSheetId="4">#REF!</definedName>
    <definedName name="ES5_10">#REF!</definedName>
    <definedName name="ES5_11" localSheetId="13">#REF!</definedName>
    <definedName name="ES5_11" localSheetId="8">#REF!</definedName>
    <definedName name="ES5_11" localSheetId="4">#REF!</definedName>
    <definedName name="ES5_11">#REF!</definedName>
    <definedName name="ES5_12" localSheetId="13">#REF!</definedName>
    <definedName name="ES5_12" localSheetId="8">#REF!</definedName>
    <definedName name="ES5_12" localSheetId="4">#REF!</definedName>
    <definedName name="ES5_12">#REF!</definedName>
    <definedName name="ES5_13" localSheetId="13">#REF!</definedName>
    <definedName name="ES5_13" localSheetId="8">#REF!</definedName>
    <definedName name="ES5_13" localSheetId="4">#REF!</definedName>
    <definedName name="ES5_13">#REF!</definedName>
    <definedName name="ES5_14" localSheetId="13">#REF!</definedName>
    <definedName name="ES5_14" localSheetId="8">#REF!</definedName>
    <definedName name="ES5_14" localSheetId="4">#REF!</definedName>
    <definedName name="ES5_14">#REF!</definedName>
    <definedName name="ES5_15" localSheetId="13">#REF!</definedName>
    <definedName name="ES5_15" localSheetId="8">#REF!</definedName>
    <definedName name="ES5_15" localSheetId="4">#REF!</definedName>
    <definedName name="ES5_15">#REF!</definedName>
    <definedName name="ES5_16" localSheetId="13">#REF!</definedName>
    <definedName name="ES5_16" localSheetId="8">#REF!</definedName>
    <definedName name="ES5_16" localSheetId="4">#REF!</definedName>
    <definedName name="ES5_16">#REF!</definedName>
    <definedName name="ES5_17" localSheetId="13">#REF!</definedName>
    <definedName name="ES5_17" localSheetId="8">#REF!</definedName>
    <definedName name="ES5_17" localSheetId="4">#REF!</definedName>
    <definedName name="ES5_17">#REF!</definedName>
    <definedName name="ES5_18" localSheetId="13">#REF!</definedName>
    <definedName name="ES5_18" localSheetId="8">#REF!</definedName>
    <definedName name="ES5_18" localSheetId="4">#REF!</definedName>
    <definedName name="ES5_18">#REF!</definedName>
    <definedName name="ES5_19" localSheetId="13">#REF!</definedName>
    <definedName name="ES5_19" localSheetId="8">#REF!</definedName>
    <definedName name="ES5_19" localSheetId="4">#REF!</definedName>
    <definedName name="ES5_19">#REF!</definedName>
    <definedName name="ES5_2" localSheetId="13">#REF!</definedName>
    <definedName name="ES5_2" localSheetId="8">#REF!</definedName>
    <definedName name="ES5_2" localSheetId="4">#REF!</definedName>
    <definedName name="ES5_2">#REF!</definedName>
    <definedName name="ES5_20" localSheetId="13">#REF!</definedName>
    <definedName name="ES5_20" localSheetId="8">#REF!</definedName>
    <definedName name="ES5_20" localSheetId="4">#REF!</definedName>
    <definedName name="ES5_20">#REF!</definedName>
    <definedName name="ES5_21" localSheetId="13">#REF!</definedName>
    <definedName name="ES5_21" localSheetId="8">#REF!</definedName>
    <definedName name="ES5_21" localSheetId="4">#REF!</definedName>
    <definedName name="ES5_21">#REF!</definedName>
    <definedName name="ES5_22" localSheetId="13">#REF!</definedName>
    <definedName name="ES5_22" localSheetId="8">#REF!</definedName>
    <definedName name="ES5_22" localSheetId="4">#REF!</definedName>
    <definedName name="ES5_22">#REF!</definedName>
    <definedName name="ES5_23" localSheetId="13">#REF!</definedName>
    <definedName name="ES5_23" localSheetId="8">#REF!</definedName>
    <definedName name="ES5_23" localSheetId="4">#REF!</definedName>
    <definedName name="ES5_23">#REF!</definedName>
    <definedName name="ES5_24" localSheetId="13">#REF!</definedName>
    <definedName name="ES5_24" localSheetId="8">#REF!</definedName>
    <definedName name="ES5_24" localSheetId="4">#REF!</definedName>
    <definedName name="ES5_24">#REF!</definedName>
    <definedName name="ES5_25" localSheetId="13">#REF!</definedName>
    <definedName name="ES5_25" localSheetId="8">#REF!</definedName>
    <definedName name="ES5_25" localSheetId="4">#REF!</definedName>
    <definedName name="ES5_25">#REF!</definedName>
    <definedName name="ES5_26" localSheetId="13">#REF!</definedName>
    <definedName name="ES5_26" localSheetId="8">#REF!</definedName>
    <definedName name="ES5_26" localSheetId="4">#REF!</definedName>
    <definedName name="ES5_26">#REF!</definedName>
    <definedName name="ES5_27" localSheetId="13">#REF!</definedName>
    <definedName name="ES5_27" localSheetId="8">#REF!</definedName>
    <definedName name="ES5_27" localSheetId="4">#REF!</definedName>
    <definedName name="ES5_27">#REF!</definedName>
    <definedName name="ES5_28" localSheetId="13">#REF!</definedName>
    <definedName name="ES5_28" localSheetId="8">#REF!</definedName>
    <definedName name="ES5_28" localSheetId="4">#REF!</definedName>
    <definedName name="ES5_28">#REF!</definedName>
    <definedName name="ES5_29" localSheetId="13">#REF!</definedName>
    <definedName name="ES5_29" localSheetId="8">#REF!</definedName>
    <definedName name="ES5_29" localSheetId="4">#REF!</definedName>
    <definedName name="ES5_29">#REF!</definedName>
    <definedName name="ES5_3" localSheetId="13">#REF!</definedName>
    <definedName name="ES5_3" localSheetId="8">#REF!</definedName>
    <definedName name="ES5_3" localSheetId="4">#REF!</definedName>
    <definedName name="ES5_3">#REF!</definedName>
    <definedName name="ES5_30" localSheetId="13">#REF!</definedName>
    <definedName name="ES5_30" localSheetId="8">#REF!</definedName>
    <definedName name="ES5_30" localSheetId="4">#REF!</definedName>
    <definedName name="ES5_30">#REF!</definedName>
    <definedName name="ES5_31" localSheetId="13">#REF!</definedName>
    <definedName name="ES5_31" localSheetId="8">#REF!</definedName>
    <definedName name="ES5_31" localSheetId="4">#REF!</definedName>
    <definedName name="ES5_31">#REF!</definedName>
    <definedName name="ES5_32" localSheetId="13">#REF!</definedName>
    <definedName name="ES5_32" localSheetId="8">#REF!</definedName>
    <definedName name="ES5_32" localSheetId="4">#REF!</definedName>
    <definedName name="ES5_32">#REF!</definedName>
    <definedName name="ES5_33" localSheetId="13">#REF!</definedName>
    <definedName name="ES5_33" localSheetId="8">#REF!</definedName>
    <definedName name="ES5_33" localSheetId="4">#REF!</definedName>
    <definedName name="ES5_33">#REF!</definedName>
    <definedName name="ES5_34" localSheetId="13">#REF!</definedName>
    <definedName name="ES5_34" localSheetId="8">#REF!</definedName>
    <definedName name="ES5_34" localSheetId="4">#REF!</definedName>
    <definedName name="ES5_34">#REF!</definedName>
    <definedName name="ES5_35" localSheetId="13">#REF!</definedName>
    <definedName name="ES5_35" localSheetId="8">#REF!</definedName>
    <definedName name="ES5_35" localSheetId="4">#REF!</definedName>
    <definedName name="ES5_35">#REF!</definedName>
    <definedName name="ES5_36" localSheetId="13">#REF!</definedName>
    <definedName name="ES5_36" localSheetId="8">#REF!</definedName>
    <definedName name="ES5_36" localSheetId="4">#REF!</definedName>
    <definedName name="ES5_36">#REF!</definedName>
    <definedName name="ES5_37" localSheetId="13">#REF!</definedName>
    <definedName name="ES5_37" localSheetId="8">#REF!</definedName>
    <definedName name="ES5_37" localSheetId="4">#REF!</definedName>
    <definedName name="ES5_37">#REF!</definedName>
    <definedName name="ES5_38" localSheetId="13">#REF!</definedName>
    <definedName name="ES5_38" localSheetId="8">#REF!</definedName>
    <definedName name="ES5_38" localSheetId="4">#REF!</definedName>
    <definedName name="ES5_38">#REF!</definedName>
    <definedName name="ES5_39" localSheetId="13">#REF!</definedName>
    <definedName name="ES5_39" localSheetId="8">#REF!</definedName>
    <definedName name="ES5_39" localSheetId="4">#REF!</definedName>
    <definedName name="ES5_39">#REF!</definedName>
    <definedName name="ES5_4" localSheetId="13">#REF!</definedName>
    <definedName name="ES5_4" localSheetId="8">#REF!</definedName>
    <definedName name="ES5_4" localSheetId="4">#REF!</definedName>
    <definedName name="ES5_4">#REF!</definedName>
    <definedName name="ES5_40" localSheetId="13">#REF!</definedName>
    <definedName name="ES5_40" localSheetId="8">#REF!</definedName>
    <definedName name="ES5_40" localSheetId="4">#REF!</definedName>
    <definedName name="ES5_40">#REF!</definedName>
    <definedName name="ES5_41" localSheetId="13">#REF!</definedName>
    <definedName name="ES5_41" localSheetId="8">#REF!</definedName>
    <definedName name="ES5_41" localSheetId="4">#REF!</definedName>
    <definedName name="ES5_41">#REF!</definedName>
    <definedName name="ES5_42" localSheetId="13">#REF!</definedName>
    <definedName name="ES5_42" localSheetId="8">#REF!</definedName>
    <definedName name="ES5_42" localSheetId="4">#REF!</definedName>
    <definedName name="ES5_42">#REF!</definedName>
    <definedName name="ES5_43" localSheetId="13">#REF!</definedName>
    <definedName name="ES5_43" localSheetId="8">#REF!</definedName>
    <definedName name="ES5_43" localSheetId="4">#REF!</definedName>
    <definedName name="ES5_43">#REF!</definedName>
    <definedName name="ES5_5" localSheetId="13">#REF!</definedName>
    <definedName name="ES5_5" localSheetId="8">#REF!</definedName>
    <definedName name="ES5_5" localSheetId="4">#REF!</definedName>
    <definedName name="ES5_5">#REF!</definedName>
    <definedName name="ES5_6" localSheetId="13">#REF!</definedName>
    <definedName name="ES5_6" localSheetId="8">#REF!</definedName>
    <definedName name="ES5_6" localSheetId="4">#REF!</definedName>
    <definedName name="ES5_6">#REF!</definedName>
    <definedName name="ES5_7" localSheetId="13">#REF!</definedName>
    <definedName name="ES5_7" localSheetId="8">#REF!</definedName>
    <definedName name="ES5_7" localSheetId="4">#REF!</definedName>
    <definedName name="ES5_7">#REF!</definedName>
    <definedName name="ES5_8" localSheetId="13">#REF!</definedName>
    <definedName name="ES5_8" localSheetId="8">#REF!</definedName>
    <definedName name="ES5_8" localSheetId="4">#REF!</definedName>
    <definedName name="ES5_8">#REF!</definedName>
    <definedName name="ES5_9" localSheetId="13">#REF!</definedName>
    <definedName name="ES5_9" localSheetId="8">#REF!</definedName>
    <definedName name="ES5_9" localSheetId="4">#REF!</definedName>
    <definedName name="ES5_9">#REF!</definedName>
    <definedName name="ES6_1" localSheetId="13">#REF!</definedName>
    <definedName name="ES6_1" localSheetId="8">#REF!</definedName>
    <definedName name="ES6_1" localSheetId="4">#REF!</definedName>
    <definedName name="ES6_1">#REF!</definedName>
    <definedName name="ES6_10" localSheetId="13">#REF!</definedName>
    <definedName name="ES6_10" localSheetId="8">#REF!</definedName>
    <definedName name="ES6_10" localSheetId="4">#REF!</definedName>
    <definedName name="ES6_10">#REF!</definedName>
    <definedName name="ES6_11" localSheetId="13">#REF!</definedName>
    <definedName name="ES6_11" localSheetId="8">#REF!</definedName>
    <definedName name="ES6_11" localSheetId="4">#REF!</definedName>
    <definedName name="ES6_11">#REF!</definedName>
    <definedName name="ES6_12" localSheetId="13">#REF!</definedName>
    <definedName name="ES6_12" localSheetId="8">#REF!</definedName>
    <definedName name="ES6_12" localSheetId="4">#REF!</definedName>
    <definedName name="ES6_12">#REF!</definedName>
    <definedName name="ES6_13" localSheetId="13">#REF!</definedName>
    <definedName name="ES6_13" localSheetId="8">#REF!</definedName>
    <definedName name="ES6_13" localSheetId="4">#REF!</definedName>
    <definedName name="ES6_13">#REF!</definedName>
    <definedName name="ES6_14" localSheetId="13">#REF!</definedName>
    <definedName name="ES6_14" localSheetId="8">#REF!</definedName>
    <definedName name="ES6_14" localSheetId="4">#REF!</definedName>
    <definedName name="ES6_14">#REF!</definedName>
    <definedName name="ES6_15" localSheetId="13">#REF!</definedName>
    <definedName name="ES6_15" localSheetId="8">#REF!</definedName>
    <definedName name="ES6_15" localSheetId="4">#REF!</definedName>
    <definedName name="ES6_15">#REF!</definedName>
    <definedName name="ES6_16" localSheetId="13">#REF!</definedName>
    <definedName name="ES6_16" localSheetId="8">#REF!</definedName>
    <definedName name="ES6_16" localSheetId="4">#REF!</definedName>
    <definedName name="ES6_16">#REF!</definedName>
    <definedName name="ES6_17" localSheetId="13">#REF!</definedName>
    <definedName name="ES6_17" localSheetId="8">#REF!</definedName>
    <definedName name="ES6_17" localSheetId="4">#REF!</definedName>
    <definedName name="ES6_17">#REF!</definedName>
    <definedName name="ES6_18" localSheetId="13">#REF!</definedName>
    <definedName name="ES6_18" localSheetId="8">#REF!</definedName>
    <definedName name="ES6_18" localSheetId="4">#REF!</definedName>
    <definedName name="ES6_18">#REF!</definedName>
    <definedName name="ES6_19" localSheetId="13">#REF!</definedName>
    <definedName name="ES6_19" localSheetId="8">#REF!</definedName>
    <definedName name="ES6_19" localSheetId="4">#REF!</definedName>
    <definedName name="ES6_19">#REF!</definedName>
    <definedName name="ES6_2" localSheetId="13">#REF!</definedName>
    <definedName name="ES6_2" localSheetId="8">#REF!</definedName>
    <definedName name="ES6_2" localSheetId="4">#REF!</definedName>
    <definedName name="ES6_2">#REF!</definedName>
    <definedName name="ES6_20" localSheetId="13">#REF!</definedName>
    <definedName name="ES6_20" localSheetId="8">#REF!</definedName>
    <definedName name="ES6_20" localSheetId="4">#REF!</definedName>
    <definedName name="ES6_20">#REF!</definedName>
    <definedName name="ES6_21" localSheetId="13">#REF!</definedName>
    <definedName name="ES6_21" localSheetId="8">#REF!</definedName>
    <definedName name="ES6_21" localSheetId="4">#REF!</definedName>
    <definedName name="ES6_21">#REF!</definedName>
    <definedName name="ES6_22" localSheetId="13">#REF!</definedName>
    <definedName name="ES6_22" localSheetId="8">#REF!</definedName>
    <definedName name="ES6_22" localSheetId="4">#REF!</definedName>
    <definedName name="ES6_22">#REF!</definedName>
    <definedName name="ES6_23" localSheetId="13">#REF!</definedName>
    <definedName name="ES6_23" localSheetId="8">#REF!</definedName>
    <definedName name="ES6_23" localSheetId="4">#REF!</definedName>
    <definedName name="ES6_23">#REF!</definedName>
    <definedName name="ES6_24" localSheetId="13">#REF!</definedName>
    <definedName name="ES6_24" localSheetId="8">#REF!</definedName>
    <definedName name="ES6_24" localSheetId="4">#REF!</definedName>
    <definedName name="ES6_24">#REF!</definedName>
    <definedName name="ES6_25" localSheetId="13">#REF!</definedName>
    <definedName name="ES6_25" localSheetId="8">#REF!</definedName>
    <definedName name="ES6_25" localSheetId="4">#REF!</definedName>
    <definedName name="ES6_25">#REF!</definedName>
    <definedName name="ES6_26" localSheetId="13">#REF!</definedName>
    <definedName name="ES6_26" localSheetId="8">#REF!</definedName>
    <definedName name="ES6_26" localSheetId="4">#REF!</definedName>
    <definedName name="ES6_26">#REF!</definedName>
    <definedName name="ES6_27" localSheetId="13">#REF!</definedName>
    <definedName name="ES6_27" localSheetId="8">#REF!</definedName>
    <definedName name="ES6_27" localSheetId="4">#REF!</definedName>
    <definedName name="ES6_27">#REF!</definedName>
    <definedName name="ES6_28" localSheetId="13">#REF!</definedName>
    <definedName name="ES6_28" localSheetId="8">#REF!</definedName>
    <definedName name="ES6_28" localSheetId="4">#REF!</definedName>
    <definedName name="ES6_28">#REF!</definedName>
    <definedName name="ES6_29" localSheetId="13">#REF!</definedName>
    <definedName name="ES6_29" localSheetId="8">#REF!</definedName>
    <definedName name="ES6_29" localSheetId="4">#REF!</definedName>
    <definedName name="ES6_29">#REF!</definedName>
    <definedName name="ES6_3" localSheetId="13">#REF!</definedName>
    <definedName name="ES6_3" localSheetId="8">#REF!</definedName>
    <definedName name="ES6_3" localSheetId="4">#REF!</definedName>
    <definedName name="ES6_3">#REF!</definedName>
    <definedName name="ES6_30" localSheetId="13">#REF!</definedName>
    <definedName name="ES6_30" localSheetId="8">#REF!</definedName>
    <definedName name="ES6_30" localSheetId="4">#REF!</definedName>
    <definedName name="ES6_30">#REF!</definedName>
    <definedName name="ES6_31" localSheetId="13">#REF!</definedName>
    <definedName name="ES6_31" localSheetId="8">#REF!</definedName>
    <definedName name="ES6_31" localSheetId="4">#REF!</definedName>
    <definedName name="ES6_31">#REF!</definedName>
    <definedName name="ES6_32" localSheetId="13">#REF!</definedName>
    <definedName name="ES6_32" localSheetId="8">#REF!</definedName>
    <definedName name="ES6_32" localSheetId="4">#REF!</definedName>
    <definedName name="ES6_32">#REF!</definedName>
    <definedName name="ES6_33" localSheetId="13">#REF!</definedName>
    <definedName name="ES6_33" localSheetId="8">#REF!</definedName>
    <definedName name="ES6_33" localSheetId="4">#REF!</definedName>
    <definedName name="ES6_33">#REF!</definedName>
    <definedName name="ES6_34" localSheetId="13">#REF!</definedName>
    <definedName name="ES6_34" localSheetId="8">#REF!</definedName>
    <definedName name="ES6_34" localSheetId="4">#REF!</definedName>
    <definedName name="ES6_34">#REF!</definedName>
    <definedName name="ES6_35" localSheetId="13">#REF!</definedName>
    <definedName name="ES6_35" localSheetId="8">#REF!</definedName>
    <definedName name="ES6_35" localSheetId="4">#REF!</definedName>
    <definedName name="ES6_35">#REF!</definedName>
    <definedName name="ES6_36" localSheetId="13">#REF!</definedName>
    <definedName name="ES6_36" localSheetId="8">#REF!</definedName>
    <definedName name="ES6_36" localSheetId="4">#REF!</definedName>
    <definedName name="ES6_36">#REF!</definedName>
    <definedName name="ES6_37" localSheetId="13">#REF!</definedName>
    <definedName name="ES6_37" localSheetId="8">#REF!</definedName>
    <definedName name="ES6_37" localSheetId="4">#REF!</definedName>
    <definedName name="ES6_37">#REF!</definedName>
    <definedName name="ES6_38" localSheetId="13">#REF!</definedName>
    <definedName name="ES6_38" localSheetId="8">#REF!</definedName>
    <definedName name="ES6_38" localSheetId="4">#REF!</definedName>
    <definedName name="ES6_38">#REF!</definedName>
    <definedName name="ES6_39" localSheetId="13">#REF!</definedName>
    <definedName name="ES6_39" localSheetId="8">#REF!</definedName>
    <definedName name="ES6_39" localSheetId="4">#REF!</definedName>
    <definedName name="ES6_39">#REF!</definedName>
    <definedName name="ES6_4" localSheetId="13">#REF!</definedName>
    <definedName name="ES6_4" localSheetId="8">#REF!</definedName>
    <definedName name="ES6_4" localSheetId="4">#REF!</definedName>
    <definedName name="ES6_4">#REF!</definedName>
    <definedName name="ES6_40" localSheetId="13">#REF!</definedName>
    <definedName name="ES6_40" localSheetId="8">#REF!</definedName>
    <definedName name="ES6_40" localSheetId="4">#REF!</definedName>
    <definedName name="ES6_40">#REF!</definedName>
    <definedName name="ES6_41" localSheetId="13">#REF!</definedName>
    <definedName name="ES6_41" localSheetId="8">#REF!</definedName>
    <definedName name="ES6_41" localSheetId="4">#REF!</definedName>
    <definedName name="ES6_41">#REF!</definedName>
    <definedName name="ES6_42" localSheetId="13">#REF!</definedName>
    <definedName name="ES6_42" localSheetId="8">#REF!</definedName>
    <definedName name="ES6_42" localSheetId="4">#REF!</definedName>
    <definedName name="ES6_42">#REF!</definedName>
    <definedName name="ES6_43" localSheetId="13">#REF!</definedName>
    <definedName name="ES6_43" localSheetId="8">#REF!</definedName>
    <definedName name="ES6_43" localSheetId="4">#REF!</definedName>
    <definedName name="ES6_43">#REF!</definedName>
    <definedName name="ES6_5" localSheetId="13">#REF!</definedName>
    <definedName name="ES6_5" localSheetId="8">#REF!</definedName>
    <definedName name="ES6_5" localSheetId="4">#REF!</definedName>
    <definedName name="ES6_5">#REF!</definedName>
    <definedName name="ES6_6" localSheetId="13">#REF!</definedName>
    <definedName name="ES6_6" localSheetId="8">#REF!</definedName>
    <definedName name="ES6_6" localSheetId="4">#REF!</definedName>
    <definedName name="ES6_6">#REF!</definedName>
    <definedName name="ES6_7" localSheetId="13">#REF!</definedName>
    <definedName name="ES6_7" localSheetId="8">#REF!</definedName>
    <definedName name="ES6_7" localSheetId="4">#REF!</definedName>
    <definedName name="ES6_7">#REF!</definedName>
    <definedName name="ES6_8" localSheetId="13">#REF!</definedName>
    <definedName name="ES6_8" localSheetId="8">#REF!</definedName>
    <definedName name="ES6_8" localSheetId="4">#REF!</definedName>
    <definedName name="ES6_8">#REF!</definedName>
    <definedName name="ES6_9" localSheetId="13">#REF!</definedName>
    <definedName name="ES6_9" localSheetId="8">#REF!</definedName>
    <definedName name="ES6_9" localSheetId="4">#REF!</definedName>
    <definedName name="ES6_9">#REF!</definedName>
    <definedName name="ESC" localSheetId="13">IF('2.1'!LG=9,[0]!FES,"")</definedName>
    <definedName name="ESC" localSheetId="0">IF([0]!LG=9,[0]!FES,"")</definedName>
    <definedName name="ESC" localSheetId="5">IF([0]!LG=9,[0]!FES,"")</definedName>
    <definedName name="ESC" localSheetId="8">IF('FACTOR MULTIPLICADOR'!LG=9,[0]!FES,"")</definedName>
    <definedName name="ESC" localSheetId="4">IF('INTERVENTORIA '!LG=9,[0]!FES,"")</definedName>
    <definedName name="ESC">IF([0]!LG=9,[0]!FES,"")</definedName>
    <definedName name="escal58" localSheetId="13">#REF!</definedName>
    <definedName name="escal58" localSheetId="8">#REF!</definedName>
    <definedName name="escal58" localSheetId="4">#REF!</definedName>
    <definedName name="escal58">#REF!</definedName>
    <definedName name="Escalera_metálica_en_caracol_Diametro_1_80" localSheetId="13">#REF!</definedName>
    <definedName name="Escalera_metálica_en_caracol_Diametro_1_80" localSheetId="8">#REF!</definedName>
    <definedName name="Escalera_metálica_en_caracol_Diametro_1_80" localSheetId="4">#REF!</definedName>
    <definedName name="Escalera_metálica_en_caracol_Diametro_1_80">#REF!</definedName>
    <definedName name="Escalera_Metalica_tramo_5_50_ML" localSheetId="13">#REF!</definedName>
    <definedName name="Escalera_Metalica_tramo_5_50_ML" localSheetId="8">#REF!</definedName>
    <definedName name="Escalera_Metalica_tramo_5_50_ML" localSheetId="4">#REF!</definedName>
    <definedName name="Escalera_Metalica_tramo_5_50_ML">#REF!</definedName>
    <definedName name="escalones" localSheetId="13">#REF!</definedName>
    <definedName name="escalones" localSheetId="8">#REF!</definedName>
    <definedName name="escalones" localSheetId="4">#REF!</definedName>
    <definedName name="escalones">#REF!</definedName>
    <definedName name="Escalones_3_4__con_anticorrosivo" localSheetId="13">#REF!</definedName>
    <definedName name="Escalones_3_4__con_anticorrosivo" localSheetId="8">#REF!</definedName>
    <definedName name="Escalones_3_4__con_anticorrosivo" localSheetId="4">#REF!</definedName>
    <definedName name="Escalones_3_4__con_anticorrosivo">#REF!</definedName>
    <definedName name="Escobas" localSheetId="13">#REF!</definedName>
    <definedName name="Escobas" localSheetId="8">#REF!</definedName>
    <definedName name="Escobas" localSheetId="4">#REF!</definedName>
    <definedName name="Escobas">#REF!</definedName>
    <definedName name="ESCOMBRERA" localSheetId="13">#REF!</definedName>
    <definedName name="ESCOMBRERA" localSheetId="8">#REF!</definedName>
    <definedName name="ESCOMBRERA" localSheetId="4">#REF!</definedName>
    <definedName name="ESCOMBRERA">#REF!</definedName>
    <definedName name="ESCOMBRERA_MUNICIPAL" localSheetId="13">#REF!</definedName>
    <definedName name="ESCOMBRERA_MUNICIPAL" localSheetId="8">#REF!</definedName>
    <definedName name="ESCOMBRERA_MUNICIPAL" localSheetId="4">#REF!</definedName>
    <definedName name="ESCOMBRERA_MUNICIPAL">#REF!</definedName>
    <definedName name="ESCOMBROS" localSheetId="13">#REF!</definedName>
    <definedName name="ESCOMBROS" localSheetId="8">#REF!</definedName>
    <definedName name="ESCOMBROS" localSheetId="4">#REF!</definedName>
    <definedName name="ESCOMBROS">#REF!</definedName>
    <definedName name="Escotilla_de_Inspeccion_tanques_de_agua" localSheetId="13">#REF!</definedName>
    <definedName name="Escotilla_de_Inspeccion_tanques_de_agua" localSheetId="8">#REF!</definedName>
    <definedName name="Escotilla_de_Inspeccion_tanques_de_agua" localSheetId="4">#REF!</definedName>
    <definedName name="Escotilla_de_Inspeccion_tanques_de_agua">#REF!</definedName>
    <definedName name="Escudos_Americanos_para_Sprinkler" localSheetId="13">#REF!</definedName>
    <definedName name="Escudos_Americanos_para_Sprinkler" localSheetId="8">#REF!</definedName>
    <definedName name="Escudos_Americanos_para_Sprinkler" localSheetId="4">#REF!</definedName>
    <definedName name="Escudos_Americanos_para_Sprinkler">#REF!</definedName>
    <definedName name="Esferas_reflectivas" localSheetId="13">#REF!</definedName>
    <definedName name="Esferas_reflectivas" localSheetId="8">#REF!</definedName>
    <definedName name="Esferas_reflectivas" localSheetId="4">#REF!</definedName>
    <definedName name="Esferas_reflectivas">#REF!</definedName>
    <definedName name="esmaltadoi" localSheetId="13">#REF!</definedName>
    <definedName name="esmaltadoi" localSheetId="8">#REF!</definedName>
    <definedName name="esmaltadoi" localSheetId="4">#REF!</definedName>
    <definedName name="esmaltadoi">#REF!</definedName>
    <definedName name="ESMALTE" localSheetId="13">#REF!</definedName>
    <definedName name="ESMALTE" localSheetId="8">#REF!</definedName>
    <definedName name="ESMALTE" localSheetId="4">#REF!</definedName>
    <definedName name="ESMALTE">#REF!</definedName>
    <definedName name="Esmalte_Pintuco" localSheetId="13">#REF!</definedName>
    <definedName name="Esmalte_Pintuco" localSheetId="8">#REF!</definedName>
    <definedName name="Esmalte_Pintuco" localSheetId="4">#REF!</definedName>
    <definedName name="Esmalte_Pintuco">#REF!</definedName>
    <definedName name="Esmalte_Sintético_Pintulux" localSheetId="13">#REF!</definedName>
    <definedName name="Esmalte_Sintético_Pintulux" localSheetId="8">#REF!</definedName>
    <definedName name="Esmalte_Sintético_Pintulux" localSheetId="4">#REF!</definedName>
    <definedName name="Esmalte_Sintético_Pintulux">#REF!</definedName>
    <definedName name="ESP201.15" localSheetId="13">#REF!</definedName>
    <definedName name="ESP201.15" localSheetId="8">#REF!</definedName>
    <definedName name="ESP201.15" localSheetId="4">#REF!</definedName>
    <definedName name="ESP201.15">#REF!</definedName>
    <definedName name="ESP201.21" localSheetId="13">#REF!</definedName>
    <definedName name="ESP201.21" localSheetId="8">#REF!</definedName>
    <definedName name="ESP201.21" localSheetId="4">#REF!</definedName>
    <definedName name="ESP201.21">#REF!</definedName>
    <definedName name="ESP201.7" localSheetId="13">#REF!</definedName>
    <definedName name="ESP201.7" localSheetId="8">#REF!</definedName>
    <definedName name="ESP201.7" localSheetId="4">#REF!</definedName>
    <definedName name="ESP201.7">#REF!</definedName>
    <definedName name="ESP201.8" localSheetId="13">#REF!</definedName>
    <definedName name="ESP201.8" localSheetId="8">#REF!</definedName>
    <definedName name="ESP201.8" localSheetId="4">#REF!</definedName>
    <definedName name="ESP201.8">#REF!</definedName>
    <definedName name="ESP210.2.2" localSheetId="13">#REF!</definedName>
    <definedName name="ESP210.2.2" localSheetId="8">#REF!</definedName>
    <definedName name="ESP210.2.2" localSheetId="4">#REF!</definedName>
    <definedName name="ESP210.2.2">#REF!</definedName>
    <definedName name="ESP220.1" localSheetId="13">#REF!</definedName>
    <definedName name="ESP220.1" localSheetId="8">#REF!</definedName>
    <definedName name="ESP220.1" localSheetId="4">#REF!</definedName>
    <definedName name="ESP220.1">#REF!</definedName>
    <definedName name="ESP225P" localSheetId="13">#REF!</definedName>
    <definedName name="ESP225P" localSheetId="8">#REF!</definedName>
    <definedName name="ESP225P" localSheetId="4">#REF!</definedName>
    <definedName name="ESP225P">#REF!</definedName>
    <definedName name="ESP320.1" localSheetId="13">#REF!</definedName>
    <definedName name="ESP320.1" localSheetId="8">#REF!</definedName>
    <definedName name="ESP320.1" localSheetId="4">#REF!</definedName>
    <definedName name="ESP320.1">#REF!</definedName>
    <definedName name="ESP330.1" localSheetId="13">#REF!</definedName>
    <definedName name="ESP330.1" localSheetId="8">#REF!</definedName>
    <definedName name="ESP330.1" localSheetId="4">#REF!</definedName>
    <definedName name="ESP330.1">#REF!</definedName>
    <definedName name="ESP330.1P" localSheetId="13">#REF!</definedName>
    <definedName name="ESP330.1P" localSheetId="8">#REF!</definedName>
    <definedName name="ESP330.1P" localSheetId="4">#REF!</definedName>
    <definedName name="ESP330.1P">#REF!</definedName>
    <definedName name="ESP330.2" localSheetId="13">#REF!</definedName>
    <definedName name="ESP330.2" localSheetId="8">#REF!</definedName>
    <definedName name="ESP330.2" localSheetId="4">#REF!</definedName>
    <definedName name="ESP330.2">#REF!</definedName>
    <definedName name="ESP600.1" localSheetId="13">#REF!</definedName>
    <definedName name="ESP600.1" localSheetId="8">#REF!</definedName>
    <definedName name="ESP600.1" localSheetId="4">#REF!</definedName>
    <definedName name="ESP600.1">#REF!</definedName>
    <definedName name="ESP610.1" localSheetId="13">#REF!</definedName>
    <definedName name="ESP610.1" localSheetId="8">#REF!</definedName>
    <definedName name="ESP610.1" localSheetId="4">#REF!</definedName>
    <definedName name="ESP610.1">#REF!</definedName>
    <definedName name="ESP630.4" localSheetId="13">#REF!</definedName>
    <definedName name="ESP630.4" localSheetId="8">#REF!</definedName>
    <definedName name="ESP630.4" localSheetId="4">#REF!</definedName>
    <definedName name="ESP630.4">#REF!</definedName>
    <definedName name="ESP630.6" localSheetId="13">#REF!</definedName>
    <definedName name="ESP630.6" localSheetId="8">#REF!</definedName>
    <definedName name="ESP630.6" localSheetId="4">#REF!</definedName>
    <definedName name="ESP630.6">#REF!</definedName>
    <definedName name="ESP630.7" localSheetId="13">#REF!</definedName>
    <definedName name="ESP630.7" localSheetId="8">#REF!</definedName>
    <definedName name="ESP630.7" localSheetId="4">#REF!</definedName>
    <definedName name="ESP630.7">#REF!</definedName>
    <definedName name="ESP632.1P" localSheetId="13">#REF!</definedName>
    <definedName name="ESP632.1P" localSheetId="8">#REF!</definedName>
    <definedName name="ESP632.1P" localSheetId="4">#REF!</definedName>
    <definedName name="ESP632.1P">#REF!</definedName>
    <definedName name="ESP632.4P" localSheetId="13">#REF!</definedName>
    <definedName name="ESP632.4P" localSheetId="8">#REF!</definedName>
    <definedName name="ESP632.4P" localSheetId="4">#REF!</definedName>
    <definedName name="ESP632.4P">#REF!</definedName>
    <definedName name="ESP640.1" localSheetId="13">#REF!</definedName>
    <definedName name="ESP640.1" localSheetId="8">#REF!</definedName>
    <definedName name="ESP640.1" localSheetId="4">#REF!</definedName>
    <definedName name="ESP640.1">#REF!</definedName>
    <definedName name="ESP640.1.2" localSheetId="13">#REF!</definedName>
    <definedName name="ESP640.1.2" localSheetId="8">#REF!</definedName>
    <definedName name="ESP640.1.2" localSheetId="4">#REF!</definedName>
    <definedName name="ESP640.1.2">#REF!</definedName>
    <definedName name="ESP671.1" localSheetId="13">#REF!</definedName>
    <definedName name="ESP671.1" localSheetId="8">#REF!</definedName>
    <definedName name="ESP671.1" localSheetId="4">#REF!</definedName>
    <definedName name="ESP671.1">#REF!</definedName>
    <definedName name="ESP673.1" localSheetId="13">#REF!</definedName>
    <definedName name="ESP673.1" localSheetId="8">#REF!</definedName>
    <definedName name="ESP673.1" localSheetId="4">#REF!</definedName>
    <definedName name="ESP673.1">#REF!</definedName>
    <definedName name="ESP673.2" localSheetId="13">#REF!</definedName>
    <definedName name="ESP673.2" localSheetId="8">#REF!</definedName>
    <definedName name="ESP673.2" localSheetId="4">#REF!</definedName>
    <definedName name="ESP673.2">#REF!</definedName>
    <definedName name="ESP700.1" localSheetId="13">#REF!</definedName>
    <definedName name="ESP700.1" localSheetId="8">#REF!</definedName>
    <definedName name="ESP700.1" localSheetId="4">#REF!</definedName>
    <definedName name="ESP700.1">#REF!</definedName>
    <definedName name="Espatula" localSheetId="13">#REF!</definedName>
    <definedName name="Espatula" localSheetId="8">#REF!</definedName>
    <definedName name="Espatula" localSheetId="4">#REF!</definedName>
    <definedName name="Espatula">#REF!</definedName>
    <definedName name="Espatulas" localSheetId="13">#REF!</definedName>
    <definedName name="Espatulas" localSheetId="8">#REF!</definedName>
    <definedName name="Espatulas" localSheetId="4">#REF!</definedName>
    <definedName name="Espatulas">#REF!</definedName>
    <definedName name="Espatulas_3" localSheetId="13">#REF!</definedName>
    <definedName name="Espatulas_3" localSheetId="8">#REF!</definedName>
    <definedName name="Espatulas_3" localSheetId="4">#REF!</definedName>
    <definedName name="Espatulas_3">#REF!</definedName>
    <definedName name="Espatulas_5" localSheetId="13">#REF!</definedName>
    <definedName name="Espatulas_5" localSheetId="8">#REF!</definedName>
    <definedName name="Espatulas_5" localSheetId="4">#REF!</definedName>
    <definedName name="Espatulas_5">#REF!</definedName>
    <definedName name="especialista_catastro" localSheetId="13">#REF!</definedName>
    <definedName name="especialista_catastro" localSheetId="8">#REF!</definedName>
    <definedName name="especialista_catastro" localSheetId="4">#REF!</definedName>
    <definedName name="especialista_catastro">#REF!</definedName>
    <definedName name="ESPECIFICACION" localSheetId="13">#REF!</definedName>
    <definedName name="ESPECIFICACION" localSheetId="8">#REF!</definedName>
    <definedName name="ESPECIFICACION" localSheetId="4">#REF!</definedName>
    <definedName name="ESPECIFICACION">#REF!</definedName>
    <definedName name="Especificación" localSheetId="13">#REF!</definedName>
    <definedName name="Especificación" localSheetId="8">#REF!</definedName>
    <definedName name="Especificación" localSheetId="4">#REF!</definedName>
    <definedName name="Especificación">#REF!</definedName>
    <definedName name="ESPEJO" localSheetId="13">#REF!</definedName>
    <definedName name="espejo" localSheetId="8">#REF!</definedName>
    <definedName name="espejo" localSheetId="4">#REF!</definedName>
    <definedName name="ESPEJO">#REF!</definedName>
    <definedName name="Espejo_4.00_mm" localSheetId="13">#REF!</definedName>
    <definedName name="Espejo_4.00_mm" localSheetId="8">#REF!</definedName>
    <definedName name="Espejo_4.00_mm" localSheetId="4">#REF!</definedName>
    <definedName name="Espejo_4.00_mm">#REF!</definedName>
    <definedName name="ESPEJO_4_MM" localSheetId="13">#REF!</definedName>
    <definedName name="ESPEJO_4_MM" localSheetId="8">#REF!</definedName>
    <definedName name="ESPEJO_4_MM" localSheetId="4">#REF!</definedName>
    <definedName name="ESPEJO_4_MM">#REF!</definedName>
    <definedName name="ESPEJO_4mm" localSheetId="13">#REF!</definedName>
    <definedName name="ESPEJO_4mm" localSheetId="8">#REF!</definedName>
    <definedName name="ESPEJO_4mm" localSheetId="4">#REF!</definedName>
    <definedName name="ESPEJO_4mm">#REF!</definedName>
    <definedName name="ESPEJO3MM" localSheetId="13">#REF!</definedName>
    <definedName name="ESPEJO3MM" localSheetId="8">#REF!</definedName>
    <definedName name="ESPEJO3MM" localSheetId="4">#REF!</definedName>
    <definedName name="ESPEJO3MM">#REF!</definedName>
    <definedName name="ESPESOR" localSheetId="13">#REF!</definedName>
    <definedName name="ESPESOR" localSheetId="8">#REF!</definedName>
    <definedName name="ESPESOR" localSheetId="4">#REF!</definedName>
    <definedName name="ESPESOR">#REF!</definedName>
    <definedName name="ESPESORPLACAS" localSheetId="13">#REF!</definedName>
    <definedName name="ESPESORPLACAS" localSheetId="8">#REF!</definedName>
    <definedName name="ESPESORPLACAS" localSheetId="4">#REF!</definedName>
    <definedName name="ESPESORPLACAS">#REF!</definedName>
    <definedName name="Esponjillas" localSheetId="13">#REF!</definedName>
    <definedName name="Esponjillas" localSheetId="8">#REF!</definedName>
    <definedName name="Esponjillas" localSheetId="4">#REF!</definedName>
    <definedName name="Esponjillas">#REF!</definedName>
    <definedName name="ESRE" localSheetId="8">[0]!ERR</definedName>
    <definedName name="ESRE" localSheetId="4">[0]!ERR</definedName>
    <definedName name="ESRE">[0]!ERR</definedName>
    <definedName name="ESRFDG" localSheetId="13">#REF!</definedName>
    <definedName name="ESRFDG" localSheetId="8">#REF!</definedName>
    <definedName name="ESRFDG" localSheetId="4">#REF!</definedName>
    <definedName name="ESRFDG">#REF!</definedName>
    <definedName name="EST10A" localSheetId="13">#REF!</definedName>
    <definedName name="EST10A" localSheetId="8">#REF!</definedName>
    <definedName name="EST10A" localSheetId="4">#REF!</definedName>
    <definedName name="EST10A">#REF!</definedName>
    <definedName name="EST10V1" localSheetId="13">#REF!</definedName>
    <definedName name="EST10V1" localSheetId="8">#REF!</definedName>
    <definedName name="EST10V1" localSheetId="4">#REF!</definedName>
    <definedName name="EST10V1">#REF!</definedName>
    <definedName name="EST11A" localSheetId="13">#REF!</definedName>
    <definedName name="EST11A" localSheetId="8">#REF!</definedName>
    <definedName name="EST11A" localSheetId="4">#REF!</definedName>
    <definedName name="EST11A">#REF!</definedName>
    <definedName name="Estabilidad" localSheetId="13">#REF!</definedName>
    <definedName name="Estabilidad" localSheetId="8">#REF!</definedName>
    <definedName name="Estabilidad" localSheetId="4">#REF!</definedName>
    <definedName name="Estabilidad">#REF!</definedName>
    <definedName name="Estabilidad2" localSheetId="13">#REF!</definedName>
    <definedName name="Estabilidad2" localSheetId="8">#REF!</definedName>
    <definedName name="Estabilidad2" localSheetId="4">#REF!</definedName>
    <definedName name="Estabilidad2">#REF!</definedName>
    <definedName name="Estabilidad3" localSheetId="13">#REF!</definedName>
    <definedName name="Estabilidad3" localSheetId="8">#REF!</definedName>
    <definedName name="Estabilidad3" localSheetId="4">#REF!</definedName>
    <definedName name="Estabilidad3">#REF!</definedName>
    <definedName name="ESTAC" localSheetId="13">#REF!</definedName>
    <definedName name="ESTAC" localSheetId="8">#REF!</definedName>
    <definedName name="ESTAC" localSheetId="4">#REF!</definedName>
    <definedName name="ESTAC">#REF!</definedName>
    <definedName name="ESTACA" localSheetId="13">#REF!</definedName>
    <definedName name="ESTACA" localSheetId="8">#REF!</definedName>
    <definedName name="ESTACA" localSheetId="4">#REF!</definedName>
    <definedName name="ESTACA">#REF!</definedName>
    <definedName name="Estaca_2_x2_x0.50m" localSheetId="13">#REF!</definedName>
    <definedName name="Estaca_2_x2_x0.50m" localSheetId="8">#REF!</definedName>
    <definedName name="Estaca_2_x2_x0.50m" localSheetId="4">#REF!</definedName>
    <definedName name="Estaca_2_x2_x0.50m">#REF!</definedName>
    <definedName name="ESTACAS" localSheetId="13">#REF!</definedName>
    <definedName name="ESTACAS" localSheetId="8">#REF!</definedName>
    <definedName name="ESTACAS" localSheetId="4">#REF!</definedName>
    <definedName name="ESTACAS">#REF!</definedName>
    <definedName name="ESTACAS_80_cm" localSheetId="13">#REF!</definedName>
    <definedName name="ESTACAS_80_cm" localSheetId="8">#REF!</definedName>
    <definedName name="ESTACAS_80_cm" localSheetId="4">#REF!</definedName>
    <definedName name="ESTACAS_80_cm">#REF!</definedName>
    <definedName name="ESTACAS_de_5_5_10" localSheetId="13">#REF!</definedName>
    <definedName name="ESTACAS_de_5_5_10" localSheetId="8">#REF!</definedName>
    <definedName name="ESTACAS_de_5_5_10" localSheetId="4">#REF!</definedName>
    <definedName name="ESTACAS_de_5_5_10">#REF!</definedName>
    <definedName name="estado" localSheetId="13">#REF!</definedName>
    <definedName name="estado" localSheetId="8">#REF!</definedName>
    <definedName name="estado" localSheetId="4">#REF!</definedName>
    <definedName name="estado">#REF!</definedName>
    <definedName name="ESTADO_ACUEDUCTO" localSheetId="13">#REF!</definedName>
    <definedName name="ESTADO_ACUEDUCTO" localSheetId="8">#REF!</definedName>
    <definedName name="ESTADO_ACUEDUCTO" localSheetId="4">#REF!</definedName>
    <definedName name="ESTADO_ACUEDUCTO">#REF!</definedName>
    <definedName name="ESTADO_ALCANTARILLADO" localSheetId="13">#REF!</definedName>
    <definedName name="ESTADO_ALCANTARILLADO" localSheetId="8">#REF!</definedName>
    <definedName name="ESTADO_ALCANTARILLADO" localSheetId="4">#REF!</definedName>
    <definedName name="ESTADO_ALCANTARILLADO">#REF!</definedName>
    <definedName name="Estado1" localSheetId="13">#REF!</definedName>
    <definedName name="Estado1" localSheetId="8">#REF!</definedName>
    <definedName name="Estado1" localSheetId="4">#REF!</definedName>
    <definedName name="Estado1">#REF!</definedName>
    <definedName name="ESTERCOLERO" localSheetId="13">#REF!</definedName>
    <definedName name="ESTERCOLERO" localSheetId="8">#REF!</definedName>
    <definedName name="ESTERCOLERO" localSheetId="4">#REF!</definedName>
    <definedName name="ESTERCOLERO">#REF!</definedName>
    <definedName name="ESTOPA" localSheetId="13">#REF!</definedName>
    <definedName name="Estopa" localSheetId="8">#REF!</definedName>
    <definedName name="ESTOPA" localSheetId="4">#REF!</definedName>
    <definedName name="ESTOPA">#REF!</definedName>
    <definedName name="ESTRUCTURA" localSheetId="8" hidden="1">{#N/A,#N/A,TRUE,"INGENIERIA";#N/A,#N/A,TRUE,"COMPRAS";#N/A,#N/A,TRUE,"DIRECCION";#N/A,#N/A,TRUE,"RESUMEN"}</definedName>
    <definedName name="ESTRUCTURA" localSheetId="4" hidden="1">{#N/A,#N/A,TRUE,"INGENIERIA";#N/A,#N/A,TRUE,"COMPRAS";#N/A,#N/A,TRUE,"DIRECCION";#N/A,#N/A,TRUE,"RESUMEN"}</definedName>
    <definedName name="ESTRUCTURA" hidden="1">{#N/A,#N/A,TRUE,"INGENIERIA";#N/A,#N/A,TRUE,"COMPRAS";#N/A,#N/A,TRUE,"DIRECCION";#N/A,#N/A,TRUE,"RESUMEN"}</definedName>
    <definedName name="ESTRUCTURA_DE_SOPORTE" localSheetId="13">#REF!</definedName>
    <definedName name="ESTRUCTURA_DE_SOPORTE" localSheetId="8">#REF!</definedName>
    <definedName name="ESTRUCTURA_DE_SOPORTE" localSheetId="4">#REF!</definedName>
    <definedName name="ESTRUCTURA_DE_SOPORTE">#REF!</definedName>
    <definedName name="Estructuras_LA228__LA223_Incluye_Poste_12m_750_kg" localSheetId="13">#REF!</definedName>
    <definedName name="Estructuras_LA228__LA223_Incluye_Poste_12m_750_kg" localSheetId="8">#REF!</definedName>
    <definedName name="Estructuras_LA228__LA223_Incluye_Poste_12m_750_kg" localSheetId="4">#REF!</definedName>
    <definedName name="Estructuras_LA228__LA223_Incluye_Poste_12m_750_kg">#REF!</definedName>
    <definedName name="estuco" localSheetId="13">#REF!</definedName>
    <definedName name="estuco" localSheetId="8">#REF!</definedName>
    <definedName name="estuco" localSheetId="4">#REF!</definedName>
    <definedName name="estuco">#REF!</definedName>
    <definedName name="ESTUDIOS" localSheetId="13">#REF!</definedName>
    <definedName name="ESTUDIOS" localSheetId="8">#REF!</definedName>
    <definedName name="ESTUDIOS" localSheetId="4">#REF!</definedName>
    <definedName name="ESTUDIOS">#REF!</definedName>
    <definedName name="Estufa_Electrica_2_Puestos" localSheetId="13">#REF!</definedName>
    <definedName name="Estufa_Electrica_2_Puestos" localSheetId="8">#REF!</definedName>
    <definedName name="Estufa_Electrica_2_Puestos" localSheetId="4">#REF!</definedName>
    <definedName name="Estufa_Electrica_2_Puestos">#REF!</definedName>
    <definedName name="Estufas" localSheetId="13">#REF!</definedName>
    <definedName name="Estufas" localSheetId="8">#REF!</definedName>
    <definedName name="Estufas" localSheetId="4">#REF!</definedName>
    <definedName name="Estufas">#REF!</definedName>
    <definedName name="et" localSheetId="13">#REF!</definedName>
    <definedName name="et" localSheetId="8">#REF!</definedName>
    <definedName name="et" localSheetId="4">#REF!</definedName>
    <definedName name="et">#REF!</definedName>
    <definedName name="ET_DSC" localSheetId="13">#REF!</definedName>
    <definedName name="ET_DSC" localSheetId="8">#REF!</definedName>
    <definedName name="ET_DSC" localSheetId="4">#REF!</definedName>
    <definedName name="ET_DSC">#REF!</definedName>
    <definedName name="ET_IMO" localSheetId="13">#REF!</definedName>
    <definedName name="ET_IMO" localSheetId="8">#REF!</definedName>
    <definedName name="ET_IMO" localSheetId="4">#REF!</definedName>
    <definedName name="ET_IMO">#REF!</definedName>
    <definedName name="ET_IND" localSheetId="13">#REF!</definedName>
    <definedName name="ET_IND" localSheetId="8">#REF!</definedName>
    <definedName name="ET_IND" localSheetId="4">#REF!</definedName>
    <definedName name="ET_IND">#REF!</definedName>
    <definedName name="etapas_proyecto" localSheetId="13">#REF!</definedName>
    <definedName name="etapas_proyecto" localSheetId="8">#REF!</definedName>
    <definedName name="etapas_proyecto" localSheetId="4">#REF!</definedName>
    <definedName name="etapas_proyecto">#REF!</definedName>
    <definedName name="ETERNIT6" localSheetId="13">#REF!</definedName>
    <definedName name="ETERNIT6" localSheetId="8">#REF!</definedName>
    <definedName name="ETERNIT6" localSheetId="4">#REF!</definedName>
    <definedName name="ETERNIT6">#REF!</definedName>
    <definedName name="etertgg" localSheetId="8" hidden="1">{"via1",#N/A,TRUE,"general";"via2",#N/A,TRUE,"general";"via3",#N/A,TRUE,"general"}</definedName>
    <definedName name="etertgg" localSheetId="4" hidden="1">{"via1",#N/A,TRUE,"general";"via2",#N/A,TRUE,"general";"via3",#N/A,TRUE,"general"}</definedName>
    <definedName name="etertgg" hidden="1">{"via1",#N/A,TRUE,"general";"via2",#N/A,TRUE,"general";"via3",#N/A,TRUE,"general"}</definedName>
    <definedName name="etertt" localSheetId="8" hidden="1">{#N/A,#N/A,TRUE,"1842CWN0"}</definedName>
    <definedName name="etertt" localSheetId="4" hidden="1">{#N/A,#N/A,TRUE,"1842CWN0"}</definedName>
    <definedName name="etertt" hidden="1">{#N/A,#N/A,TRUE,"1842CWN0"}</definedName>
    <definedName name="etew" localSheetId="13">#REF!</definedName>
    <definedName name="etew" localSheetId="8">#REF!</definedName>
    <definedName name="etew" localSheetId="4">#REF!</definedName>
    <definedName name="etew">#REF!</definedName>
    <definedName name="etewt" localSheetId="8" hidden="1">{"TAB1",#N/A,TRUE,"GENERAL";"TAB2",#N/A,TRUE,"GENERAL";"TAB3",#N/A,TRUE,"GENERAL";"TAB4",#N/A,TRUE,"GENERAL";"TAB5",#N/A,TRUE,"GENERAL"}</definedName>
    <definedName name="etewt" localSheetId="4" hidden="1">{"TAB1",#N/A,TRUE,"GENERAL";"TAB2",#N/A,TRUE,"GENERAL";"TAB3",#N/A,TRUE,"GENERAL";"TAB4",#N/A,TRUE,"GENERAL";"TAB5",#N/A,TRUE,"GENERAL"}</definedName>
    <definedName name="etewt" hidden="1">{"TAB1",#N/A,TRUE,"GENERAL";"TAB2",#N/A,TRUE,"GENERAL";"TAB3",#N/A,TRUE,"GENERAL";"TAB4",#N/A,TRUE,"GENERAL";"TAB5",#N/A,TRUE,"GENERAL"}</definedName>
    <definedName name="etffg" localSheetId="13">#REF!</definedName>
    <definedName name="etffg" localSheetId="8">#REF!</definedName>
    <definedName name="etffg" localSheetId="4">#REF!</definedName>
    <definedName name="etffg">#REF!</definedName>
    <definedName name="ETSYJRAHETFRDE" localSheetId="13">#REF!</definedName>
    <definedName name="ETSYJRAHETFRDE" localSheetId="8">#REF!</definedName>
    <definedName name="ETSYJRAHETFRDE" localSheetId="4">#REF!</definedName>
    <definedName name="ETSYJRAHETFRDE">#REF!</definedName>
    <definedName name="etu" localSheetId="8" hidden="1">{"via1",#N/A,TRUE,"general";"via2",#N/A,TRUE,"general";"via3",#N/A,TRUE,"general"}</definedName>
    <definedName name="etu" localSheetId="4" hidden="1">{"via1",#N/A,TRUE,"general";"via2",#N/A,TRUE,"general";"via3",#N/A,TRUE,"general"}</definedName>
    <definedName name="etu" hidden="1">{"via1",#N/A,TRUE,"general";"via2",#N/A,TRUE,"general";"via3",#N/A,TRUE,"general"}</definedName>
    <definedName name="etueh" localSheetId="8" hidden="1">{"via1",#N/A,TRUE,"general";"via2",#N/A,TRUE,"general";"via3",#N/A,TRUE,"general"}</definedName>
    <definedName name="etueh" localSheetId="4" hidden="1">{"via1",#N/A,TRUE,"general";"via2",#N/A,TRUE,"general";"via3",#N/A,TRUE,"general"}</definedName>
    <definedName name="etueh" hidden="1">{"via1",#N/A,TRUE,"general";"via2",#N/A,TRUE,"general";"via3",#N/A,TRUE,"general"}</definedName>
    <definedName name="etyty" localSheetId="8" hidden="1">{"via1",#N/A,TRUE,"general";"via2",#N/A,TRUE,"general";"via3",#N/A,TRUE,"general"}</definedName>
    <definedName name="etyty" localSheetId="4" hidden="1">{"via1",#N/A,TRUE,"general";"via2",#N/A,TRUE,"general";"via3",#N/A,TRUE,"general"}</definedName>
    <definedName name="etyty" hidden="1">{"via1",#N/A,TRUE,"general";"via2",#N/A,TRUE,"general";"via3",#N/A,TRUE,"general"}</definedName>
    <definedName name="etyu" localSheetId="8" hidden="1">{"TAB1",#N/A,TRUE,"GENERAL";"TAB2",#N/A,TRUE,"GENERAL";"TAB3",#N/A,TRUE,"GENERAL";"TAB4",#N/A,TRUE,"GENERAL";"TAB5",#N/A,TRUE,"GENERAL"}</definedName>
    <definedName name="etyu" localSheetId="4" hidden="1">{"TAB1",#N/A,TRUE,"GENERAL";"TAB2",#N/A,TRUE,"GENERAL";"TAB3",#N/A,TRUE,"GENERAL";"TAB4",#N/A,TRUE,"GENERAL";"TAB5",#N/A,TRUE,"GENERAL"}</definedName>
    <definedName name="etyu" hidden="1">{"TAB1",#N/A,TRUE,"GENERAL";"TAB2",#N/A,TRUE,"GENERAL";"TAB3",#N/A,TRUE,"GENERAL";"TAB4",#N/A,TRUE,"GENERAL";"TAB5",#N/A,TRUE,"GENERAL"}</definedName>
    <definedName name="eu" localSheetId="8" hidden="1">{"via1",#N/A,TRUE,"general";"via2",#N/A,TRUE,"general";"via3",#N/A,TRUE,"general"}</definedName>
    <definedName name="eu" localSheetId="4" hidden="1">{"via1",#N/A,TRUE,"general";"via2",#N/A,TRUE,"general";"via3",#N/A,TRUE,"general"}</definedName>
    <definedName name="eu" hidden="1">{"via1",#N/A,TRUE,"general";"via2",#N/A,TRUE,"general";"via3",#N/A,TRUE,"general"}</definedName>
    <definedName name="eut" localSheetId="8" hidden="1">{"via1",#N/A,TRUE,"general";"via2",#N/A,TRUE,"general";"via3",#N/A,TRUE,"general"}</definedName>
    <definedName name="eut" localSheetId="4" hidden="1">{"via1",#N/A,TRUE,"general";"via2",#N/A,TRUE,"general";"via3",#N/A,TRUE,"general"}</definedName>
    <definedName name="eut" hidden="1">{"via1",#N/A,TRUE,"general";"via2",#N/A,TRUE,"general";"via3",#N/A,TRUE,"general"}</definedName>
    <definedName name="euyt" localSheetId="8" hidden="1">{"TAB1",#N/A,TRUE,"GENERAL";"TAB2",#N/A,TRUE,"GENERAL";"TAB3",#N/A,TRUE,"GENERAL";"TAB4",#N/A,TRUE,"GENERAL";"TAB5",#N/A,TRUE,"GENERAL"}</definedName>
    <definedName name="euyt" localSheetId="4" hidden="1">{"TAB1",#N/A,TRUE,"GENERAL";"TAB2",#N/A,TRUE,"GENERAL";"TAB3",#N/A,TRUE,"GENERAL";"TAB4",#N/A,TRUE,"GENERAL";"TAB5",#N/A,TRUE,"GENERAL"}</definedName>
    <definedName name="euyt" hidden="1">{"TAB1",#N/A,TRUE,"GENERAL";"TAB2",#N/A,TRUE,"GENERAL";"TAB3",#N/A,TRUE,"GENERAL";"TAB4",#N/A,TRUE,"GENERAL";"TAB5",#N/A,TRUE,"GENERAL"}</definedName>
    <definedName name="ewegt" localSheetId="8" hidden="1">{"TAB1",#N/A,TRUE,"GENERAL";"TAB2",#N/A,TRUE,"GENERAL";"TAB3",#N/A,TRUE,"GENERAL";"TAB4",#N/A,TRUE,"GENERAL";"TAB5",#N/A,TRUE,"GENERAL"}</definedName>
    <definedName name="ewegt" localSheetId="4" hidden="1">{"TAB1",#N/A,TRUE,"GENERAL";"TAB2",#N/A,TRUE,"GENERAL";"TAB3",#N/A,TRUE,"GENERAL";"TAB4",#N/A,TRUE,"GENERAL";"TAB5",#N/A,TRUE,"GENERAL"}</definedName>
    <definedName name="ewegt" hidden="1">{"TAB1",#N/A,TRUE,"GENERAL";"TAB2",#N/A,TRUE,"GENERAL";"TAB3",#N/A,TRUE,"GENERAL";"TAB4",#N/A,TRUE,"GENERAL";"TAB5",#N/A,TRUE,"GENERAL"}</definedName>
    <definedName name="ewfewfg" localSheetId="8" hidden="1">{"TAB1",#N/A,TRUE,"GENERAL";"TAB2",#N/A,TRUE,"GENERAL";"TAB3",#N/A,TRUE,"GENERAL";"TAB4",#N/A,TRUE,"GENERAL";"TAB5",#N/A,TRUE,"GENERAL"}</definedName>
    <definedName name="ewfewfg" localSheetId="4" hidden="1">{"TAB1",#N/A,TRUE,"GENERAL";"TAB2",#N/A,TRUE,"GENERAL";"TAB3",#N/A,TRUE,"GENERAL";"TAB4",#N/A,TRUE,"GENERAL";"TAB5",#N/A,TRUE,"GENERAL"}</definedName>
    <definedName name="ewfewfg" hidden="1">{"TAB1",#N/A,TRUE,"GENERAL";"TAB2",#N/A,TRUE,"GENERAL";"TAB3",#N/A,TRUE,"GENERAL";"TAB4",#N/A,TRUE,"GENERAL";"TAB5",#N/A,TRUE,"GENERAL"}</definedName>
    <definedName name="ewre" localSheetId="8" hidden="1">{"TAB1",#N/A,TRUE,"GENERAL";"TAB2",#N/A,TRUE,"GENERAL";"TAB3",#N/A,TRUE,"GENERAL";"TAB4",#N/A,TRUE,"GENERAL";"TAB5",#N/A,TRUE,"GENERAL"}</definedName>
    <definedName name="ewre" localSheetId="4" hidden="1">{"TAB1",#N/A,TRUE,"GENERAL";"TAB2",#N/A,TRUE,"GENERAL";"TAB3",#N/A,TRUE,"GENERAL";"TAB4",#N/A,TRUE,"GENERAL";"TAB5",#N/A,TRUE,"GENERAL"}</definedName>
    <definedName name="ewre" hidden="1">{"TAB1",#N/A,TRUE,"GENERAL";"TAB2",#N/A,TRUE,"GENERAL";"TAB3",#N/A,TRUE,"GENERAL";"TAB4",#N/A,TRUE,"GENERAL";"TAB5",#N/A,TRUE,"GENERAL"}</definedName>
    <definedName name="ewrewf" localSheetId="8" hidden="1">{"TAB1",#N/A,TRUE,"GENERAL";"TAB2",#N/A,TRUE,"GENERAL";"TAB3",#N/A,TRUE,"GENERAL";"TAB4",#N/A,TRUE,"GENERAL";"TAB5",#N/A,TRUE,"GENERAL"}</definedName>
    <definedName name="ewrewf" localSheetId="4" hidden="1">{"TAB1",#N/A,TRUE,"GENERAL";"TAB2",#N/A,TRUE,"GENERAL";"TAB3",#N/A,TRUE,"GENERAL";"TAB4",#N/A,TRUE,"GENERAL";"TAB5",#N/A,TRUE,"GENERAL"}</definedName>
    <definedName name="ewrewf" hidden="1">{"TAB1",#N/A,TRUE,"GENERAL";"TAB2",#N/A,TRUE,"GENERAL";"TAB3",#N/A,TRUE,"GENERAL";"TAB4",#N/A,TRUE,"GENERAL";"TAB5",#N/A,TRUE,"GENERAL"}</definedName>
    <definedName name="ewrr" localSheetId="8" hidden="1">{"TAB1",#N/A,TRUE,"GENERAL";"TAB2",#N/A,TRUE,"GENERAL";"TAB3",#N/A,TRUE,"GENERAL";"TAB4",#N/A,TRUE,"GENERAL";"TAB5",#N/A,TRUE,"GENERAL"}</definedName>
    <definedName name="ewrr" localSheetId="4" hidden="1">{"TAB1",#N/A,TRUE,"GENERAL";"TAB2",#N/A,TRUE,"GENERAL";"TAB3",#N/A,TRUE,"GENERAL";"TAB4",#N/A,TRUE,"GENERAL";"TAB5",#N/A,TRUE,"GENERAL"}</definedName>
    <definedName name="ewrr" hidden="1">{"TAB1",#N/A,TRUE,"GENERAL";"TAB2",#N/A,TRUE,"GENERAL";"TAB3",#N/A,TRUE,"GENERAL";"TAB4",#N/A,TRUE,"GENERAL";"TAB5",#N/A,TRUE,"GENERAL"}</definedName>
    <definedName name="ewrt" localSheetId="8" hidden="1">{"TAB1",#N/A,TRUE,"GENERAL";"TAB2",#N/A,TRUE,"GENERAL";"TAB3",#N/A,TRUE,"GENERAL";"TAB4",#N/A,TRUE,"GENERAL";"TAB5",#N/A,TRUE,"GENERAL"}</definedName>
    <definedName name="ewrt" localSheetId="4" hidden="1">{"TAB1",#N/A,TRUE,"GENERAL";"TAB2",#N/A,TRUE,"GENERAL";"TAB3",#N/A,TRUE,"GENERAL";"TAB4",#N/A,TRUE,"GENERAL";"TAB5",#N/A,TRUE,"GENERAL"}</definedName>
    <definedName name="ewrt" hidden="1">{"TAB1",#N/A,TRUE,"GENERAL";"TAB2",#N/A,TRUE,"GENERAL";"TAB3",#N/A,TRUE,"GENERAL";"TAB4",#N/A,TRUE,"GENERAL";"TAB5",#N/A,TRUE,"GENERAL"}</definedName>
    <definedName name="ewrwer" localSheetId="8" hidden="1">{"TAB1",#N/A,TRUE,"GENERAL";"TAB2",#N/A,TRUE,"GENERAL";"TAB3",#N/A,TRUE,"GENERAL";"TAB4",#N/A,TRUE,"GENERAL";"TAB5",#N/A,TRUE,"GENERAL"}</definedName>
    <definedName name="ewrwer" localSheetId="4" hidden="1">{"TAB1",#N/A,TRUE,"GENERAL";"TAB2",#N/A,TRUE,"GENERAL";"TAB3",#N/A,TRUE,"GENERAL";"TAB4",#N/A,TRUE,"GENERAL";"TAB5",#N/A,TRUE,"GENERAL"}</definedName>
    <definedName name="ewrwer" hidden="1">{"TAB1",#N/A,TRUE,"GENERAL";"TAB2",#N/A,TRUE,"GENERAL";"TAB3",#N/A,TRUE,"GENERAL";"TAB4",#N/A,TRUE,"GENERAL";"TAB5",#N/A,TRUE,"GENERAL"}</definedName>
    <definedName name="EWW" localSheetId="8" hidden="1">{#N/A,#N/A,TRUE,"INGENIERIA";#N/A,#N/A,TRUE,"COMPRAS";#N/A,#N/A,TRUE,"DIRECCION";#N/A,#N/A,TRUE,"RESUMEN"}</definedName>
    <definedName name="EWW" localSheetId="4" hidden="1">{#N/A,#N/A,TRUE,"INGENIERIA";#N/A,#N/A,TRUE,"COMPRAS";#N/A,#N/A,TRUE,"DIRECCION";#N/A,#N/A,TRUE,"RESUMEN"}</definedName>
    <definedName name="EWW" hidden="1">{#N/A,#N/A,TRUE,"INGENIERIA";#N/A,#N/A,TRUE,"COMPRAS";#N/A,#N/A,TRUE,"DIRECCION";#N/A,#N/A,TRUE,"RESUMEN"}</definedName>
    <definedName name="EX" localSheetId="13">#REF!</definedName>
    <definedName name="EX" localSheetId="8">#REF!</definedName>
    <definedName name="EX" localSheetId="4">#REF!</definedName>
    <definedName name="EX">#REF!</definedName>
    <definedName name="Exacavacion_mecanica" localSheetId="13">#REF!</definedName>
    <definedName name="Exacavacion_mecanica" localSheetId="8">#REF!</definedName>
    <definedName name="Exacavacion_mecanica" localSheetId="4">#REF!</definedName>
    <definedName name="Exacavacion_mecanica">#REF!</definedName>
    <definedName name="EXC" localSheetId="13">#REF!</definedName>
    <definedName name="EXC" localSheetId="8">#REF!</definedName>
    <definedName name="EXC" localSheetId="4">#REF!</definedName>
    <definedName name="EXC">#REF!</definedName>
    <definedName name="EXCAVACION" localSheetId="13">#REF!</definedName>
    <definedName name="EXCAVACION" localSheetId="8">#REF!</definedName>
    <definedName name="EXCAVACION" localSheetId="4">#REF!</definedName>
    <definedName name="EXCAVACION">#REF!</definedName>
    <definedName name="Excavacion_manual_con_retiro" localSheetId="13">#REF!</definedName>
    <definedName name="Excavacion_manual_con_retiro" localSheetId="8">#REF!</definedName>
    <definedName name="Excavacion_manual_con_retiro" localSheetId="4">#REF!</definedName>
    <definedName name="Excavacion_manual_con_retiro">#REF!</definedName>
    <definedName name="EXCAVACIONCONGLOMERADO" localSheetId="13">#REF!</definedName>
    <definedName name="EXCAVACIONCONGLOMERADO" localSheetId="8">#REF!</definedName>
    <definedName name="EXCAVACIONCONGLOMERADO" localSheetId="4">#REF!</definedName>
    <definedName name="EXCAVACIONCONGLOMERADO">#REF!</definedName>
    <definedName name="EXCAVACIONMANUAL" localSheetId="13">#REF!</definedName>
    <definedName name="EXCAVACIONMANUAL" localSheetId="8">#REF!</definedName>
    <definedName name="EXCAVACIONMANUAL" localSheetId="4">#REF!</definedName>
    <definedName name="EXCAVACIONMANUAL">#REF!</definedName>
    <definedName name="excavacionmaquina" localSheetId="13">#REF!</definedName>
    <definedName name="excavacionmaquina" localSheetId="8">#REF!</definedName>
    <definedName name="excavacionmaquina" localSheetId="4">#REF!</definedName>
    <definedName name="excavacionmaquina">#REF!</definedName>
    <definedName name="EXCAVACIONPARQUEOS" localSheetId="13">#REF!</definedName>
    <definedName name="EXCAVACIONPARQUEOS" localSheetId="8">#REF!</definedName>
    <definedName name="EXCAVACIONPARQUEOS" localSheetId="4">#REF!</definedName>
    <definedName name="EXCAVACIONPARQUEOS">#REF!</definedName>
    <definedName name="EXCAVACIONSIMPLE" localSheetId="13">#REF!</definedName>
    <definedName name="EXCAVACIONSIMPLE" localSheetId="8">#REF!</definedName>
    <definedName name="EXCAVACIONSIMPLE" localSheetId="4">#REF!</definedName>
    <definedName name="EXCAVACIONSIMPLE">#REF!</definedName>
    <definedName name="excavaconglomerado" localSheetId="13">#REF!</definedName>
    <definedName name="excavaconglomerado" localSheetId="8">#REF!</definedName>
    <definedName name="excavaconglomerado" localSheetId="4">#REF!</definedName>
    <definedName name="excavaconglomerado">#REF!</definedName>
    <definedName name="EXCAVAMANOV" localSheetId="13">#REF!</definedName>
    <definedName name="EXCAVAMANOV" localSheetId="8">#REF!</definedName>
    <definedName name="EXCAVAMANOV" localSheetId="4">#REF!</definedName>
    <definedName name="EXCAVAMANOV">#REF!</definedName>
    <definedName name="EXCAVAMAQUINAV" localSheetId="13">#REF!</definedName>
    <definedName name="EXCAVAMAQUINAV" localSheetId="8">#REF!</definedName>
    <definedName name="EXCAVAMAQUINAV" localSheetId="4">#REF!</definedName>
    <definedName name="EXCAVAMAQUINAV">#REF!</definedName>
    <definedName name="EXCAVATIERRA" localSheetId="13">#REF!</definedName>
    <definedName name="EXCAVATIERRA" localSheetId="8">#REF!</definedName>
    <definedName name="EXCAVATIERRA" localSheetId="4">#REF!</definedName>
    <definedName name="EXCAVATIERRA">#REF!</definedName>
    <definedName name="exCEL" localSheetId="13">#REF!</definedName>
    <definedName name="exCEL" localSheetId="8">#REF!</definedName>
    <definedName name="exCEL" localSheetId="4">#REF!</definedName>
    <definedName name="exCEL">#REF!</definedName>
    <definedName name="exCEL_51" localSheetId="13">#REF!</definedName>
    <definedName name="exCEL_51" localSheetId="8">#REF!</definedName>
    <definedName name="exCEL_51" localSheetId="4">#REF!</definedName>
    <definedName name="exCEL_51">#REF!</definedName>
    <definedName name="Excel_BuiltIn__FilterDatabase" localSheetId="13">#REF!</definedName>
    <definedName name="Excel_BuiltIn__FilterDatabase" localSheetId="8">#REF!</definedName>
    <definedName name="Excel_BuiltIn__FilterDatabase" localSheetId="4">#REF!</definedName>
    <definedName name="Excel_BuiltIn__FilterDatabase">#REF!</definedName>
    <definedName name="Excel_BuiltIn__FilterDatabase_2" localSheetId="13">#REF!</definedName>
    <definedName name="Excel_BuiltIn__FilterDatabase_2" localSheetId="8">#REF!</definedName>
    <definedName name="Excel_BuiltIn__FilterDatabase_2" localSheetId="4">#REF!</definedName>
    <definedName name="Excel_BuiltIn__FilterDatabase_2">#REF!</definedName>
    <definedName name="Excel_BuiltIn_Print_Area" localSheetId="13">#REF!</definedName>
    <definedName name="Excel_BuiltIn_Print_Area" localSheetId="8">#REF!</definedName>
    <definedName name="Excel_BuiltIn_Print_Area" localSheetId="4">#REF!</definedName>
    <definedName name="Excel_BuiltIn_Print_Area">#REF!</definedName>
    <definedName name="Excel_BuiltIn_Print_Area_1" localSheetId="13">#REF!</definedName>
    <definedName name="Excel_BuiltIn_Print_Area_1" localSheetId="8">#REF!</definedName>
    <definedName name="Excel_BuiltIn_Print_Area_1" localSheetId="4">#REF!</definedName>
    <definedName name="Excel_BuiltIn_Print_Area_1">#REF!</definedName>
    <definedName name="Excel_BuiltIn_Print_Area_1_1" localSheetId="13">#REF!</definedName>
    <definedName name="Excel_BuiltIn_Print_Area_1_1" localSheetId="8">#REF!</definedName>
    <definedName name="Excel_BuiltIn_Print_Area_1_1" localSheetId="4">#REF!</definedName>
    <definedName name="Excel_BuiltIn_Print_Area_1_1">#REF!</definedName>
    <definedName name="Excel_BuiltIn_Print_Area_1_1_1" localSheetId="13">#REF!</definedName>
    <definedName name="Excel_BuiltIn_Print_Area_1_1_1" localSheetId="8">#REF!</definedName>
    <definedName name="Excel_BuiltIn_Print_Area_1_1_1" localSheetId="4">#REF!</definedName>
    <definedName name="Excel_BuiltIn_Print_Area_1_1_1">#REF!</definedName>
    <definedName name="Excel_BuiltIn_Print_Area_1_1_1_1" localSheetId="13">#REF!</definedName>
    <definedName name="Excel_BuiltIn_Print_Area_1_1_1_1" localSheetId="8">#REF!</definedName>
    <definedName name="Excel_BuiltIn_Print_Area_1_1_1_1" localSheetId="4">#REF!</definedName>
    <definedName name="Excel_BuiltIn_Print_Area_1_1_1_1">#REF!</definedName>
    <definedName name="Excel_BuiltIn_Print_Area_1_1_1_1_1" localSheetId="13">#REF!</definedName>
    <definedName name="Excel_BuiltIn_Print_Area_1_1_1_1_1" localSheetId="8">#REF!</definedName>
    <definedName name="Excel_BuiltIn_Print_Area_1_1_1_1_1" localSheetId="4">#REF!</definedName>
    <definedName name="Excel_BuiltIn_Print_Area_1_1_1_1_1">#REF!</definedName>
    <definedName name="Excel_BuiltIn_Print_Area_1_1_1_1_1_1" localSheetId="13">#REF!</definedName>
    <definedName name="Excel_BuiltIn_Print_Area_1_1_1_1_1_1" localSheetId="8">#REF!</definedName>
    <definedName name="Excel_BuiltIn_Print_Area_1_1_1_1_1_1" localSheetId="4">#REF!</definedName>
    <definedName name="Excel_BuiltIn_Print_Area_1_1_1_1_1_1">#REF!</definedName>
    <definedName name="Excel_BuiltIn_Print_Area_2_1" localSheetId="13">#REF!</definedName>
    <definedName name="Excel_BuiltIn_Print_Area_2_1" localSheetId="8">#REF!</definedName>
    <definedName name="Excel_BuiltIn_Print_Area_2_1" localSheetId="4">#REF!</definedName>
    <definedName name="Excel_BuiltIn_Print_Area_2_1">#REF!</definedName>
    <definedName name="Excel_BuiltIn_Print_Area_3" localSheetId="13">#REF!</definedName>
    <definedName name="Excel_BuiltIn_Print_Area_3" localSheetId="8">#REF!</definedName>
    <definedName name="Excel_BuiltIn_Print_Area_3" localSheetId="4">#REF!</definedName>
    <definedName name="Excel_BuiltIn_Print_Area_3">#REF!</definedName>
    <definedName name="Excel_BuiltIn_Print_Area_3_51" localSheetId="13">#REF!</definedName>
    <definedName name="Excel_BuiltIn_Print_Area_3_51" localSheetId="8">#REF!</definedName>
    <definedName name="Excel_BuiltIn_Print_Area_3_51" localSheetId="4">#REF!</definedName>
    <definedName name="Excel_BuiltIn_Print_Area_3_51">#REF!</definedName>
    <definedName name="Excel_BuiltIn_Print_Area_3_X" localSheetId="13">#REF!</definedName>
    <definedName name="Excel_BuiltIn_Print_Area_3_X" localSheetId="8">#REF!</definedName>
    <definedName name="Excel_BuiltIn_Print_Area_3_X" localSheetId="4">#REF!</definedName>
    <definedName name="Excel_BuiltIn_Print_Area_3_X">#REF!</definedName>
    <definedName name="Excel_BuiltIn_Print_Area_3_X_51" localSheetId="13">#REF!</definedName>
    <definedName name="Excel_BuiltIn_Print_Area_3_X_51" localSheetId="8">#REF!</definedName>
    <definedName name="Excel_BuiltIn_Print_Area_3_X_51" localSheetId="4">#REF!</definedName>
    <definedName name="Excel_BuiltIn_Print_Area_3_X_51">#REF!</definedName>
    <definedName name="Excel_BuiltIn_Print_Area_7" localSheetId="13">#REF!</definedName>
    <definedName name="Excel_BuiltIn_Print_Area_7" localSheetId="8">#REF!</definedName>
    <definedName name="Excel_BuiltIn_Print_Area_7" localSheetId="4">#REF!</definedName>
    <definedName name="Excel_BuiltIn_Print_Area_7">#REF!</definedName>
    <definedName name="Excel_BuiltIn_Print_Titles" localSheetId="13">#REF!</definedName>
    <definedName name="Excel_BuiltIn_Print_Titles" localSheetId="8">#REF!</definedName>
    <definedName name="Excel_BuiltIn_Print_Titles" localSheetId="4">#REF!</definedName>
    <definedName name="Excel_BuiltIn_Print_Titles">#REF!</definedName>
    <definedName name="Excel_BuiltIn_Print_Titles_1" localSheetId="13">#REF!</definedName>
    <definedName name="Excel_BuiltIn_Print_Titles_1" localSheetId="8">#REF!</definedName>
    <definedName name="Excel_BuiltIn_Print_Titles_1" localSheetId="4">#REF!</definedName>
    <definedName name="Excel_BuiltIn_Print_Titles_1">#REF!</definedName>
    <definedName name="Excel_BuiltIn_Print_Titles_1_1" localSheetId="13">#REF!</definedName>
    <definedName name="Excel_BuiltIn_Print_Titles_1_1" localSheetId="8">#REF!</definedName>
    <definedName name="Excel_BuiltIn_Print_Titles_1_1" localSheetId="4">#REF!</definedName>
    <definedName name="Excel_BuiltIn_Print_Titles_1_1">#REF!</definedName>
    <definedName name="Excel_BuiltIn_Print_Titles_1_1_1" localSheetId="13">#REF!</definedName>
    <definedName name="Excel_BuiltIn_Print_Titles_1_1_1" localSheetId="8">#REF!</definedName>
    <definedName name="Excel_BuiltIn_Print_Titles_1_1_1" localSheetId="4">#REF!</definedName>
    <definedName name="Excel_BuiltIn_Print_Titles_1_1_1">#REF!</definedName>
    <definedName name="Excel_BuiltIn_Print_Titles_1_1_1_1" localSheetId="13">#REF!</definedName>
    <definedName name="Excel_BuiltIn_Print_Titles_1_1_1_1" localSheetId="8">#REF!</definedName>
    <definedName name="Excel_BuiltIn_Print_Titles_1_1_1_1" localSheetId="4">#REF!</definedName>
    <definedName name="Excel_BuiltIn_Print_Titles_1_1_1_1">#REF!</definedName>
    <definedName name="Excel_BuiltIn_Print_Titles_10" localSheetId="13">#REF!</definedName>
    <definedName name="Excel_BuiltIn_Print_Titles_10" localSheetId="8">#REF!</definedName>
    <definedName name="Excel_BuiltIn_Print_Titles_10" localSheetId="4">#REF!</definedName>
    <definedName name="Excel_BuiltIn_Print_Titles_10">#REF!</definedName>
    <definedName name="Excel_BuiltIn_Print_Titles_10_51" localSheetId="13">#REF!</definedName>
    <definedName name="Excel_BuiltIn_Print_Titles_10_51" localSheetId="8">#REF!</definedName>
    <definedName name="Excel_BuiltIn_Print_Titles_10_51" localSheetId="4">#REF!</definedName>
    <definedName name="Excel_BuiltIn_Print_Titles_10_51">#REF!</definedName>
    <definedName name="Excel_BuiltIn_Print_Titles_11" localSheetId="13">#REF!</definedName>
    <definedName name="Excel_BuiltIn_Print_Titles_11" localSheetId="8">#REF!</definedName>
    <definedName name="Excel_BuiltIn_Print_Titles_11" localSheetId="4">#REF!</definedName>
    <definedName name="Excel_BuiltIn_Print_Titles_11">#REF!</definedName>
    <definedName name="Excel_BuiltIn_Print_Titles_11_51" localSheetId="13">#REF!</definedName>
    <definedName name="Excel_BuiltIn_Print_Titles_11_51" localSheetId="8">#REF!</definedName>
    <definedName name="Excel_BuiltIn_Print_Titles_11_51" localSheetId="4">#REF!</definedName>
    <definedName name="Excel_BuiltIn_Print_Titles_11_51">#REF!</definedName>
    <definedName name="Excel_BuiltIn_Print_Titles_12" localSheetId="13">#REF!</definedName>
    <definedName name="Excel_BuiltIn_Print_Titles_12" localSheetId="8">#REF!</definedName>
    <definedName name="Excel_BuiltIn_Print_Titles_12" localSheetId="4">#REF!</definedName>
    <definedName name="Excel_BuiltIn_Print_Titles_12">#REF!</definedName>
    <definedName name="Excel_BuiltIn_Print_Titles_12_51" localSheetId="13">#REF!</definedName>
    <definedName name="Excel_BuiltIn_Print_Titles_12_51" localSheetId="8">#REF!</definedName>
    <definedName name="Excel_BuiltIn_Print_Titles_12_51" localSheetId="4">#REF!</definedName>
    <definedName name="Excel_BuiltIn_Print_Titles_12_51">#REF!</definedName>
    <definedName name="Excel_BuiltIn_Print_Titles_13" localSheetId="13">#REF!</definedName>
    <definedName name="Excel_BuiltIn_Print_Titles_13" localSheetId="8">#REF!</definedName>
    <definedName name="Excel_BuiltIn_Print_Titles_13" localSheetId="4">#REF!</definedName>
    <definedName name="Excel_BuiltIn_Print_Titles_13">#REF!</definedName>
    <definedName name="Excel_BuiltIn_Print_Titles_13_51" localSheetId="13">#REF!</definedName>
    <definedName name="Excel_BuiltIn_Print_Titles_13_51" localSheetId="8">#REF!</definedName>
    <definedName name="Excel_BuiltIn_Print_Titles_13_51" localSheetId="4">#REF!</definedName>
    <definedName name="Excel_BuiltIn_Print_Titles_13_51">#REF!</definedName>
    <definedName name="Excel_BuiltIn_Print_Titles_14" localSheetId="13">#REF!</definedName>
    <definedName name="Excel_BuiltIn_Print_Titles_14" localSheetId="8">#REF!</definedName>
    <definedName name="Excel_BuiltIn_Print_Titles_14" localSheetId="4">#REF!</definedName>
    <definedName name="Excel_BuiltIn_Print_Titles_14">#REF!</definedName>
    <definedName name="Excel_BuiltIn_Print_Titles_14_51" localSheetId="13">#REF!</definedName>
    <definedName name="Excel_BuiltIn_Print_Titles_14_51" localSheetId="8">#REF!</definedName>
    <definedName name="Excel_BuiltIn_Print_Titles_14_51" localSheetId="4">#REF!</definedName>
    <definedName name="Excel_BuiltIn_Print_Titles_14_51">#REF!</definedName>
    <definedName name="Excel_BuiltIn_Print_Titles_15" localSheetId="13">#REF!</definedName>
    <definedName name="Excel_BuiltIn_Print_Titles_15" localSheetId="8">#REF!</definedName>
    <definedName name="Excel_BuiltIn_Print_Titles_15" localSheetId="4">#REF!</definedName>
    <definedName name="Excel_BuiltIn_Print_Titles_15">#REF!</definedName>
    <definedName name="Excel_BuiltIn_Print_Titles_15_51" localSheetId="13">#REF!</definedName>
    <definedName name="Excel_BuiltIn_Print_Titles_15_51" localSheetId="8">#REF!</definedName>
    <definedName name="Excel_BuiltIn_Print_Titles_15_51" localSheetId="4">#REF!</definedName>
    <definedName name="Excel_BuiltIn_Print_Titles_15_51">#REF!</definedName>
    <definedName name="Excel_BuiltIn_Print_Titles_16" localSheetId="13">#REF!</definedName>
    <definedName name="Excel_BuiltIn_Print_Titles_16" localSheetId="8">#REF!</definedName>
    <definedName name="Excel_BuiltIn_Print_Titles_16" localSheetId="4">#REF!</definedName>
    <definedName name="Excel_BuiltIn_Print_Titles_16">#REF!</definedName>
    <definedName name="Excel_BuiltIn_Print_Titles_16_51" localSheetId="13">#REF!</definedName>
    <definedName name="Excel_BuiltIn_Print_Titles_16_51" localSheetId="8">#REF!</definedName>
    <definedName name="Excel_BuiltIn_Print_Titles_16_51" localSheetId="4">#REF!</definedName>
    <definedName name="Excel_BuiltIn_Print_Titles_16_51">#REF!</definedName>
    <definedName name="Excel_BuiltIn_Print_Titles_17" localSheetId="13">#REF!</definedName>
    <definedName name="Excel_BuiltIn_Print_Titles_17" localSheetId="8">#REF!</definedName>
    <definedName name="Excel_BuiltIn_Print_Titles_17" localSheetId="4">#REF!</definedName>
    <definedName name="Excel_BuiltIn_Print_Titles_17">#REF!</definedName>
    <definedName name="Excel_BuiltIn_Print_Titles_17_51" localSheetId="13">#REF!</definedName>
    <definedName name="Excel_BuiltIn_Print_Titles_17_51" localSheetId="8">#REF!</definedName>
    <definedName name="Excel_BuiltIn_Print_Titles_17_51" localSheetId="4">#REF!</definedName>
    <definedName name="Excel_BuiltIn_Print_Titles_17_51">#REF!</definedName>
    <definedName name="Excel_BuiltIn_Print_Titles_18" localSheetId="13">#REF!</definedName>
    <definedName name="Excel_BuiltIn_Print_Titles_18" localSheetId="8">#REF!</definedName>
    <definedName name="Excel_BuiltIn_Print_Titles_18" localSheetId="4">#REF!</definedName>
    <definedName name="Excel_BuiltIn_Print_Titles_18">#REF!</definedName>
    <definedName name="Excel_BuiltIn_Print_Titles_18_51" localSheetId="13">#REF!</definedName>
    <definedName name="Excel_BuiltIn_Print_Titles_18_51" localSheetId="8">#REF!</definedName>
    <definedName name="Excel_BuiltIn_Print_Titles_18_51" localSheetId="4">#REF!</definedName>
    <definedName name="Excel_BuiltIn_Print_Titles_18_51">#REF!</definedName>
    <definedName name="Excel_BuiltIn_Print_Titles_19" localSheetId="13">#REF!</definedName>
    <definedName name="Excel_BuiltIn_Print_Titles_19" localSheetId="8">#REF!</definedName>
    <definedName name="Excel_BuiltIn_Print_Titles_19" localSheetId="4">#REF!</definedName>
    <definedName name="Excel_BuiltIn_Print_Titles_19">#REF!</definedName>
    <definedName name="Excel_BuiltIn_Print_Titles_19_51" localSheetId="13">#REF!</definedName>
    <definedName name="Excel_BuiltIn_Print_Titles_19_51" localSheetId="8">#REF!</definedName>
    <definedName name="Excel_BuiltIn_Print_Titles_19_51" localSheetId="4">#REF!</definedName>
    <definedName name="Excel_BuiltIn_Print_Titles_19_51">#REF!</definedName>
    <definedName name="Excel_BuiltIn_Print_Titles_2" localSheetId="13">#REF!</definedName>
    <definedName name="Excel_BuiltIn_Print_Titles_2" localSheetId="8">#REF!</definedName>
    <definedName name="Excel_BuiltIn_Print_Titles_2" localSheetId="4">#REF!</definedName>
    <definedName name="Excel_BuiltIn_Print_Titles_2">#REF!</definedName>
    <definedName name="Excel_BuiltIn_Print_Titles_20" localSheetId="13">#REF!</definedName>
    <definedName name="Excel_BuiltIn_Print_Titles_20" localSheetId="8">#REF!</definedName>
    <definedName name="Excel_BuiltIn_Print_Titles_20" localSheetId="4">#REF!</definedName>
    <definedName name="Excel_BuiltIn_Print_Titles_20">#REF!</definedName>
    <definedName name="Excel_BuiltIn_Print_Titles_20_51" localSheetId="13">#REF!</definedName>
    <definedName name="Excel_BuiltIn_Print_Titles_20_51" localSheetId="8">#REF!</definedName>
    <definedName name="Excel_BuiltIn_Print_Titles_20_51" localSheetId="4">#REF!</definedName>
    <definedName name="Excel_BuiltIn_Print_Titles_20_51">#REF!</definedName>
    <definedName name="Excel_BuiltIn_Print_Titles_21" localSheetId="13">#REF!</definedName>
    <definedName name="Excel_BuiltIn_Print_Titles_21" localSheetId="8">#REF!</definedName>
    <definedName name="Excel_BuiltIn_Print_Titles_21" localSheetId="4">#REF!</definedName>
    <definedName name="Excel_BuiltIn_Print_Titles_21">#REF!</definedName>
    <definedName name="Excel_BuiltIn_Print_Titles_21_51" localSheetId="13">#REF!</definedName>
    <definedName name="Excel_BuiltIn_Print_Titles_21_51" localSheetId="8">#REF!</definedName>
    <definedName name="Excel_BuiltIn_Print_Titles_21_51" localSheetId="4">#REF!</definedName>
    <definedName name="Excel_BuiltIn_Print_Titles_21_51">#REF!</definedName>
    <definedName name="Excel_BuiltIn_Print_Titles_23" localSheetId="13">#REF!</definedName>
    <definedName name="Excel_BuiltIn_Print_Titles_23" localSheetId="8">#REF!</definedName>
    <definedName name="Excel_BuiltIn_Print_Titles_23" localSheetId="4">#REF!</definedName>
    <definedName name="Excel_BuiltIn_Print_Titles_23">#REF!</definedName>
    <definedName name="Excel_BuiltIn_Print_Titles_23_51" localSheetId="13">#REF!</definedName>
    <definedName name="Excel_BuiltIn_Print_Titles_23_51" localSheetId="8">#REF!</definedName>
    <definedName name="Excel_BuiltIn_Print_Titles_23_51" localSheetId="4">#REF!</definedName>
    <definedName name="Excel_BuiltIn_Print_Titles_23_51">#REF!</definedName>
    <definedName name="Excel_BuiltIn_Print_Titles_3" localSheetId="13">#REF!</definedName>
    <definedName name="Excel_BuiltIn_Print_Titles_3" localSheetId="8">#REF!</definedName>
    <definedName name="Excel_BuiltIn_Print_Titles_3" localSheetId="4">#REF!</definedName>
    <definedName name="Excel_BuiltIn_Print_Titles_3">#REF!</definedName>
    <definedName name="Excel_BuiltIn_Print_Titles_3_51" localSheetId="13">#REF!</definedName>
    <definedName name="Excel_BuiltIn_Print_Titles_3_51" localSheetId="8">#REF!</definedName>
    <definedName name="Excel_BuiltIn_Print_Titles_3_51" localSheetId="4">#REF!</definedName>
    <definedName name="Excel_BuiltIn_Print_Titles_3_51">#REF!</definedName>
    <definedName name="Excel_BuiltIn_Print_Titles_4" localSheetId="13">#REF!</definedName>
    <definedName name="Excel_BuiltIn_Print_Titles_4" localSheetId="8">#REF!</definedName>
    <definedName name="Excel_BuiltIn_Print_Titles_4" localSheetId="4">#REF!</definedName>
    <definedName name="Excel_BuiltIn_Print_Titles_4">#REF!</definedName>
    <definedName name="Excel_BuiltIn_Print_Titles_5" localSheetId="13">#REF!</definedName>
    <definedName name="Excel_BuiltIn_Print_Titles_5" localSheetId="8">#REF!</definedName>
    <definedName name="Excel_BuiltIn_Print_Titles_5" localSheetId="4">#REF!</definedName>
    <definedName name="Excel_BuiltIn_Print_Titles_5">#REF!</definedName>
    <definedName name="Excel_BuiltIn_Print_Titles_5_51" localSheetId="13">#REF!</definedName>
    <definedName name="Excel_BuiltIn_Print_Titles_5_51" localSheetId="8">#REF!</definedName>
    <definedName name="Excel_BuiltIn_Print_Titles_5_51" localSheetId="4">#REF!</definedName>
    <definedName name="Excel_BuiltIn_Print_Titles_5_51">#REF!</definedName>
    <definedName name="Excel_BuiltIn_Print_Titles_5_XX" localSheetId="13">#REF!</definedName>
    <definedName name="Excel_BuiltIn_Print_Titles_5_XX" localSheetId="8">#REF!</definedName>
    <definedName name="Excel_BuiltIn_Print_Titles_5_XX" localSheetId="4">#REF!</definedName>
    <definedName name="Excel_BuiltIn_Print_Titles_5_XX">#REF!</definedName>
    <definedName name="Excel_BuiltIn_Print_Titles_5_XX_51" localSheetId="13">#REF!</definedName>
    <definedName name="Excel_BuiltIn_Print_Titles_5_XX_51" localSheetId="8">#REF!</definedName>
    <definedName name="Excel_BuiltIn_Print_Titles_5_XX_51" localSheetId="4">#REF!</definedName>
    <definedName name="Excel_BuiltIn_Print_Titles_5_XX_51">#REF!</definedName>
    <definedName name="Excel_BuiltIn_Print_Titles_6" localSheetId="13">#REF!</definedName>
    <definedName name="Excel_BuiltIn_Print_Titles_6" localSheetId="8">#REF!</definedName>
    <definedName name="Excel_BuiltIn_Print_Titles_6" localSheetId="4">#REF!</definedName>
    <definedName name="Excel_BuiltIn_Print_Titles_6">#REF!</definedName>
    <definedName name="Excel_BuiltIn_Print_Titles_6_51" localSheetId="13">#REF!</definedName>
    <definedName name="Excel_BuiltIn_Print_Titles_6_51" localSheetId="8">#REF!</definedName>
    <definedName name="Excel_BuiltIn_Print_Titles_6_51" localSheetId="4">#REF!</definedName>
    <definedName name="Excel_BuiltIn_Print_Titles_6_51">#REF!</definedName>
    <definedName name="Excel_BuiltIn_Print_Titles_7" localSheetId="13">#REF!</definedName>
    <definedName name="Excel_BuiltIn_Print_Titles_7" localSheetId="8">#REF!</definedName>
    <definedName name="Excel_BuiltIn_Print_Titles_7" localSheetId="4">#REF!</definedName>
    <definedName name="Excel_BuiltIn_Print_Titles_7">#REF!</definedName>
    <definedName name="Excel_BuiltIn_Print_Titles_7_51" localSheetId="13">#REF!</definedName>
    <definedName name="Excel_BuiltIn_Print_Titles_7_51" localSheetId="8">#REF!</definedName>
    <definedName name="Excel_BuiltIn_Print_Titles_7_51" localSheetId="4">#REF!</definedName>
    <definedName name="Excel_BuiltIn_Print_Titles_7_51">#REF!</definedName>
    <definedName name="Excel_BuiltIn_Print_Titles_8" localSheetId="13">#REF!</definedName>
    <definedName name="Excel_BuiltIn_Print_Titles_8" localSheetId="8">#REF!</definedName>
    <definedName name="Excel_BuiltIn_Print_Titles_8" localSheetId="4">#REF!</definedName>
    <definedName name="Excel_BuiltIn_Print_Titles_8">#REF!</definedName>
    <definedName name="Excel_BuiltIn_Print_Titles_8_51" localSheetId="13">#REF!</definedName>
    <definedName name="Excel_BuiltIn_Print_Titles_8_51" localSheetId="8">#REF!</definedName>
    <definedName name="Excel_BuiltIn_Print_Titles_8_51" localSheetId="4">#REF!</definedName>
    <definedName name="Excel_BuiltIn_Print_Titles_8_51">#REF!</definedName>
    <definedName name="Excel_BuiltIn_Print_Titles_9" localSheetId="13">#REF!</definedName>
    <definedName name="Excel_BuiltIn_Print_Titles_9" localSheetId="8">#REF!</definedName>
    <definedName name="Excel_BuiltIn_Print_Titles_9" localSheetId="4">#REF!</definedName>
    <definedName name="Excel_BuiltIn_Print_Titles_9">#REF!</definedName>
    <definedName name="Excel_BuiltIn_Print_Titles_9_51" localSheetId="13">#REF!</definedName>
    <definedName name="Excel_BuiltIn_Print_Titles_9_51" localSheetId="8">#REF!</definedName>
    <definedName name="Excel_BuiltIn_Print_Titles_9_51" localSheetId="4">#REF!</definedName>
    <definedName name="Excel_BuiltIn_Print_Titles_9_51">#REF!</definedName>
    <definedName name="Excel_BuiltIn_Recorder" localSheetId="13">#REF!</definedName>
    <definedName name="Excel_BuiltIn_Recorder" localSheetId="8">#REF!</definedName>
    <definedName name="Excel_BuiltIn_Recorder" localSheetId="4">#REF!</definedName>
    <definedName name="Excel_BuiltIn_Recorder">#REF!</definedName>
    <definedName name="EXCROC" localSheetId="13">#REF!</definedName>
    <definedName name="EXCROC" localSheetId="8">#REF!</definedName>
    <definedName name="EXCROC" localSheetId="4">#REF!</definedName>
    <definedName name="EXCROC">#REF!</definedName>
    <definedName name="exespcargo1" localSheetId="13">#REF!</definedName>
    <definedName name="exespcargo1" localSheetId="8">#REF!</definedName>
    <definedName name="exespcargo1" localSheetId="4">#REF!</definedName>
    <definedName name="exespcargo1">#REF!</definedName>
    <definedName name="exespcargo2" localSheetId="13">#REF!</definedName>
    <definedName name="exespcargo2" localSheetId="8">#REF!</definedName>
    <definedName name="exespcargo2" localSheetId="4">#REF!</definedName>
    <definedName name="exespcargo2">#REF!</definedName>
    <definedName name="exespcargo3" localSheetId="13">#REF!</definedName>
    <definedName name="exespcargo3" localSheetId="8">#REF!</definedName>
    <definedName name="exespcargo3" localSheetId="4">#REF!</definedName>
    <definedName name="exespcargo3">#REF!</definedName>
    <definedName name="exgencargo1" localSheetId="13">#REF!</definedName>
    <definedName name="exgencargo1" localSheetId="8">#REF!</definedName>
    <definedName name="exgencargo1" localSheetId="4">#REF!</definedName>
    <definedName name="exgencargo1">#REF!</definedName>
    <definedName name="exgencargo2" localSheetId="13">#REF!</definedName>
    <definedName name="exgencargo2" localSheetId="8">#REF!</definedName>
    <definedName name="exgencargo2" localSheetId="4">#REF!</definedName>
    <definedName name="exgencargo2">#REF!</definedName>
    <definedName name="exgencargo3" localSheetId="13">#REF!</definedName>
    <definedName name="exgencargo3" localSheetId="8">#REF!</definedName>
    <definedName name="exgencargo3" localSheetId="4">#REF!</definedName>
    <definedName name="exgencargo3">#REF!</definedName>
    <definedName name="EXPGEN" localSheetId="13">#REF!</definedName>
    <definedName name="EXPGEN" localSheetId="8">#REF!</definedName>
    <definedName name="EXPGEN" localSheetId="4">#REF!</definedName>
    <definedName name="EXPGEN">#REF!</definedName>
    <definedName name="EXPL" localSheetId="13">#REF!</definedName>
    <definedName name="EXPL" localSheetId="8">#REF!</definedName>
    <definedName name="EXPL" localSheetId="4">#REF!</definedName>
    <definedName name="EXPL">#REF!</definedName>
    <definedName name="Extintor_10_libras_ABC" localSheetId="13">#REF!</definedName>
    <definedName name="Extintor_10_libras_ABC" localSheetId="8">#REF!</definedName>
    <definedName name="Extintor_10_libras_ABC" localSheetId="4">#REF!</definedName>
    <definedName name="Extintor_10_libras_ABC">#REF!</definedName>
    <definedName name="EXTRA" localSheetId="13">#REF!</definedName>
    <definedName name="EXTRA" localSheetId="8">#REF!</definedName>
    <definedName name="EXTRA" localSheetId="4">#REF!</definedName>
    <definedName name="EXTRA">#REF!</definedName>
    <definedName name="Extra_Pay" localSheetId="13">#REF!</definedName>
    <definedName name="Extra_Pay" localSheetId="8">#REF!</definedName>
    <definedName name="Extra_Pay" localSheetId="4">#REF!</definedName>
    <definedName name="Extra_Pay">#REF!</definedName>
    <definedName name="Extracción_IM" localSheetId="13">#REF!</definedName>
    <definedName name="Extracción_IM" localSheetId="8">#REF!</definedName>
    <definedName name="Extracción_IM" localSheetId="4">#REF!</definedName>
    <definedName name="Extracción_IM">#REF!</definedName>
    <definedName name="Extractor_de_Olores_con_Persiana_Ref." localSheetId="13">#REF!</definedName>
    <definedName name="Extractor_de_Olores_con_Persiana_Ref." localSheetId="8">#REF!</definedName>
    <definedName name="Extractor_de_Olores_con_Persiana_Ref." localSheetId="4">#REF!</definedName>
    <definedName name="Extractor_de_Olores_con_Persiana_Ref.">#REF!</definedName>
    <definedName name="f.s" localSheetId="13">#REF!</definedName>
    <definedName name="f.s" localSheetId="8">#REF!</definedName>
    <definedName name="f.s" localSheetId="4">#REF!</definedName>
    <definedName name="f.s">#REF!</definedName>
    <definedName name="f_INSTAC_AIRE_ACONDICIONADO" localSheetId="13">#REF!</definedName>
    <definedName name="f_INSTAC_AIRE_ACONDICIONADO" localSheetId="8">#REF!</definedName>
    <definedName name="f_INSTAC_AIRE_ACONDICIONADO" localSheetId="4">#REF!</definedName>
    <definedName name="f_INSTAC_AIRE_ACONDICIONADO">#REF!</definedName>
    <definedName name="f_INSTAC_ELECTRICAS_TELEF" localSheetId="13">#REF!</definedName>
    <definedName name="f_INSTAC_ELECTRICAS_TELEF" localSheetId="8">#REF!</definedName>
    <definedName name="f_INSTAC_ELECTRICAS_TELEF" localSheetId="4">#REF!</definedName>
    <definedName name="f_INSTAC_ELECTRICAS_TELEF">#REF!</definedName>
    <definedName name="f_INSTALA_GAS" localSheetId="13">#REF!</definedName>
    <definedName name="f_INSTALA_GAS" localSheetId="8">#REF!</definedName>
    <definedName name="f_INSTALA_GAS" localSheetId="4">#REF!</definedName>
    <definedName name="f_INSTALA_GAS">#REF!</definedName>
    <definedName name="F201.1" localSheetId="13">#REF!</definedName>
    <definedName name="F201.1" localSheetId="8">#REF!</definedName>
    <definedName name="F201.1" localSheetId="4">#REF!</definedName>
    <definedName name="F201.1">#REF!</definedName>
    <definedName name="F201.2" localSheetId="13">#REF!</definedName>
    <definedName name="F201.2" localSheetId="8">#REF!</definedName>
    <definedName name="F201.2" localSheetId="4">#REF!</definedName>
    <definedName name="F201.2">#REF!</definedName>
    <definedName name="F201.3" localSheetId="13">#REF!</definedName>
    <definedName name="F201.3" localSheetId="8">#REF!</definedName>
    <definedName name="F201.3" localSheetId="4">#REF!</definedName>
    <definedName name="F201.3">#REF!</definedName>
    <definedName name="F210.2" localSheetId="13">#REF!</definedName>
    <definedName name="F210.2" localSheetId="8">#REF!</definedName>
    <definedName name="F210.2" localSheetId="4">#REF!</definedName>
    <definedName name="F210.2">#REF!</definedName>
    <definedName name="F210.3" localSheetId="13">#REF!</definedName>
    <definedName name="F210.3" localSheetId="8">#REF!</definedName>
    <definedName name="F210.3" localSheetId="4">#REF!</definedName>
    <definedName name="F210.3">#REF!</definedName>
    <definedName name="F211.1" localSheetId="13">#REF!</definedName>
    <definedName name="F211.1" localSheetId="8">#REF!</definedName>
    <definedName name="F211.1" localSheetId="4">#REF!</definedName>
    <definedName name="F211.1">#REF!</definedName>
    <definedName name="F220.1" localSheetId="13">#REF!</definedName>
    <definedName name="F220.1" localSheetId="8">#REF!</definedName>
    <definedName name="F220.1" localSheetId="4">#REF!</definedName>
    <definedName name="F220.1">#REF!</definedName>
    <definedName name="fa" localSheetId="13">#REF!</definedName>
    <definedName name="fa" localSheetId="8">#REF!</definedName>
    <definedName name="fa" localSheetId="4">#REF!</definedName>
    <definedName name="fa">#REF!</definedName>
    <definedName name="FABI" localSheetId="13">Scheduled_Payment+Extra_Payment</definedName>
    <definedName name="FABI" localSheetId="5">Scheduled_Payment+Extra_Payment</definedName>
    <definedName name="FABI" localSheetId="8">Scheduled_Payment+Extra_Payment</definedName>
    <definedName name="FABI" localSheetId="4">Scheduled_Payment+Extra_Payment</definedName>
    <definedName name="FABI">Scheduled_Payment+Extra_Payment</definedName>
    <definedName name="FABIAN" localSheetId="13">IF(#REF!*#REF!*#REF!*#REF!&gt;0,1,0)</definedName>
    <definedName name="FABIAN" localSheetId="8">IF(#REF!*#REF!*#REF!*#REF!&gt;0,1,0)</definedName>
    <definedName name="FABIAN" localSheetId="4">IF(#REF!*#REF!*#REF!*#REF!&gt;0,1,0)</definedName>
    <definedName name="FABIAN">IF(#REF!*#REF!*#REF!*#REF!&gt;0,1,0)</definedName>
    <definedName name="FAC" localSheetId="13" hidden="1">#REF!</definedName>
    <definedName name="FAC" localSheetId="8" hidden="1">#REF!</definedName>
    <definedName name="FAC" localSheetId="4" hidden="1">#REF!</definedName>
    <definedName name="FAC" hidden="1">#REF!</definedName>
    <definedName name="FAC_PRU" localSheetId="13">#REF!</definedName>
    <definedName name="FAC_PRU" localSheetId="8">#REF!</definedName>
    <definedName name="FAC_PRU" localSheetId="4">#REF!</definedName>
    <definedName name="FAC_PRU">#REF!</definedName>
    <definedName name="FACTIBILIDAD" localSheetId="13">#REF!</definedName>
    <definedName name="FACTIBILIDAD" localSheetId="8">#REF!</definedName>
    <definedName name="FACTIBILIDAD" localSheetId="4">#REF!</definedName>
    <definedName name="FACTIBILIDAD">#REF!</definedName>
    <definedName name="factor" localSheetId="13">#REF!</definedName>
    <definedName name="factor" localSheetId="8">#REF!</definedName>
    <definedName name="factor" localSheetId="4">#REF!</definedName>
    <definedName name="factor">#REF!</definedName>
    <definedName name="factor_p1" localSheetId="13">#REF!</definedName>
    <definedName name="factor_p1" localSheetId="8">#REF!</definedName>
    <definedName name="factor_p1" localSheetId="4">#REF!</definedName>
    <definedName name="factor_p1">#REF!</definedName>
    <definedName name="factor_p2" localSheetId="13">#REF!</definedName>
    <definedName name="factor_p2" localSheetId="8">#REF!</definedName>
    <definedName name="factor_p2" localSheetId="4">#REF!</definedName>
    <definedName name="factor_p2">#REF!</definedName>
    <definedName name="FACTOR2" localSheetId="13">#REF!</definedName>
    <definedName name="FACTOR2" localSheetId="8">#REF!</definedName>
    <definedName name="FACTOR2" localSheetId="4">#REF!</definedName>
    <definedName name="FACTOR2">#REF!</definedName>
    <definedName name="factor3" localSheetId="13">#REF!</definedName>
    <definedName name="factor3" localSheetId="8">#REF!</definedName>
    <definedName name="factor3" localSheetId="4">#REF!</definedName>
    <definedName name="factor3">#REF!</definedName>
    <definedName name="FACTOR4" localSheetId="13">#REF!</definedName>
    <definedName name="FACTOR4" localSheetId="8">#REF!</definedName>
    <definedName name="FACTOR4" localSheetId="4">#REF!</definedName>
    <definedName name="FACTOR4">#REF!</definedName>
    <definedName name="FACTOR5" localSheetId="13">#REF!</definedName>
    <definedName name="FACTOR5" localSheetId="8">#REF!</definedName>
    <definedName name="FACTOR5" localSheetId="4">#REF!</definedName>
    <definedName name="FACTOR5">#REF!</definedName>
    <definedName name="factorarena" localSheetId="13">#REF!</definedName>
    <definedName name="factorarena" localSheetId="8">#REF!</definedName>
    <definedName name="factorarena" localSheetId="4">#REF!</definedName>
    <definedName name="factorarena">#REF!</definedName>
    <definedName name="FactorCostoPotencia" localSheetId="13">#REF!</definedName>
    <definedName name="FactorCostoPotencia" localSheetId="8">#REF!</definedName>
    <definedName name="FactorCostoPotencia" localSheetId="4">#REF!</definedName>
    <definedName name="FactorCostoPotencia">#REF!</definedName>
    <definedName name="FACTORDIEGO" localSheetId="8">[0]!ERR</definedName>
    <definedName name="FACTORDIEGO" localSheetId="4">[0]!ERR</definedName>
    <definedName name="FACTORDIEGO">[0]!ERR</definedName>
    <definedName name="FactorMultFinal" localSheetId="13">#REF!</definedName>
    <definedName name="FactorMultFinal" localSheetId="8">#REF!</definedName>
    <definedName name="FactorMultFinal" localSheetId="4">#REF!</definedName>
    <definedName name="FactorMultFinal">#REF!</definedName>
    <definedName name="FactorMultFinalFMMin" localSheetId="13">#REF!</definedName>
    <definedName name="FactorMultFinalFMMin" localSheetId="8">#REF!</definedName>
    <definedName name="FactorMultFinalFMMin" localSheetId="4">#REF!</definedName>
    <definedName name="FactorMultFinalFMMin">#REF!</definedName>
    <definedName name="FactorMultiplicaCalculado" localSheetId="13">#REF!</definedName>
    <definedName name="FactorMultiplicaCalculado" localSheetId="8">#REF!</definedName>
    <definedName name="FactorMultiplicaCalculado" localSheetId="4">#REF!</definedName>
    <definedName name="FactorMultiplicaCalculado">#REF!</definedName>
    <definedName name="FactorMultiplicaCalculadoFMMin" localSheetId="13">#REF!</definedName>
    <definedName name="FactorMultiplicaCalculadoFMMin" localSheetId="8">#REF!</definedName>
    <definedName name="FactorMultiplicaCalculadoFMMin" localSheetId="4">#REF!</definedName>
    <definedName name="FactorMultiplicaCalculadoFMMin">#REF!</definedName>
    <definedName name="factura" localSheetId="13">#REF!</definedName>
    <definedName name="factura" localSheetId="8">#REF!</definedName>
    <definedName name="factura" localSheetId="4">#REF!</definedName>
    <definedName name="factura">#REF!</definedName>
    <definedName name="FACTURADO" localSheetId="13">#REF!</definedName>
    <definedName name="FACTURADO" localSheetId="8">#REF!</definedName>
    <definedName name="FACTURADO" localSheetId="4">#REF!</definedName>
    <definedName name="FACTURADO">#REF!</definedName>
    <definedName name="FAFZCZ" localSheetId="13">#REF!</definedName>
    <definedName name="FAFZCZ" localSheetId="8">#REF!</definedName>
    <definedName name="FAFZCZ" localSheetId="4">#REF!</definedName>
    <definedName name="FAFZCZ">#REF!</definedName>
    <definedName name="FAHESA" localSheetId="13">#REF!</definedName>
    <definedName name="FAHESA" localSheetId="8">#REF!</definedName>
    <definedName name="FAHESA" localSheetId="4">#REF!</definedName>
    <definedName name="FAHESA">#REF!</definedName>
    <definedName name="FALTANTES1" localSheetId="13">#REF!</definedName>
    <definedName name="FALTANTES1" localSheetId="8">#REF!</definedName>
    <definedName name="FALTANTES1" localSheetId="4">#REF!</definedName>
    <definedName name="FALTANTES1">#REF!</definedName>
    <definedName name="FASD" localSheetId="13">#REF!</definedName>
    <definedName name="FASD" localSheetId="8">#REF!</definedName>
    <definedName name="FASD" localSheetId="4">#REF!</definedName>
    <definedName name="FASD">#REF!</definedName>
    <definedName name="FAVIGEL_25_KG" localSheetId="13">#REF!</definedName>
    <definedName name="FAVIGEL_25_KG" localSheetId="8">#REF!</definedName>
    <definedName name="FAVIGEL_25_KG" localSheetId="4">#REF!</definedName>
    <definedName name="FAVIGEL_25_KG">#REF!</definedName>
    <definedName name="FAWEGTAW">#N/A</definedName>
    <definedName name="fb" localSheetId="13">#REF!</definedName>
    <definedName name="fb" localSheetId="8">#REF!</definedName>
    <definedName name="fb" localSheetId="4">#REF!</definedName>
    <definedName name="fb">#REF!</definedName>
    <definedName name="fcc" localSheetId="13">#REF!</definedName>
    <definedName name="fcc" localSheetId="8">#REF!</definedName>
    <definedName name="fcc" localSheetId="4">#REF!</definedName>
    <definedName name="fcc">#REF!</definedName>
    <definedName name="fcierre" localSheetId="13">#REF!</definedName>
    <definedName name="fcierre" localSheetId="8">#REF!</definedName>
    <definedName name="fcierre" localSheetId="4">#REF!</definedName>
    <definedName name="fcierre">#REF!</definedName>
    <definedName name="fcierrecal" localSheetId="13">#REF!</definedName>
    <definedName name="fcierrecal" localSheetId="8">#REF!</definedName>
    <definedName name="fcierrecal" localSheetId="4">#REF!</definedName>
    <definedName name="fcierrecal">#REF!</definedName>
    <definedName name="fcierrepre" localSheetId="13">#REF!</definedName>
    <definedName name="fcierrepre" localSheetId="8">#REF!</definedName>
    <definedName name="fcierrepre" localSheetId="4">#REF!</definedName>
    <definedName name="fcierrepre">#REF!</definedName>
    <definedName name="fd" localSheetId="13">#REF!</definedName>
    <definedName name="FD" localSheetId="8">#REF!</definedName>
    <definedName name="FD" localSheetId="4">#REF!</definedName>
    <definedName name="fd">#REF!</definedName>
    <definedName name="fda" localSheetId="13">#REF!</definedName>
    <definedName name="fda" localSheetId="8" hidden="1">{"TAB1",#N/A,TRUE,"GENERAL";"TAB2",#N/A,TRUE,"GENERAL";"TAB3",#N/A,TRUE,"GENERAL";"TAB4",#N/A,TRUE,"GENERAL";"TAB5",#N/A,TRUE,"GENERAL"}</definedName>
    <definedName name="fda" localSheetId="4" hidden="1">{"TAB1",#N/A,TRUE,"GENERAL";"TAB2",#N/A,TRUE,"GENERAL";"TAB3",#N/A,TRUE,"GENERAL";"TAB4",#N/A,TRUE,"GENERAL";"TAB5",#N/A,TRUE,"GENERAL"}</definedName>
    <definedName name="fda">#REF!</definedName>
    <definedName name="fdadsfa" localSheetId="8" hidden="1">{"PRES REHAB ARM-PER POR ITEMS  KM A KM",#N/A,TRUE,"Rehabilitacion Arm-Per"}</definedName>
    <definedName name="fdadsfa" localSheetId="4" hidden="1">{"PRES REHAB ARM-PER POR ITEMS  KM A KM",#N/A,TRUE,"Rehabilitacion Arm-Per"}</definedName>
    <definedName name="fdadsfa" hidden="1">{"PRES REHAB ARM-PER POR ITEMS  KM A KM",#N/A,TRUE,"Rehabilitacion Arm-Per"}</definedName>
    <definedName name="fdbjp" localSheetId="8" hidden="1">{"TAB1",#N/A,TRUE,"GENERAL";"TAB2",#N/A,TRUE,"GENERAL";"TAB3",#N/A,TRUE,"GENERAL";"TAB4",#N/A,TRUE,"GENERAL";"TAB5",#N/A,TRUE,"GENERAL"}</definedName>
    <definedName name="fdbjp" localSheetId="4" hidden="1">{"TAB1",#N/A,TRUE,"GENERAL";"TAB2",#N/A,TRUE,"GENERAL";"TAB3",#N/A,TRUE,"GENERAL";"TAB4",#N/A,TRUE,"GENERAL";"TAB5",#N/A,TRUE,"GENERAL"}</definedName>
    <definedName name="fdbjp" hidden="1">{"TAB1",#N/A,TRUE,"GENERAL";"TAB2",#N/A,TRUE,"GENERAL";"TAB3",#N/A,TRUE,"GENERAL";"TAB4",#N/A,TRUE,"GENERAL";"TAB5",#N/A,TRUE,"GENERAL"}</definedName>
    <definedName name="FDD" localSheetId="13">#REF!</definedName>
    <definedName name="FDD" localSheetId="8">#REF!</definedName>
    <definedName name="FDD" localSheetId="4">#REF!</definedName>
    <definedName name="FDD">#REF!</definedName>
    <definedName name="FDF" localSheetId="13">#REF!</definedName>
    <definedName name="fdf" localSheetId="8" hidden="1">{"TAB1",#N/A,TRUE,"GENERAL";"TAB2",#N/A,TRUE,"GENERAL";"TAB3",#N/A,TRUE,"GENERAL";"TAB4",#N/A,TRUE,"GENERAL";"TAB5",#N/A,TRUE,"GENERAL"}</definedName>
    <definedName name="fdf" localSheetId="4" hidden="1">{"TAB1",#N/A,TRUE,"GENERAL";"TAB2",#N/A,TRUE,"GENERAL";"TAB3",#N/A,TRUE,"GENERAL";"TAB4",#N/A,TRUE,"GENERAL";"TAB5",#N/A,TRUE,"GENERAL"}</definedName>
    <definedName name="FDF">#REF!</definedName>
    <definedName name="fdg" localSheetId="8" hidden="1">{"via1",#N/A,TRUE,"general";"via2",#N/A,TRUE,"general";"via3",#N/A,TRUE,"general"}</definedName>
    <definedName name="fdg" localSheetId="4" hidden="1">{"via1",#N/A,TRUE,"general";"via2",#N/A,TRUE,"general";"via3",#N/A,TRUE,"general"}</definedName>
    <definedName name="fdg" hidden="1">{"via1",#N/A,TRUE,"general";"via2",#N/A,TRUE,"general";"via3",#N/A,TRUE,"general"}</definedName>
    <definedName name="FDGASDFASD" localSheetId="13">#REF!</definedName>
    <definedName name="FDGASDFASD" localSheetId="8">#REF!</definedName>
    <definedName name="FDGASDFASD" localSheetId="4">#REF!</definedName>
    <definedName name="FDGASDFASD">#REF!</definedName>
    <definedName name="FDGD" localSheetId="8" hidden="1">{"TAB1",#N/A,TRUE,"GENERAL";"TAB2",#N/A,TRUE,"GENERAL";"TAB3",#N/A,TRUE,"GENERAL";"TAB4",#N/A,TRUE,"GENERAL";"TAB5",#N/A,TRUE,"GENERAL"}</definedName>
    <definedName name="FDGD" localSheetId="4" hidden="1">{"TAB1",#N/A,TRUE,"GENERAL";"TAB2",#N/A,TRUE,"GENERAL";"TAB3",#N/A,TRUE,"GENERAL";"TAB4",#N/A,TRUE,"GENERAL";"TAB5",#N/A,TRUE,"GENERAL"}</definedName>
    <definedName name="FDGD" hidden="1">{"TAB1",#N/A,TRUE,"GENERAL";"TAB2",#N/A,TRUE,"GENERAL";"TAB3",#N/A,TRUE,"GENERAL";"TAB4",#N/A,TRUE,"GENERAL";"TAB5",#N/A,TRUE,"GENERAL"}</definedName>
    <definedName name="FDGFDBBP" localSheetId="8" hidden="1">{"TAB1",#N/A,TRUE,"GENERAL";"TAB2",#N/A,TRUE,"GENERAL";"TAB3",#N/A,TRUE,"GENERAL";"TAB4",#N/A,TRUE,"GENERAL";"TAB5",#N/A,TRUE,"GENERAL"}</definedName>
    <definedName name="FDGFDBBP" localSheetId="4" hidden="1">{"TAB1",#N/A,TRUE,"GENERAL";"TAB2",#N/A,TRUE,"GENERAL";"TAB3",#N/A,TRUE,"GENERAL";"TAB4",#N/A,TRUE,"GENERAL";"TAB5",#N/A,TRUE,"GENERAL"}</definedName>
    <definedName name="FDGFDBBP" hidden="1">{"TAB1",#N/A,TRUE,"GENERAL";"TAB2",#N/A,TRUE,"GENERAL";"TAB3",#N/A,TRUE,"GENERAL";"TAB4",#N/A,TRUE,"GENERAL";"TAB5",#N/A,TRUE,"GENERAL"}</definedName>
    <definedName name="FDGGF" localSheetId="8">#REF!</definedName>
    <definedName name="FDGGF" localSheetId="4">#REF!</definedName>
    <definedName name="FDGGF">#N/A</definedName>
    <definedName name="fdh" localSheetId="8" hidden="1">{"TAB1",#N/A,TRUE,"GENERAL";"TAB2",#N/A,TRUE,"GENERAL";"TAB3",#N/A,TRUE,"GENERAL";"TAB4",#N/A,TRUE,"GENERAL";"TAB5",#N/A,TRUE,"GENERAL"}</definedName>
    <definedName name="fdh" localSheetId="4" hidden="1">{"TAB1",#N/A,TRUE,"GENERAL";"TAB2",#N/A,TRUE,"GENERAL";"TAB3",#N/A,TRUE,"GENERAL";"TAB4",#N/A,TRUE,"GENERAL";"TAB5",#N/A,TRUE,"GENERAL"}</definedName>
    <definedName name="fdh" hidden="1">{"TAB1",#N/A,TRUE,"GENERAL";"TAB2",#N/A,TRUE,"GENERAL";"TAB3",#N/A,TRUE,"GENERAL";"TAB4",#N/A,TRUE,"GENERAL";"TAB5",#N/A,TRUE,"GENERAL"}</definedName>
    <definedName name="FDHFD" localSheetId="13">#REF!</definedName>
    <definedName name="FDHFD" localSheetId="8">#REF!</definedName>
    <definedName name="FDHFD" localSheetId="4">#REF!</definedName>
    <definedName name="FDHFD">#REF!</definedName>
    <definedName name="fdsafd" localSheetId="13">#REF!</definedName>
    <definedName name="fdsafd" localSheetId="8">#REF!</definedName>
    <definedName name="fdsafd" localSheetId="4">#REF!</definedName>
    <definedName name="fdsafd">#REF!</definedName>
    <definedName name="fdsf" localSheetId="8" hidden="1">{"TAB1",#N/A,TRUE,"GENERAL";"TAB2",#N/A,TRUE,"GENERAL";"TAB3",#N/A,TRUE,"GENERAL";"TAB4",#N/A,TRUE,"GENERAL";"TAB5",#N/A,TRUE,"GENERAL"}</definedName>
    <definedName name="fdsf" localSheetId="4" hidden="1">{"TAB1",#N/A,TRUE,"GENERAL";"TAB2",#N/A,TRUE,"GENERAL";"TAB3",#N/A,TRUE,"GENERAL";"TAB4",#N/A,TRUE,"GENERAL";"TAB5",#N/A,TRUE,"GENERAL"}</definedName>
    <definedName name="fdsf" hidden="1">{"TAB1",#N/A,TRUE,"GENERAL";"TAB2",#N/A,TRUE,"GENERAL";"TAB3",#N/A,TRUE,"GENERAL";"TAB4",#N/A,TRUE,"GENERAL";"TAB5",#N/A,TRUE,"GENERAL"}</definedName>
    <definedName name="fdsfds" localSheetId="8" hidden="1">{"TAB1",#N/A,TRUE,"GENERAL";"TAB2",#N/A,TRUE,"GENERAL";"TAB3",#N/A,TRUE,"GENERAL";"TAB4",#N/A,TRUE,"GENERAL";"TAB5",#N/A,TRUE,"GENERAL"}</definedName>
    <definedName name="fdsfds" localSheetId="4" hidden="1">{"TAB1",#N/A,TRUE,"GENERAL";"TAB2",#N/A,TRUE,"GENERAL";"TAB3",#N/A,TRUE,"GENERAL";"TAB4",#N/A,TRUE,"GENERAL";"TAB5",#N/A,TRUE,"GENERAL"}</definedName>
    <definedName name="fdsfds" hidden="1">{"TAB1",#N/A,TRUE,"GENERAL";"TAB2",#N/A,TRUE,"GENERAL";"TAB3",#N/A,TRUE,"GENERAL";"TAB4",#N/A,TRUE,"GENERAL";"TAB5",#N/A,TRUE,"GENERAL"}</definedName>
    <definedName name="fdsfdsf" localSheetId="8" hidden="1">{"via1",#N/A,TRUE,"general";"via2",#N/A,TRUE,"general";"via3",#N/A,TRUE,"general"}</definedName>
    <definedName name="fdsfdsf" localSheetId="4" hidden="1">{"via1",#N/A,TRUE,"general";"via2",#N/A,TRUE,"general";"via3",#N/A,TRUE,"general"}</definedName>
    <definedName name="fdsfdsf" hidden="1">{"via1",#N/A,TRUE,"general";"via2",#N/A,TRUE,"general";"via3",#N/A,TRUE,"general"}</definedName>
    <definedName name="fdsgfds" localSheetId="8" hidden="1">{"via1",#N/A,TRUE,"general";"via2",#N/A,TRUE,"general";"via3",#N/A,TRUE,"general"}</definedName>
    <definedName name="fdsgfds" localSheetId="4" hidden="1">{"via1",#N/A,TRUE,"general";"via2",#N/A,TRUE,"general";"via3",#N/A,TRUE,"general"}</definedName>
    <definedName name="fdsgfds" hidden="1">{"via1",#N/A,TRUE,"general";"via2",#N/A,TRUE,"general";"via3",#N/A,TRUE,"general"}</definedName>
    <definedName name="fdsgsdfu" localSheetId="8" hidden="1">{"TAB1",#N/A,TRUE,"GENERAL";"TAB2",#N/A,TRUE,"GENERAL";"TAB3",#N/A,TRUE,"GENERAL";"TAB4",#N/A,TRUE,"GENERAL";"TAB5",#N/A,TRUE,"GENERAL"}</definedName>
    <definedName name="fdsgsdfu" localSheetId="4" hidden="1">{"TAB1",#N/A,TRUE,"GENERAL";"TAB2",#N/A,TRUE,"GENERAL";"TAB3",#N/A,TRUE,"GENERAL";"TAB4",#N/A,TRUE,"GENERAL";"TAB5",#N/A,TRUE,"GENERAL"}</definedName>
    <definedName name="fdsgsdfu" hidden="1">{"TAB1",#N/A,TRUE,"GENERAL";"TAB2",#N/A,TRUE,"GENERAL";"TAB3",#N/A,TRUE,"GENERAL";"TAB4",#N/A,TRUE,"GENERAL";"TAB5",#N/A,TRUE,"GENERAL"}</definedName>
    <definedName name="FDSIO" localSheetId="8" hidden="1">{"TAB1",#N/A,TRUE,"GENERAL";"TAB2",#N/A,TRUE,"GENERAL";"TAB3",#N/A,TRUE,"GENERAL";"TAB4",#N/A,TRUE,"GENERAL";"TAB5",#N/A,TRUE,"GENERAL"}</definedName>
    <definedName name="FDSIO" localSheetId="4" hidden="1">{"TAB1",#N/A,TRUE,"GENERAL";"TAB2",#N/A,TRUE,"GENERAL";"TAB3",#N/A,TRUE,"GENERAL";"TAB4",#N/A,TRUE,"GENERAL";"TAB5",#N/A,TRUE,"GENERAL"}</definedName>
    <definedName name="FDSIO" hidden="1">{"TAB1",#N/A,TRUE,"GENERAL";"TAB2",#N/A,TRUE,"GENERAL";"TAB3",#N/A,TRUE,"GENERAL";"TAB4",#N/A,TRUE,"GENERAL";"TAB5",#N/A,TRUE,"GENERAL"}</definedName>
    <definedName name="fDWD" localSheetId="13">#REF!</definedName>
    <definedName name="fDWD" localSheetId="8">#REF!</definedName>
    <definedName name="fDWD" localSheetId="4">#REF!</definedName>
    <definedName name="fDWD">#REF!</definedName>
    <definedName name="FEB" localSheetId="13">#REF!</definedName>
    <definedName name="FEB" localSheetId="8">#REF!</definedName>
    <definedName name="FEB" localSheetId="4">#REF!</definedName>
    <definedName name="FEB">#REF!</definedName>
    <definedName name="FEC" localSheetId="13">#REF!</definedName>
    <definedName name="FEC" localSheetId="8">#REF!</definedName>
    <definedName name="FEC" localSheetId="4">#REF!</definedName>
    <definedName name="FEC">#REF!</definedName>
    <definedName name="FECH" localSheetId="13">#REF!</definedName>
    <definedName name="FECH" localSheetId="8">#REF!</definedName>
    <definedName name="FECH" localSheetId="4">#REF!</definedName>
    <definedName name="FECH">#REF!</definedName>
    <definedName name="fecha" localSheetId="13">#REF!</definedName>
    <definedName name="FECHA" localSheetId="8">#REF!</definedName>
    <definedName name="FECHA" localSheetId="4">#REF!</definedName>
    <definedName name="fecha">#REF!</definedName>
    <definedName name="FECHA.CONTRATO" localSheetId="13">#REF!</definedName>
    <definedName name="FECHA.CONTRATO" localSheetId="8">#REF!</definedName>
    <definedName name="FECHA.CONTRATO" localSheetId="4">#REF!</definedName>
    <definedName name="FECHA.CONTRATO">#REF!</definedName>
    <definedName name="FECHA_2" localSheetId="13">#REF!</definedName>
    <definedName name="FECHA_2" localSheetId="8">#REF!</definedName>
    <definedName name="FECHA_2" localSheetId="4">#REF!</definedName>
    <definedName name="FECHA_2">#REF!</definedName>
    <definedName name="FECHA5" localSheetId="13">#REF!,#REF!</definedName>
    <definedName name="FECHA5" localSheetId="8">#REF!,#REF!</definedName>
    <definedName name="FECHA5" localSheetId="4">#REF!,#REF!</definedName>
    <definedName name="FECHA5">#REF!,#REF!</definedName>
    <definedName name="fer" localSheetId="13">#REF!</definedName>
    <definedName name="fer" localSheetId="8">#REF!</definedName>
    <definedName name="fer" localSheetId="4">#REF!</definedName>
    <definedName name="fer">#REF!</definedName>
    <definedName name="ferfer" localSheetId="8" hidden="1">{"via1",#N/A,TRUE,"general";"via2",#N/A,TRUE,"general";"via3",#N/A,TRUE,"general"}</definedName>
    <definedName name="ferfer" localSheetId="4" hidden="1">{"via1",#N/A,TRUE,"general";"via2",#N/A,TRUE,"general";"via3",#N/A,TRUE,"general"}</definedName>
    <definedName name="ferfer" hidden="1">{"via1",#N/A,TRUE,"general";"via2",#N/A,TRUE,"general";"via3",#N/A,TRUE,"general"}</definedName>
    <definedName name="fesd" localSheetId="13">'2.1'!efwef</definedName>
    <definedName name="fesd" localSheetId="8">'FACTOR MULTIPLICADOR'!efwef</definedName>
    <definedName name="fesd" localSheetId="4">'INTERVENTORIA '!efwef</definedName>
    <definedName name="fesd">[0]!efwef</definedName>
    <definedName name="Festivos" localSheetId="13">#REF!</definedName>
    <definedName name="Festivos" localSheetId="8">#REF!</definedName>
    <definedName name="Festivos" localSheetId="4">#REF!</definedName>
    <definedName name="Festivos">#REF!</definedName>
    <definedName name="FEWF" localSheetId="13">#REF!</definedName>
    <definedName name="FEWF" localSheetId="8">#REF!</definedName>
    <definedName name="FEWF" localSheetId="4">#REF!</definedName>
    <definedName name="FEWF">#REF!</definedName>
    <definedName name="ff" localSheetId="13">#REF!</definedName>
    <definedName name="ff" localSheetId="8">#REF!</definedName>
    <definedName name="FF" localSheetId="4">#REF!</definedName>
    <definedName name="ff">#REF!</definedName>
    <definedName name="ff_10" localSheetId="8">[0]!ERR</definedName>
    <definedName name="ff_10" localSheetId="4">[0]!ERR</definedName>
    <definedName name="ff_10">[0]!ERR</definedName>
    <definedName name="ff_2" localSheetId="8">#REF!</definedName>
    <definedName name="ff_2" localSheetId="4">#REF!</definedName>
    <definedName name="ff_2">[0]!ERR</definedName>
    <definedName name="ff_3" localSheetId="8">[0]!ERR</definedName>
    <definedName name="ff_3" localSheetId="4">[0]!ERR</definedName>
    <definedName name="ff_3">[0]!ERR</definedName>
    <definedName name="ff_4" localSheetId="8">[0]!ERR</definedName>
    <definedName name="ff_4" localSheetId="4">[0]!ERR</definedName>
    <definedName name="ff_4">[0]!ERR</definedName>
    <definedName name="ff_5" localSheetId="8">[0]!ERR</definedName>
    <definedName name="ff_5" localSheetId="4">[0]!ERR</definedName>
    <definedName name="ff_5">[0]!ERR</definedName>
    <definedName name="ff_6" localSheetId="8">[0]!ERR</definedName>
    <definedName name="ff_6" localSheetId="4">[0]!ERR</definedName>
    <definedName name="ff_6">[0]!ERR</definedName>
    <definedName name="ff_7" localSheetId="8">[0]!ERR</definedName>
    <definedName name="ff_7" localSheetId="4">[0]!ERR</definedName>
    <definedName name="ff_7">[0]!ERR</definedName>
    <definedName name="ff_8" localSheetId="8">[0]!ERR</definedName>
    <definedName name="ff_8" localSheetId="4">[0]!ERR</definedName>
    <definedName name="ff_8">[0]!ERR</definedName>
    <definedName name="ff_9" localSheetId="8">[0]!ERR</definedName>
    <definedName name="ff_9" localSheetId="4">[0]!ERR</definedName>
    <definedName name="ff_9">[0]!ERR</definedName>
    <definedName name="FFEW" localSheetId="13">#REF!</definedName>
    <definedName name="FFEW" localSheetId="8">#REF!</definedName>
    <definedName name="FFEW" localSheetId="4">#REF!</definedName>
    <definedName name="FFEW">#REF!</definedName>
    <definedName name="fff" localSheetId="13">#REF!</definedName>
    <definedName name="fff" localSheetId="8" hidden="1">{"via1",#N/A,TRUE,"general";"via2",#N/A,TRUE,"general";"via3",#N/A,TRUE,"general"}</definedName>
    <definedName name="fff" localSheetId="4" hidden="1">{"via1",#N/A,TRUE,"general";"via2",#N/A,TRUE,"general";"via3",#N/A,TRUE,"general"}</definedName>
    <definedName name="fff">#REF!</definedName>
    <definedName name="FFFF" localSheetId="13" hidden="1">#REF!</definedName>
    <definedName name="FFFF" localSheetId="8" hidden="1">#REF!</definedName>
    <definedName name="FFFF" localSheetId="4" hidden="1">#REF!</definedName>
    <definedName name="FFFF" hidden="1">#REF!</definedName>
    <definedName name="ffffd" localSheetId="8" hidden="1">{"via1",#N/A,TRUE,"general";"via2",#N/A,TRUE,"general";"via3",#N/A,TRUE,"general"}</definedName>
    <definedName name="ffffd" localSheetId="4" hidden="1">{"via1",#N/A,TRUE,"general";"via2",#N/A,TRUE,"general";"via3",#N/A,TRUE,"general"}</definedName>
    <definedName name="ffffd" hidden="1">{"via1",#N/A,TRUE,"general";"via2",#N/A,TRUE,"general";"via3",#N/A,TRUE,"general"}</definedName>
    <definedName name="FFFFF" localSheetId="13">#REF!</definedName>
    <definedName name="FFFFF" localSheetId="8">#REF!</definedName>
    <definedName name="FFFFF" localSheetId="4">#REF!</definedName>
    <definedName name="FFFFF">#REF!</definedName>
    <definedName name="ffffffffffrrrrrrrrrrrrreeeeeeeeeeee" localSheetId="13">#REF!</definedName>
    <definedName name="ffffffffffrrrrrrrrrrrrreeeeeeeeeeee" localSheetId="8">#REF!</definedName>
    <definedName name="ffffffffffrrrrrrrrrrrrreeeeeeeeeeee" localSheetId="4">#REF!</definedName>
    <definedName name="ffffffffffrrrrrrrrrrrrreeeeeeeeeeee">#REF!</definedName>
    <definedName name="fffffft" localSheetId="8" hidden="1">{"TAB1",#N/A,TRUE,"GENERAL";"TAB2",#N/A,TRUE,"GENERAL";"TAB3",#N/A,TRUE,"GENERAL";"TAB4",#N/A,TRUE,"GENERAL";"TAB5",#N/A,TRUE,"GENERAL"}</definedName>
    <definedName name="fffffft" localSheetId="4" hidden="1">{"TAB1",#N/A,TRUE,"GENERAL";"TAB2",#N/A,TRUE,"GENERAL";"TAB3",#N/A,TRUE,"GENERAL";"TAB4",#N/A,TRUE,"GENERAL";"TAB5",#N/A,TRUE,"GENERAL"}</definedName>
    <definedName name="fffffft" hidden="1">{"TAB1",#N/A,TRUE,"GENERAL";"TAB2",#N/A,TRUE,"GENERAL";"TAB3",#N/A,TRUE,"GENERAL";"TAB4",#N/A,TRUE,"GENERAL";"TAB5",#N/A,TRUE,"GENERAL"}</definedName>
    <definedName name="FFFFFHHHHHHH" localSheetId="13">#REF!</definedName>
    <definedName name="FFFFFHHHHHHH" localSheetId="8">#REF!</definedName>
    <definedName name="FFFFFHHHHHHH" localSheetId="4">#REF!</definedName>
    <definedName name="FFFFFHHHHHHH">#REF!</definedName>
    <definedName name="fffffik" localSheetId="8" hidden="1">{"TAB1",#N/A,TRUE,"GENERAL";"TAB2",#N/A,TRUE,"GENERAL";"TAB3",#N/A,TRUE,"GENERAL";"TAB4",#N/A,TRUE,"GENERAL";"TAB5",#N/A,TRUE,"GENERAL"}</definedName>
    <definedName name="fffffik" localSheetId="4" hidden="1">{"TAB1",#N/A,TRUE,"GENERAL";"TAB2",#N/A,TRUE,"GENERAL";"TAB3",#N/A,TRUE,"GENERAL";"TAB4",#N/A,TRUE,"GENERAL";"TAB5",#N/A,TRUE,"GENERAL"}</definedName>
    <definedName name="fffffik" hidden="1">{"TAB1",#N/A,TRUE,"GENERAL";"TAB2",#N/A,TRUE,"GENERAL";"TAB3",#N/A,TRUE,"GENERAL";"TAB4",#N/A,TRUE,"GENERAL";"TAB5",#N/A,TRUE,"GENERAL"}</definedName>
    <definedName name="fffffj" localSheetId="8" hidden="1">{"TAB1",#N/A,TRUE,"GENERAL";"TAB2",#N/A,TRUE,"GENERAL";"TAB3",#N/A,TRUE,"GENERAL";"TAB4",#N/A,TRUE,"GENERAL";"TAB5",#N/A,TRUE,"GENERAL"}</definedName>
    <definedName name="fffffj" localSheetId="4" hidden="1">{"TAB1",#N/A,TRUE,"GENERAL";"TAB2",#N/A,TRUE,"GENERAL";"TAB3",#N/A,TRUE,"GENERAL";"TAB4",#N/A,TRUE,"GENERAL";"TAB5",#N/A,TRUE,"GENERAL"}</definedName>
    <definedName name="fffffj" hidden="1">{"TAB1",#N/A,TRUE,"GENERAL";"TAB2",#N/A,TRUE,"GENERAL";"TAB3",#N/A,TRUE,"GENERAL";"TAB4",#N/A,TRUE,"GENERAL";"TAB5",#N/A,TRUE,"GENERAL"}</definedName>
    <definedName name="ffffrd" localSheetId="8" hidden="1">{"via1",#N/A,TRUE,"general";"via2",#N/A,TRUE,"general";"via3",#N/A,TRUE,"general"}</definedName>
    <definedName name="ffffrd" localSheetId="4" hidden="1">{"via1",#N/A,TRUE,"general";"via2",#N/A,TRUE,"general";"via3",#N/A,TRUE,"general"}</definedName>
    <definedName name="ffffrd" hidden="1">{"via1",#N/A,TRUE,"general";"via2",#N/A,TRUE,"general";"via3",#N/A,TRUE,"general"}</definedName>
    <definedName name="ffffy" localSheetId="8" hidden="1">{"TAB1",#N/A,TRUE,"GENERAL";"TAB2",#N/A,TRUE,"GENERAL";"TAB3",#N/A,TRUE,"GENERAL";"TAB4",#N/A,TRUE,"GENERAL";"TAB5",#N/A,TRUE,"GENERAL"}</definedName>
    <definedName name="ffffy" localSheetId="4" hidden="1">{"TAB1",#N/A,TRUE,"GENERAL";"TAB2",#N/A,TRUE,"GENERAL";"TAB3",#N/A,TRUE,"GENERAL";"TAB4",#N/A,TRUE,"GENERAL";"TAB5",#N/A,TRUE,"GENERAL"}</definedName>
    <definedName name="ffffy" hidden="1">{"TAB1",#N/A,TRUE,"GENERAL";"TAB2",#N/A,TRUE,"GENERAL";"TAB3",#N/A,TRUE,"GENERAL";"TAB4",#N/A,TRUE,"GENERAL";"TAB5",#N/A,TRUE,"GENERAL"}</definedName>
    <definedName name="fffrfr" localSheetId="8" hidden="1">{"TAB1",#N/A,TRUE,"GENERAL";"TAB2",#N/A,TRUE,"GENERAL";"TAB3",#N/A,TRUE,"GENERAL";"TAB4",#N/A,TRUE,"GENERAL";"TAB5",#N/A,TRUE,"GENERAL"}</definedName>
    <definedName name="fffrfr" localSheetId="4" hidden="1">{"TAB1",#N/A,TRUE,"GENERAL";"TAB2",#N/A,TRUE,"GENERAL";"TAB3",#N/A,TRUE,"GENERAL";"TAB4",#N/A,TRUE,"GENERAL";"TAB5",#N/A,TRUE,"GENERAL"}</definedName>
    <definedName name="fffrfr" hidden="1">{"TAB1",#N/A,TRUE,"GENERAL";"TAB2",#N/A,TRUE,"GENERAL";"TAB3",#N/A,TRUE,"GENERAL";"TAB4",#N/A,TRUE,"GENERAL";"TAB5",#N/A,TRUE,"GENERAL"}</definedName>
    <definedName name="fffs" localSheetId="8" hidden="1">{"TAB1",#N/A,TRUE,"GENERAL";"TAB2",#N/A,TRUE,"GENERAL";"TAB3",#N/A,TRUE,"GENERAL";"TAB4",#N/A,TRUE,"GENERAL";"TAB5",#N/A,TRUE,"GENERAL"}</definedName>
    <definedName name="fffs" localSheetId="4" hidden="1">{"TAB1",#N/A,TRUE,"GENERAL";"TAB2",#N/A,TRUE,"GENERAL";"TAB3",#N/A,TRUE,"GENERAL";"TAB4",#N/A,TRUE,"GENERAL";"TAB5",#N/A,TRUE,"GENERAL"}</definedName>
    <definedName name="fffs" hidden="1">{"TAB1",#N/A,TRUE,"GENERAL";"TAB2",#N/A,TRUE,"GENERAL";"TAB3",#N/A,TRUE,"GENERAL";"TAB4",#N/A,TRUE,"GENERAL";"TAB5",#N/A,TRUE,"GENERAL"}</definedName>
    <definedName name="FFG" localSheetId="13">#REF!</definedName>
    <definedName name="FFG" localSheetId="8">#REF!</definedName>
    <definedName name="FFG" localSheetId="4">#REF!</definedName>
    <definedName name="FFG">#REF!</definedName>
    <definedName name="FFHFDT" localSheetId="13">#REF!</definedName>
    <definedName name="FFHFDT" localSheetId="8">#REF!</definedName>
    <definedName name="FFHFDT" localSheetId="4">#REF!</definedName>
    <definedName name="FFHFDT">#REF!</definedName>
    <definedName name="FG" localSheetId="13" hidden="1">#REF!</definedName>
    <definedName name="fg" localSheetId="8">#REF!</definedName>
    <definedName name="fg" localSheetId="4">#REF!</definedName>
    <definedName name="FG" hidden="1">#REF!</definedName>
    <definedName name="fg_2" localSheetId="8">[0]!ERR</definedName>
    <definedName name="fg_2" localSheetId="4">[0]!ERR</definedName>
    <definedName name="fg_2">[0]!ERR</definedName>
    <definedName name="fg_4" localSheetId="8">[0]!ERR</definedName>
    <definedName name="fg_4" localSheetId="4">[0]!ERR</definedName>
    <definedName name="fg_4">[0]!ERR</definedName>
    <definedName name="fgdfg" localSheetId="8" hidden="1">{"TAB1",#N/A,TRUE,"GENERAL";"TAB2",#N/A,TRUE,"GENERAL";"TAB3",#N/A,TRUE,"GENERAL";"TAB4",#N/A,TRUE,"GENERAL";"TAB5",#N/A,TRUE,"GENERAL"}</definedName>
    <definedName name="fgdfg" localSheetId="4" hidden="1">{"TAB1",#N/A,TRUE,"GENERAL";"TAB2",#N/A,TRUE,"GENERAL";"TAB3",#N/A,TRUE,"GENERAL";"TAB4",#N/A,TRUE,"GENERAL";"TAB5",#N/A,TRUE,"GENERAL"}</definedName>
    <definedName name="fgdfg" hidden="1">{"TAB1",#N/A,TRUE,"GENERAL";"TAB2",#N/A,TRUE,"GENERAL";"TAB3",#N/A,TRUE,"GENERAL";"TAB4",#N/A,TRUE,"GENERAL";"TAB5",#N/A,TRUE,"GENERAL"}</definedName>
    <definedName name="fgdfsgr" localSheetId="8" hidden="1">{"via1",#N/A,TRUE,"general";"via2",#N/A,TRUE,"general";"via3",#N/A,TRUE,"general"}</definedName>
    <definedName name="fgdfsgr" localSheetId="4" hidden="1">{"via1",#N/A,TRUE,"general";"via2",#N/A,TRUE,"general";"via3",#N/A,TRUE,"general"}</definedName>
    <definedName name="fgdfsgr" hidden="1">{"via1",#N/A,TRUE,"general";"via2",#N/A,TRUE,"general";"via3",#N/A,TRUE,"general"}</definedName>
    <definedName name="FGDG" localSheetId="13">#REF!</definedName>
    <definedName name="FGDG" localSheetId="8">#REF!</definedName>
    <definedName name="FGDG" localSheetId="4">#REF!</definedName>
    <definedName name="FGDG">#REF!</definedName>
    <definedName name="fgdsfg" localSheetId="8" hidden="1">{"TAB1",#N/A,TRUE,"GENERAL";"TAB2",#N/A,TRUE,"GENERAL";"TAB3",#N/A,TRUE,"GENERAL";"TAB4",#N/A,TRUE,"GENERAL";"TAB5",#N/A,TRUE,"GENERAL"}</definedName>
    <definedName name="fgdsfg" localSheetId="4" hidden="1">{"TAB1",#N/A,TRUE,"GENERAL";"TAB2",#N/A,TRUE,"GENERAL";"TAB3",#N/A,TRUE,"GENERAL";"TAB4",#N/A,TRUE,"GENERAL";"TAB5",#N/A,TRUE,"GENERAL"}</definedName>
    <definedName name="fgdsfg" hidden="1">{"TAB1",#N/A,TRUE,"GENERAL";"TAB2",#N/A,TRUE,"GENERAL";"TAB3",#N/A,TRUE,"GENERAL";"TAB4",#N/A,TRUE,"GENERAL";"TAB5",#N/A,TRUE,"GENERAL"}</definedName>
    <definedName name="FGERTG" localSheetId="13" hidden="1">#REF!</definedName>
    <definedName name="FGERTG" localSheetId="8" hidden="1">#REF!</definedName>
    <definedName name="FGERTG" localSheetId="4" hidden="1">#REF!</definedName>
    <definedName name="FGERTG" hidden="1">#REF!</definedName>
    <definedName name="FGF" localSheetId="13">#REF!</definedName>
    <definedName name="FGF" localSheetId="8">#REF!</definedName>
    <definedName name="FGF" localSheetId="4">#REF!</definedName>
    <definedName name="FGF">#REF!</definedName>
    <definedName name="FGFDG" localSheetId="13">#REF!</definedName>
    <definedName name="FGFDG" localSheetId="8">#REF!</definedName>
    <definedName name="FGFDG" localSheetId="4">#REF!</definedName>
    <definedName name="FGFDG">#REF!</definedName>
    <definedName name="FGFDH" localSheetId="8" hidden="1">{"via1",#N/A,TRUE,"general";"via2",#N/A,TRUE,"general";"via3",#N/A,TRUE,"general"}</definedName>
    <definedName name="FGFDH" localSheetId="4" hidden="1">{"via1",#N/A,TRUE,"general";"via2",#N/A,TRUE,"general";"via3",#N/A,TRUE,"general"}</definedName>
    <definedName name="FGFDH" hidden="1">{"via1",#N/A,TRUE,"general";"via2",#N/A,TRUE,"general";"via3",#N/A,TRUE,"general"}</definedName>
    <definedName name="fgg" localSheetId="13">#REF!</definedName>
    <definedName name="fgg" localSheetId="8">#REF!</definedName>
    <definedName name="fgg" localSheetId="4">#REF!</definedName>
    <definedName name="fgg">#REF!</definedName>
    <definedName name="fgghhj" localSheetId="8" hidden="1">{"via1",#N/A,TRUE,"general";"via2",#N/A,TRUE,"general";"via3",#N/A,TRUE,"general"}</definedName>
    <definedName name="fgghhj" localSheetId="4" hidden="1">{"via1",#N/A,TRUE,"general";"via2",#N/A,TRUE,"general";"via3",#N/A,TRUE,"general"}</definedName>
    <definedName name="fgghhj" hidden="1">{"via1",#N/A,TRUE,"general";"via2",#N/A,TRUE,"general";"via3",#N/A,TRUE,"general"}</definedName>
    <definedName name="FGHFBC" localSheetId="8" hidden="1">{"via1",#N/A,TRUE,"general";"via2",#N/A,TRUE,"general";"via3",#N/A,TRUE,"general"}</definedName>
    <definedName name="FGHFBC" localSheetId="4" hidden="1">{"via1",#N/A,TRUE,"general";"via2",#N/A,TRUE,"general";"via3",#N/A,TRUE,"general"}</definedName>
    <definedName name="FGHFBC" hidden="1">{"via1",#N/A,TRUE,"general";"via2",#N/A,TRUE,"general";"via3",#N/A,TRUE,"general"}</definedName>
    <definedName name="fghfg" localSheetId="8" hidden="1">{"TAB1",#N/A,TRUE,"GENERAL";"TAB2",#N/A,TRUE,"GENERAL";"TAB3",#N/A,TRUE,"GENERAL";"TAB4",#N/A,TRUE,"GENERAL";"TAB5",#N/A,TRUE,"GENERAL"}</definedName>
    <definedName name="fghfg" localSheetId="4" hidden="1">{"TAB1",#N/A,TRUE,"GENERAL";"TAB2",#N/A,TRUE,"GENERAL";"TAB3",#N/A,TRUE,"GENERAL";"TAB4",#N/A,TRUE,"GENERAL";"TAB5",#N/A,TRUE,"GENERAL"}</definedName>
    <definedName name="fghfg" hidden="1">{"TAB1",#N/A,TRUE,"GENERAL";"TAB2",#N/A,TRUE,"GENERAL";"TAB3",#N/A,TRUE,"GENERAL";"TAB4",#N/A,TRUE,"GENERAL";"TAB5",#N/A,TRUE,"GENERAL"}</definedName>
    <definedName name="fghfgh" localSheetId="8" hidden="1">{"via1",#N/A,TRUE,"general";"via2",#N/A,TRUE,"general";"via3",#N/A,TRUE,"general"}</definedName>
    <definedName name="fghfgh" localSheetId="4" hidden="1">{"via1",#N/A,TRUE,"general";"via2",#N/A,TRUE,"general";"via3",#N/A,TRUE,"general"}</definedName>
    <definedName name="fghfgh" hidden="1">{"via1",#N/A,TRUE,"general";"via2",#N/A,TRUE,"general";"via3",#N/A,TRUE,"general"}</definedName>
    <definedName name="FGHFW" localSheetId="8" hidden="1">{"via1",#N/A,TRUE,"general";"via2",#N/A,TRUE,"general";"via3",#N/A,TRUE,"general"}</definedName>
    <definedName name="FGHFW" localSheetId="4" hidden="1">{"via1",#N/A,TRUE,"general";"via2",#N/A,TRUE,"general";"via3",#N/A,TRUE,"general"}</definedName>
    <definedName name="FGHFW" hidden="1">{"via1",#N/A,TRUE,"general";"via2",#N/A,TRUE,"general";"via3",#N/A,TRUE,"general"}</definedName>
    <definedName name="fghhh" localSheetId="8" hidden="1">{"TAB1",#N/A,TRUE,"GENERAL";"TAB2",#N/A,TRUE,"GENERAL";"TAB3",#N/A,TRUE,"GENERAL";"TAB4",#N/A,TRUE,"GENERAL";"TAB5",#N/A,TRUE,"GENERAL"}</definedName>
    <definedName name="fghhh" localSheetId="4" hidden="1">{"TAB1",#N/A,TRUE,"GENERAL";"TAB2",#N/A,TRUE,"GENERAL";"TAB3",#N/A,TRUE,"GENERAL";"TAB4",#N/A,TRUE,"GENERAL";"TAB5",#N/A,TRUE,"GENERAL"}</definedName>
    <definedName name="fghhh" hidden="1">{"TAB1",#N/A,TRUE,"GENERAL";"TAB2",#N/A,TRUE,"GENERAL";"TAB3",#N/A,TRUE,"GENERAL";"TAB4",#N/A,TRUE,"GENERAL";"TAB5",#N/A,TRUE,"GENERAL"}</definedName>
    <definedName name="FGHJ" localSheetId="13">#REF!</definedName>
    <definedName name="FGHJ" localSheetId="8">#REF!</definedName>
    <definedName name="FGHJ" localSheetId="4">#REF!</definedName>
    <definedName name="FGHJ">#REF!</definedName>
    <definedName name="fghsfgh" localSheetId="8" hidden="1">{"via1",#N/A,TRUE,"general";"via2",#N/A,TRUE,"general";"via3",#N/A,TRUE,"general"}</definedName>
    <definedName name="fghsfgh" localSheetId="4" hidden="1">{"via1",#N/A,TRUE,"general";"via2",#N/A,TRUE,"general";"via3",#N/A,TRUE,"general"}</definedName>
    <definedName name="fghsfgh" hidden="1">{"via1",#N/A,TRUE,"general";"via2",#N/A,TRUE,"general";"via3",#N/A,TRUE,"general"}</definedName>
    <definedName name="fght" localSheetId="8" hidden="1">{"TAB1",#N/A,TRUE,"GENERAL";"TAB2",#N/A,TRUE,"GENERAL";"TAB3",#N/A,TRUE,"GENERAL";"TAB4",#N/A,TRUE,"GENERAL";"TAB5",#N/A,TRUE,"GENERAL"}</definedName>
    <definedName name="fght" localSheetId="4" hidden="1">{"TAB1",#N/A,TRUE,"GENERAL";"TAB2",#N/A,TRUE,"GENERAL";"TAB3",#N/A,TRUE,"GENERAL";"TAB4",#N/A,TRUE,"GENERAL";"TAB5",#N/A,TRUE,"GENERAL"}</definedName>
    <definedName name="fght" hidden="1">{"TAB1",#N/A,TRUE,"GENERAL";"TAB2",#N/A,TRUE,"GENERAL";"TAB3",#N/A,TRUE,"GENERAL";"TAB4",#N/A,TRUE,"GENERAL";"TAB5",#N/A,TRUE,"GENERAL"}</definedName>
    <definedName name="FGJ" localSheetId="13">#REF!</definedName>
    <definedName name="FGJ" localSheetId="8">#REF!</definedName>
    <definedName name="FGJ" localSheetId="4">#REF!</definedName>
    <definedName name="FGJ">#REF!</definedName>
    <definedName name="fgjgryi" localSheetId="8" hidden="1">{"TAB1",#N/A,TRUE,"GENERAL";"TAB2",#N/A,TRUE,"GENERAL";"TAB3",#N/A,TRUE,"GENERAL";"TAB4",#N/A,TRUE,"GENERAL";"TAB5",#N/A,TRUE,"GENERAL"}</definedName>
    <definedName name="fgjgryi" localSheetId="4" hidden="1">{"TAB1",#N/A,TRUE,"GENERAL";"TAB2",#N/A,TRUE,"GENERAL";"TAB3",#N/A,TRUE,"GENERAL";"TAB4",#N/A,TRUE,"GENERAL";"TAB5",#N/A,TRUE,"GENERAL"}</definedName>
    <definedName name="fgjgryi" hidden="1">{"TAB1",#N/A,TRUE,"GENERAL";"TAB2",#N/A,TRUE,"GENERAL";"TAB3",#N/A,TRUE,"GENERAL";"TAB4",#N/A,TRUE,"GENERAL";"TAB5",#N/A,TRUE,"GENERAL"}</definedName>
    <definedName name="fgtr" localSheetId="13">'2.1'!efwef</definedName>
    <definedName name="fgtr" localSheetId="8">'FACTOR MULTIPLICADOR'!efwef</definedName>
    <definedName name="fgtr" localSheetId="4">'INTERVENTORIA '!efwef</definedName>
    <definedName name="fgtr">[0]!efwef</definedName>
    <definedName name="FGV" localSheetId="13">#REF!</definedName>
    <definedName name="FGV" localSheetId="8">#REF!</definedName>
    <definedName name="FGV" localSheetId="4">#REF!</definedName>
    <definedName name="FGV">#REF!</definedName>
    <definedName name="FH" localSheetId="13">#REF!</definedName>
    <definedName name="FH" localSheetId="8">#REF!</definedName>
    <definedName name="FH" localSheetId="4">#REF!</definedName>
    <definedName name="FH">#REF!</definedName>
    <definedName name="fhfg" localSheetId="8" hidden="1">{"TAB1",#N/A,TRUE,"GENERAL";"TAB2",#N/A,TRUE,"GENERAL";"TAB3",#N/A,TRUE,"GENERAL";"TAB4",#N/A,TRUE,"GENERAL";"TAB5",#N/A,TRUE,"GENERAL"}</definedName>
    <definedName name="fhfg" localSheetId="4" hidden="1">{"TAB1",#N/A,TRUE,"GENERAL";"TAB2",#N/A,TRUE,"GENERAL";"TAB3",#N/A,TRUE,"GENERAL";"TAB4",#N/A,TRUE,"GENERAL";"TAB5",#N/A,TRUE,"GENERAL"}</definedName>
    <definedName name="fhfg" hidden="1">{"TAB1",#N/A,TRUE,"GENERAL";"TAB2",#N/A,TRUE,"GENERAL";"TAB3",#N/A,TRUE,"GENERAL";"TAB4",#N/A,TRUE,"GENERAL";"TAB5",#N/A,TRUE,"GENERAL"}</definedName>
    <definedName name="fhfgh" localSheetId="8" hidden="1">{"via1",#N/A,TRUE,"general";"via2",#N/A,TRUE,"general";"via3",#N/A,TRUE,"general"}</definedName>
    <definedName name="fhfgh" localSheetId="4" hidden="1">{"via1",#N/A,TRUE,"general";"via2",#N/A,TRUE,"general";"via3",#N/A,TRUE,"general"}</definedName>
    <definedName name="fhfgh" hidden="1">{"via1",#N/A,TRUE,"general";"via2",#N/A,TRUE,"general";"via3",#N/A,TRUE,"general"}</definedName>
    <definedName name="FHG" localSheetId="8">#REF!</definedName>
    <definedName name="FHG" localSheetId="4">#REF!</definedName>
    <definedName name="fhg" hidden="1">{#N/A,#N/A,TRUE,"1842CWN0"}</definedName>
    <definedName name="fhgh" localSheetId="8" hidden="1">{"via1",#N/A,TRUE,"general";"via2",#N/A,TRUE,"general";"via3",#N/A,TRUE,"general"}</definedName>
    <definedName name="fhgh" localSheetId="4" hidden="1">{"via1",#N/A,TRUE,"general";"via2",#N/A,TRUE,"general";"via3",#N/A,TRUE,"general"}</definedName>
    <definedName name="fhgh" hidden="1">{"via1",#N/A,TRUE,"general";"via2",#N/A,TRUE,"general";"via3",#N/A,TRUE,"general"}</definedName>
    <definedName name="fhpltyunh" localSheetId="8" hidden="1">{"via1",#N/A,TRUE,"general";"via2",#N/A,TRUE,"general";"via3",#N/A,TRUE,"general"}</definedName>
    <definedName name="fhpltyunh" localSheetId="4" hidden="1">{"via1",#N/A,TRUE,"general";"via2",#N/A,TRUE,"general";"via3",#N/A,TRUE,"general"}</definedName>
    <definedName name="fhpltyunh" hidden="1">{"via1",#N/A,TRUE,"general";"via2",#N/A,TRUE,"general";"via3",#N/A,TRUE,"general"}</definedName>
    <definedName name="fi" localSheetId="13">#REF!</definedName>
    <definedName name="fi" localSheetId="8">#REF!</definedName>
    <definedName name="fi" localSheetId="4">#REF!</definedName>
    <definedName name="fi">#REF!</definedName>
    <definedName name="FIBRA" localSheetId="13">#REF!</definedName>
    <definedName name="FIBRA" localSheetId="8">#REF!</definedName>
    <definedName name="FIBRA" localSheetId="4">#REF!</definedName>
    <definedName name="FIBRA">#REF!</definedName>
    <definedName name="FIC" localSheetId="13">#REF!</definedName>
    <definedName name="FIC" localSheetId="8">#REF!</definedName>
    <definedName name="FIC" localSheetId="4">#REF!</definedName>
    <definedName name="FIC">#REF!</definedName>
    <definedName name="FIELT" localSheetId="13">#REF!</definedName>
    <definedName name="FIELT" localSheetId="8">#REF!</definedName>
    <definedName name="FIELT" localSheetId="4">#REF!</definedName>
    <definedName name="FIELT">#REF!</definedName>
    <definedName name="Fijamix_Alfa" localSheetId="13">#REF!</definedName>
    <definedName name="Fijamix_Alfa" localSheetId="8">#REF!</definedName>
    <definedName name="Fijamix_Alfa" localSheetId="4">#REF!</definedName>
    <definedName name="Fijamix_Alfa">#REF!</definedName>
    <definedName name="FILAS_ENERO" localSheetId="13">#REF!</definedName>
    <definedName name="FILAS_ENERO" localSheetId="8">#REF!</definedName>
    <definedName name="FILAS_ENERO" localSheetId="4">#REF!</definedName>
    <definedName name="FILAS_ENERO">#REF!</definedName>
    <definedName name="FILASFEBRERO" localSheetId="13">#REF!</definedName>
    <definedName name="FILASFEBRERO" localSheetId="8">#REF!</definedName>
    <definedName name="FILASFEBRERO" localSheetId="4">#REF!</definedName>
    <definedName name="FILASFEBRERO">#REF!</definedName>
    <definedName name="FILCOP" localSheetId="13">#REF!</definedName>
    <definedName name="FILCOP" localSheetId="8">#REF!</definedName>
    <definedName name="FILCOP" localSheetId="4">#REF!</definedName>
    <definedName name="FILCOP">#REF!</definedName>
    <definedName name="filename">MID(CELL("nombrearchivo"),FIND("[",CELL("nombrearchivo")),FIND("]",CELL("nombrearchivo"))-FIND("[",CELL("nombrearchivo"))+1)</definedName>
    <definedName name="Fill" localSheetId="13" hidden="1">#REF!</definedName>
    <definedName name="Fill" localSheetId="8" hidden="1">#REF!</definedName>
    <definedName name="Fill" localSheetId="4" hidden="1">#REF!</definedName>
    <definedName name="Fill" hidden="1">#REF!</definedName>
    <definedName name="FILOS" localSheetId="13">#REF!</definedName>
    <definedName name="FILOS" localSheetId="8">#REF!</definedName>
    <definedName name="FILOS" localSheetId="4">#REF!</definedName>
    <definedName name="FILOS">#REF!</definedName>
    <definedName name="filtrov" localSheetId="13">#REF!</definedName>
    <definedName name="filtrov" localSheetId="8">#REF!</definedName>
    <definedName name="filtrov" localSheetId="4">#REF!</definedName>
    <definedName name="filtrov">#REF!</definedName>
    <definedName name="Fin" localSheetId="13">#REF!</definedName>
    <definedName name="Fin" localSheetId="8">#REF!</definedName>
    <definedName name="Fin" localSheetId="4">#REF!</definedName>
    <definedName name="Fin">#REF!</definedName>
    <definedName name="Fin_de_semana" localSheetId="13">#REF!</definedName>
    <definedName name="Fin_de_semana" localSheetId="8">#REF!</definedName>
    <definedName name="Fin_de_semana" localSheetId="4">#REF!</definedName>
    <definedName name="Fin_de_semana">#REF!</definedName>
    <definedName name="FINAL" localSheetId="13">#REF!</definedName>
    <definedName name="FINAL" localSheetId="8">#REF!</definedName>
    <definedName name="FINAL" localSheetId="4">#REF!</definedName>
    <definedName name="FINAL">#REF!</definedName>
    <definedName name="FINALES" localSheetId="13">#REF!</definedName>
    <definedName name="FINALES" localSheetId="8">#REF!</definedName>
    <definedName name="FINALES" localSheetId="4">#REF!</definedName>
    <definedName name="FINALES">#REF!</definedName>
    <definedName name="FINANCIACION" localSheetId="8">#REF!</definedName>
    <definedName name="FINANCIACION" localSheetId="4">#REF!</definedName>
    <definedName name="FINANCIACION">[0]!ERR</definedName>
    <definedName name="FINANCIACION_10" localSheetId="8">[0]!ERR</definedName>
    <definedName name="FINANCIACION_10" localSheetId="4">[0]!ERR</definedName>
    <definedName name="FINANCIACION_10">[0]!ERR</definedName>
    <definedName name="FINANCIACION_2" localSheetId="8">[0]!ERR</definedName>
    <definedName name="FINANCIACION_2" localSheetId="4">[0]!ERR</definedName>
    <definedName name="FINANCIACION_2">[0]!ERR</definedName>
    <definedName name="FINANCIACION_3" localSheetId="8">[0]!ERR</definedName>
    <definedName name="FINANCIACION_3" localSheetId="4">[0]!ERR</definedName>
    <definedName name="FINANCIACION_3">[0]!ERR</definedName>
    <definedName name="FINANCIACION_4" localSheetId="8">[0]!ERR</definedName>
    <definedName name="FINANCIACION_4" localSheetId="4">[0]!ERR</definedName>
    <definedName name="FINANCIACION_4">[0]!ERR</definedName>
    <definedName name="FINANCIACION_5" localSheetId="8">[0]!ERR</definedName>
    <definedName name="FINANCIACION_5" localSheetId="4">[0]!ERR</definedName>
    <definedName name="FINANCIACION_5">[0]!ERR</definedName>
    <definedName name="FINANCIACION_6" localSheetId="8">[0]!ERR</definedName>
    <definedName name="FINANCIACION_6" localSheetId="4">[0]!ERR</definedName>
    <definedName name="FINANCIACION_6">[0]!ERR</definedName>
    <definedName name="FINANCIACION_7" localSheetId="8">[0]!ERR</definedName>
    <definedName name="FINANCIACION_7" localSheetId="4">[0]!ERR</definedName>
    <definedName name="FINANCIACION_7">[0]!ERR</definedName>
    <definedName name="FINANCIACION_8" localSheetId="8">[0]!ERR</definedName>
    <definedName name="FINANCIACION_8" localSheetId="4">[0]!ERR</definedName>
    <definedName name="FINANCIACION_8">[0]!ERR</definedName>
    <definedName name="FINANCIACION_9" localSheetId="8">[0]!ERR</definedName>
    <definedName name="FINANCIACION_9" localSheetId="4">[0]!ERR</definedName>
    <definedName name="FINANCIACION_9">[0]!ERR</definedName>
    <definedName name="FINANCIACION1" localSheetId="13">#REF!</definedName>
    <definedName name="FINANCIACION1" localSheetId="8">#REF!</definedName>
    <definedName name="FINANCIACION1" localSheetId="4">#REF!</definedName>
    <definedName name="FINANCIACION1">#REF!</definedName>
    <definedName name="FinPpto" localSheetId="13">#REF!</definedName>
    <definedName name="FinPpto" localSheetId="8">#REF!</definedName>
    <definedName name="FinPpto" localSheetId="4">#REF!</definedName>
    <definedName name="FinPpto">#REF!</definedName>
    <definedName name="FinPpto2" localSheetId="13">#REF!</definedName>
    <definedName name="FinPpto2" localSheetId="8">#REF!</definedName>
    <definedName name="FinPpto2" localSheetId="4">#REF!</definedName>
    <definedName name="FinPpto2">#REF!</definedName>
    <definedName name="fk" localSheetId="13">#REF!</definedName>
    <definedName name="fk" localSheetId="8">#REF!</definedName>
    <definedName name="fk" localSheetId="4">#REF!</definedName>
    <definedName name="fk">#REF!</definedName>
    <definedName name="Flexometro" localSheetId="13">#REF!</definedName>
    <definedName name="Flexometro" localSheetId="8">#REF!</definedName>
    <definedName name="Flexometro" localSheetId="4">#REF!</definedName>
    <definedName name="Flexometro">#REF!</definedName>
    <definedName name="Flotador_Metálico_1_1_2__Bronce" localSheetId="13">#REF!</definedName>
    <definedName name="Flotador_Metálico_1_1_2__Bronce" localSheetId="8">#REF!</definedName>
    <definedName name="Flotador_Metálico_1_1_2__Bronce" localSheetId="4">#REF!</definedName>
    <definedName name="Flotador_Metálico_1_1_2__Bronce">#REF!</definedName>
    <definedName name="Flotador_Metálico_2__Bronce" localSheetId="13">#REF!</definedName>
    <definedName name="Flotador_Metálico_2__Bronce" localSheetId="8">#REF!</definedName>
    <definedName name="Flotador_Metálico_2__Bronce" localSheetId="4">#REF!</definedName>
    <definedName name="Flotador_Metálico_2__Bronce">#REF!</definedName>
    <definedName name="flq" localSheetId="13">#REF!</definedName>
    <definedName name="flq" localSheetId="8">#REF!</definedName>
    <definedName name="flq" localSheetId="4">#REF!</definedName>
    <definedName name="flq">#REF!</definedName>
    <definedName name="FLUJ" localSheetId="13">#REF!</definedName>
    <definedName name="FLUJ" localSheetId="8">#REF!</definedName>
    <definedName name="FLUJ" localSheetId="4">#REF!</definedName>
    <definedName name="FLUJ">#REF!</definedName>
    <definedName name="FLUJO" localSheetId="13">#REF!</definedName>
    <definedName name="Flujo" localSheetId="8">#REF!</definedName>
    <definedName name="FLUJO" localSheetId="4">#REF!</definedName>
    <definedName name="FLUJO">#REF!</definedName>
    <definedName name="Flujo2" localSheetId="13">#REF!</definedName>
    <definedName name="Flujo2" localSheetId="8">#REF!</definedName>
    <definedName name="Flujo2" localSheetId="4">#REF!</definedName>
    <definedName name="Flujo2">#REF!</definedName>
    <definedName name="Flujo3" localSheetId="13">#REF!</definedName>
    <definedName name="Flujo3" localSheetId="8">#REF!</definedName>
    <definedName name="Flujo3" localSheetId="4">#REF!</definedName>
    <definedName name="Flujo3">#REF!</definedName>
    <definedName name="FM" localSheetId="13">#REF!</definedName>
    <definedName name="fm" localSheetId="8">#REF!</definedName>
    <definedName name="fm" localSheetId="4">#REF!</definedName>
    <definedName name="FM">#REF!</definedName>
    <definedName name="FMCC" localSheetId="13">#REF!</definedName>
    <definedName name="FMCC" localSheetId="8">#REF!</definedName>
    <definedName name="FMCC" localSheetId="4">#REF!</definedName>
    <definedName name="FMCC">#REF!</definedName>
    <definedName name="FMINEXP" localSheetId="13">#REF!</definedName>
    <definedName name="FMINEXP" localSheetId="8">#REF!</definedName>
    <definedName name="FMINEXP" localSheetId="4">#REF!</definedName>
    <definedName name="FMINEXP">#REF!</definedName>
    <definedName name="FO" localSheetId="13">#REF!</definedName>
    <definedName name="FO" localSheetId="8">#REF!</definedName>
    <definedName name="FO" localSheetId="4">#REF!</definedName>
    <definedName name="FO">#REF!</definedName>
    <definedName name="Fondo" localSheetId="13">#REF!</definedName>
    <definedName name="Fondo" localSheetId="8">#REF!</definedName>
    <definedName name="Fondo" localSheetId="4">#REF!</definedName>
    <definedName name="Fondo">#REF!</definedName>
    <definedName name="FONDO2" localSheetId="13">#REF!</definedName>
    <definedName name="FONDO2" localSheetId="8">#REF!</definedName>
    <definedName name="FONDO2" localSheetId="4">#REF!</definedName>
    <definedName name="FONDO2">#REF!</definedName>
    <definedName name="FONTANERO" localSheetId="13">#REF!</definedName>
    <definedName name="FONTANERO" localSheetId="8">#REF!</definedName>
    <definedName name="FONTANERO" localSheetId="4">#REF!</definedName>
    <definedName name="FONTANERO">#REF!</definedName>
    <definedName name="FOR" localSheetId="13">#REF!</definedName>
    <definedName name="FOR" localSheetId="8">#REF!</definedName>
    <definedName name="FOR" localSheetId="4">#REF!</definedName>
    <definedName name="FOR">#REF!</definedName>
    <definedName name="form" localSheetId="13">#REF!</definedName>
    <definedName name="form" localSheetId="8">#REF!</definedName>
    <definedName name="form" localSheetId="4">#REF!</definedName>
    <definedName name="form">#REF!</definedName>
    <definedName name="FORM3" localSheetId="13">#REF!</definedName>
    <definedName name="FORM3" localSheetId="8">#REF!</definedName>
    <definedName name="FORM3" localSheetId="4">#REF!</definedName>
    <definedName name="FORM3">#REF!</definedName>
    <definedName name="FORMA" localSheetId="13">#REF!</definedName>
    <definedName name="FORMA" localSheetId="8">#REF!</definedName>
    <definedName name="FORMA" localSheetId="4">#REF!</definedName>
    <definedName name="FORMA">#REF!</definedName>
    <definedName name="FORMA1" localSheetId="13">#REF!</definedName>
    <definedName name="FORMA1" localSheetId="8">#REF!</definedName>
    <definedName name="FORMA1" localSheetId="4">#REF!</definedName>
    <definedName name="FORMA1">#REF!</definedName>
    <definedName name="FORMA2" localSheetId="13">#REF!</definedName>
    <definedName name="FORMA2" localSheetId="8">#REF!</definedName>
    <definedName name="FORMA2" localSheetId="4">#REF!</definedName>
    <definedName name="FORMA2">#REF!</definedName>
    <definedName name="fORMA9698" localSheetId="8" hidden="1">{#N/A,#N/A,FALSE,"CIBHA05A";#N/A,#N/A,FALSE,"CIBHA05B"}</definedName>
    <definedName name="fORMA9698" localSheetId="4" hidden="1">{#N/A,#N/A,FALSE,"CIBHA05A";#N/A,#N/A,FALSE,"CIBHA05B"}</definedName>
    <definedName name="fORMA9698" hidden="1">{#N/A,#N/A,FALSE,"CIBHA05A";#N/A,#N/A,FALSE,"CIBHA05B"}</definedName>
    <definedName name="FORMACION_ACADEMICA" localSheetId="13">#REF!</definedName>
    <definedName name="FORMACION_ACADEMICA" localSheetId="8">#REF!</definedName>
    <definedName name="FORMACION_ACADEMICA" localSheetId="4">#REF!</definedName>
    <definedName name="FORMACION_ACADEMICA">#REF!</definedName>
    <definedName name="FORMALETA" localSheetId="13">#REF!</definedName>
    <definedName name="FORMALETA" localSheetId="8">#REF!</definedName>
    <definedName name="FORMALETA" localSheetId="4">#REF!</definedName>
    <definedName name="FORMALETA">#REF!</definedName>
    <definedName name="Formaleta_en_madera" localSheetId="13">#REF!</definedName>
    <definedName name="Formaleta_en_madera" localSheetId="8">#REF!</definedName>
    <definedName name="Formaleta_en_madera" localSheetId="4">#REF!</definedName>
    <definedName name="Formaleta_en_madera">#REF!</definedName>
    <definedName name="Formaleta_Entrepisos" localSheetId="13">#REF!</definedName>
    <definedName name="Formaleta_Entrepisos" localSheetId="8">#REF!</definedName>
    <definedName name="Formaleta_Entrepisos" localSheetId="4">#REF!</definedName>
    <definedName name="Formaleta_Entrepisos">#REF!</definedName>
    <definedName name="Formaleta_M2" localSheetId="13">#REF!</definedName>
    <definedName name="Formaleta_M2" localSheetId="8">#REF!</definedName>
    <definedName name="Formaleta_M2" localSheetId="4">#REF!</definedName>
    <definedName name="Formaleta_M2">#REF!</definedName>
    <definedName name="Formaleta_madera" localSheetId="13">#REF!</definedName>
    <definedName name="Formaleta_madera" localSheetId="8">#REF!</definedName>
    <definedName name="Formaleta_madera" localSheetId="4">#REF!</definedName>
    <definedName name="Formaleta_madera">#REF!</definedName>
    <definedName name="FORMALETA_METALICA_CERCHAS_Y_TACOS" localSheetId="13">#REF!</definedName>
    <definedName name="FORMALETA_METALICA_CERCHAS_Y_TACOS" localSheetId="8">#REF!</definedName>
    <definedName name="FORMALETA_METALICA_CERCHAS_Y_TACOS" localSheetId="4">#REF!</definedName>
    <definedName name="FORMALETA_METALICA_CERCHAS_Y_TACOS">#REF!</definedName>
    <definedName name="Formaleta_metalica_para_bordillo" localSheetId="13">#REF!</definedName>
    <definedName name="Formaleta_metalica_para_bordillo" localSheetId="8">#REF!</definedName>
    <definedName name="Formaleta_metalica_para_bordillo" localSheetId="4">#REF!</definedName>
    <definedName name="Formaleta_metalica_para_bordillo">#REF!</definedName>
    <definedName name="Formaleta_plaquetas" localSheetId="13">#REF!</definedName>
    <definedName name="Formaleta_plaquetas" localSheetId="8">#REF!</definedName>
    <definedName name="Formaleta_plaquetas" localSheetId="4">#REF!</definedName>
    <definedName name="Formaleta_plaquetas">#REF!</definedName>
    <definedName name="Formaleta_Sardinel" localSheetId="13">#REF!</definedName>
    <definedName name="Formaleta_Sardinel" localSheetId="8">#REF!</definedName>
    <definedName name="Formaleta_Sardinel" localSheetId="4">#REF!</definedName>
    <definedName name="Formaleta_Sardinel">#REF!</definedName>
    <definedName name="FORMALETAM2" localSheetId="13">#REF!</definedName>
    <definedName name="FORMALETAM2" localSheetId="8">#REF!</definedName>
    <definedName name="FORMALETAM2" localSheetId="4">#REF!</definedName>
    <definedName name="FORMALETAM2">#REF!</definedName>
    <definedName name="formam2" localSheetId="13">#REF!</definedName>
    <definedName name="formam2" localSheetId="8">#REF!</definedName>
    <definedName name="formam2" localSheetId="4">#REF!</definedName>
    <definedName name="formam2">#REF!</definedName>
    <definedName name="formaml" localSheetId="13">#REF!</definedName>
    <definedName name="formaml" localSheetId="8">#REF!</definedName>
    <definedName name="formaml" localSheetId="4">#REF!</definedName>
    <definedName name="formaml">#REF!</definedName>
    <definedName name="Format" localSheetId="13">#REF!</definedName>
    <definedName name="Format" localSheetId="8">#REF!</definedName>
    <definedName name="Format" localSheetId="4">#REF!</definedName>
    <definedName name="Format">#REF!</definedName>
    <definedName name="FORMATO_5" localSheetId="13">#REF!</definedName>
    <definedName name="FORMATO_5" localSheetId="8">#REF!</definedName>
    <definedName name="FORMATO_5" localSheetId="4">#REF!</definedName>
    <definedName name="FORMATO_5">#REF!</definedName>
    <definedName name="FORMAUNIT" localSheetId="8" hidden="1">{#N/A,#N/A,FALSE,"Costos Productos 6A";#N/A,#N/A,FALSE,"Costo Unitario Total H-94-12"}</definedName>
    <definedName name="FORMAUNIT" localSheetId="4" hidden="1">{#N/A,#N/A,FALSE,"Costos Productos 6A";#N/A,#N/A,FALSE,"Costo Unitario Total H-94-12"}</definedName>
    <definedName name="FORMAUNIT" hidden="1">{#N/A,#N/A,FALSE,"Costos Productos 6A";#N/A,#N/A,FALSE,"Costo Unitario Total H-94-12"}</definedName>
    <definedName name="FORMH" localSheetId="13">#REF!</definedName>
    <definedName name="FORMH" localSheetId="8">#REF!</definedName>
    <definedName name="FORMH" localSheetId="4">#REF!</definedName>
    <definedName name="FORMH">#REF!</definedName>
    <definedName name="FormLinPresup" localSheetId="13">#REF!</definedName>
    <definedName name="FormLinPresup" localSheetId="8">#REF!</definedName>
    <definedName name="FormLinPresup" localSheetId="4">#REF!</definedName>
    <definedName name="FormLinPresup">#REF!</definedName>
    <definedName name="formu" localSheetId="13">#REF!</definedName>
    <definedName name="formu" localSheetId="8">#REF!</definedName>
    <definedName name="formu" localSheetId="4">#REF!</definedName>
    <definedName name="formu">#REF!</definedName>
    <definedName name="FORMUL" localSheetId="13">#REF!</definedName>
    <definedName name="FORMUL" localSheetId="8">#REF!</definedName>
    <definedName name="FORMUL" localSheetId="4">#REF!</definedName>
    <definedName name="FORMUL">#REF!</definedName>
    <definedName name="formularioCantidades" localSheetId="13">#REF!</definedName>
    <definedName name="formularioCantidades" localSheetId="8">#REF!</definedName>
    <definedName name="formularioCantidades" localSheetId="4">#REF!</definedName>
    <definedName name="formularioCantidades">#REF!</definedName>
    <definedName name="FOTO" localSheetId="13">#REF!</definedName>
    <definedName name="FOTO" localSheetId="8">#REF!</definedName>
    <definedName name="FOTO" localSheetId="4">#REF!</definedName>
    <definedName name="FOTO">#REF!</definedName>
    <definedName name="FOTOCELDA" localSheetId="13">#REF!</definedName>
    <definedName name="FOTOCELDA" localSheetId="8">#REF!</definedName>
    <definedName name="FOTOCELDA" localSheetId="4">#REF!</definedName>
    <definedName name="FOTOCELDA">#REF!</definedName>
    <definedName name="FOTOCONTROL__BREAK_BASE_FOTOCELDA_CAJA_CONT." localSheetId="13">#REF!</definedName>
    <definedName name="FOTOCONTROL__BREAK_BASE_FOTOCELDA_CAJA_CONT." localSheetId="8">#REF!</definedName>
    <definedName name="FOTOCONTROL__BREAK_BASE_FOTOCELDA_CAJA_CONT." localSheetId="4">#REF!</definedName>
    <definedName name="FOTOCONTROL__BREAK_BASE_FOTOCELDA_CAJA_CONT.">#REF!</definedName>
    <definedName name="FOTOS" localSheetId="13">#REF!</definedName>
    <definedName name="FOTOS" localSheetId="8">#REF!</definedName>
    <definedName name="FOTOS" localSheetId="4">#REF!</definedName>
    <definedName name="FOTOS">#REF!</definedName>
    <definedName name="FP" localSheetId="13">#REF!</definedName>
    <definedName name="FP" localSheetId="8">#REF!</definedName>
    <definedName name="FP" localSheetId="4">#REF!</definedName>
    <definedName name="FP">#REF!</definedName>
    <definedName name="FPMAS2" localSheetId="13">#REF!</definedName>
    <definedName name="FPMAS2" localSheetId="8">#REF!</definedName>
    <definedName name="FPMAS2" localSheetId="4">#REF!</definedName>
    <definedName name="FPMAS2">#REF!</definedName>
    <definedName name="FPMENOS2" localSheetId="13">#REF!</definedName>
    <definedName name="FPMENOS2" localSheetId="8">#REF!</definedName>
    <definedName name="FPMENOS2" localSheetId="4">#REF!</definedName>
    <definedName name="FPMENOS2">#REF!</definedName>
    <definedName name="fr" localSheetId="13">#REF!</definedName>
    <definedName name="fr" localSheetId="8">#REF!</definedName>
    <definedName name="fr" localSheetId="4">#REF!</definedName>
    <definedName name="fr">#REF!</definedName>
    <definedName name="frbgsd" localSheetId="8" hidden="1">{"TAB1",#N/A,TRUE,"GENERAL";"TAB2",#N/A,TRUE,"GENERAL";"TAB3",#N/A,TRUE,"GENERAL";"TAB4",#N/A,TRUE,"GENERAL";"TAB5",#N/A,TRUE,"GENERAL"}</definedName>
    <definedName name="frbgsd" localSheetId="4" hidden="1">{"TAB1",#N/A,TRUE,"GENERAL";"TAB2",#N/A,TRUE,"GENERAL";"TAB3",#N/A,TRUE,"GENERAL";"TAB4",#N/A,TRUE,"GENERAL";"TAB5",#N/A,TRUE,"GENERAL"}</definedName>
    <definedName name="frbgsd" hidden="1">{"TAB1",#N/A,TRUE,"GENERAL";"TAB2",#N/A,TRUE,"GENERAL";"TAB3",#N/A,TRUE,"GENERAL";"TAB4",#N/A,TRUE,"GENERAL";"TAB5",#N/A,TRUE,"GENERAL"}</definedName>
    <definedName name="FRDSRSDF" localSheetId="13">#REF!</definedName>
    <definedName name="FRDSRSDF" localSheetId="8">#REF!</definedName>
    <definedName name="FRDSRSDF" localSheetId="4">#REF!</definedName>
    <definedName name="FRDSRSDF">#REF!</definedName>
    <definedName name="FRED" localSheetId="13">#REF!</definedName>
    <definedName name="FRED" localSheetId="8">#REF!</definedName>
    <definedName name="FRED" localSheetId="4">#REF!</definedName>
    <definedName name="FRED">#REF!</definedName>
    <definedName name="FREDD" localSheetId="13">#REF!</definedName>
    <definedName name="FREDD" localSheetId="8">#REF!</definedName>
    <definedName name="FREDD" localSheetId="4">#REF!</definedName>
    <definedName name="FREDD">#REF!</definedName>
    <definedName name="FREDDD" localSheetId="13">#REF!</definedName>
    <definedName name="FREDDD" localSheetId="8">#REF!</definedName>
    <definedName name="FREDDD" localSheetId="4">#REF!</definedName>
    <definedName name="FREDDD">#REF!</definedName>
    <definedName name="frefr" localSheetId="8" hidden="1">{"via1",#N/A,TRUE,"general";"via2",#N/A,TRUE,"general";"via3",#N/A,TRUE,"general"}</definedName>
    <definedName name="frefr" localSheetId="4" hidden="1">{"via1",#N/A,TRUE,"general";"via2",#N/A,TRUE,"general";"via3",#N/A,TRUE,"general"}</definedName>
    <definedName name="frefr" hidden="1">{"via1",#N/A,TRUE,"general";"via2",#N/A,TRUE,"general";"via3",#N/A,TRUE,"general"}</definedName>
    <definedName name="FRENTES" localSheetId="13">#REF!</definedName>
    <definedName name="FRENTES" localSheetId="8">#REF!</definedName>
    <definedName name="FRENTES" localSheetId="4">#REF!</definedName>
    <definedName name="FRENTES">#REF!</definedName>
    <definedName name="fres" localSheetId="13">#REF!</definedName>
    <definedName name="fres" localSheetId="8">#REF!</definedName>
    <definedName name="fres" localSheetId="4">#REF!</definedName>
    <definedName name="fres">#REF!</definedName>
    <definedName name="frey" localSheetId="13">#REF!</definedName>
    <definedName name="frey" localSheetId="8">#REF!</definedName>
    <definedName name="frey" localSheetId="4">#REF!</definedName>
    <definedName name="frey">#REF!</definedName>
    <definedName name="frfa" localSheetId="8" hidden="1">{"via1",#N/A,TRUE,"general";"via2",#N/A,TRUE,"general";"via3",#N/A,TRUE,"general"}</definedName>
    <definedName name="frfa" localSheetId="4" hidden="1">{"via1",#N/A,TRUE,"general";"via2",#N/A,TRUE,"general";"via3",#N/A,TRUE,"general"}</definedName>
    <definedName name="frfa" hidden="1">{"via1",#N/A,TRUE,"general";"via2",#N/A,TRUE,"general";"via3",#N/A,TRUE,"general"}</definedName>
    <definedName name="frfr" localSheetId="8" hidden="1">{"TAB1",#N/A,TRUE,"GENERAL";"TAB2",#N/A,TRUE,"GENERAL";"TAB3",#N/A,TRUE,"GENERAL";"TAB4",#N/A,TRUE,"GENERAL";"TAB5",#N/A,TRUE,"GENERAL"}</definedName>
    <definedName name="frfr" localSheetId="4" hidden="1">{"TAB1",#N/A,TRUE,"GENERAL";"TAB2",#N/A,TRUE,"GENERAL";"TAB3",#N/A,TRUE,"GENERAL";"TAB4",#N/A,TRUE,"GENERAL";"TAB5",#N/A,TRUE,"GENERAL"}</definedName>
    <definedName name="frfr" hidden="1">{"TAB1",#N/A,TRUE,"GENERAL";"TAB2",#N/A,TRUE,"GENERAL";"TAB3",#N/A,TRUE,"GENERAL";"TAB4",#N/A,TRUE,"GENERAL";"TAB5",#N/A,TRUE,"GENERAL"}</definedName>
    <definedName name="frgt" localSheetId="13">'2.1'!efwef</definedName>
    <definedName name="frgt" localSheetId="8">'FACTOR MULTIPLICADOR'!efwef</definedName>
    <definedName name="frgt" localSheetId="4">'INTERVENTORIA '!efwef</definedName>
    <definedName name="frgt">[0]!efwef</definedName>
    <definedName name="FS">#N/A</definedName>
    <definedName name="FS01_10" localSheetId="8">[0]!ERR</definedName>
    <definedName name="FS01_10" localSheetId="4">[0]!ERR</definedName>
    <definedName name="FS01_10">[0]!ERR</definedName>
    <definedName name="FS01_2" localSheetId="8">[0]!ERR</definedName>
    <definedName name="FS01_2" localSheetId="4">[0]!ERR</definedName>
    <definedName name="FS01_2">[0]!ERR</definedName>
    <definedName name="FS01_3" localSheetId="8">[0]!ERR</definedName>
    <definedName name="FS01_3" localSheetId="4">[0]!ERR</definedName>
    <definedName name="FS01_3">[0]!ERR</definedName>
    <definedName name="FS01_4" localSheetId="8">[0]!ERR</definedName>
    <definedName name="FS01_4" localSheetId="4">[0]!ERR</definedName>
    <definedName name="FS01_4">[0]!ERR</definedName>
    <definedName name="FS01_5" localSheetId="8">[0]!ERR</definedName>
    <definedName name="FS01_5" localSheetId="4">[0]!ERR</definedName>
    <definedName name="FS01_5">[0]!ERR</definedName>
    <definedName name="FS01_6" localSheetId="8">[0]!ERR</definedName>
    <definedName name="FS01_6" localSheetId="4">[0]!ERR</definedName>
    <definedName name="FS01_6">[0]!ERR</definedName>
    <definedName name="FS01_7" localSheetId="8">[0]!ERR</definedName>
    <definedName name="FS01_7" localSheetId="4">[0]!ERR</definedName>
    <definedName name="FS01_7">[0]!ERR</definedName>
    <definedName name="FS01_8" localSheetId="8">[0]!ERR</definedName>
    <definedName name="FS01_8" localSheetId="4">[0]!ERR</definedName>
    <definedName name="FS01_8">[0]!ERR</definedName>
    <definedName name="FS01_9" localSheetId="8">[0]!ERR</definedName>
    <definedName name="FS01_9" localSheetId="4">[0]!ERR</definedName>
    <definedName name="FS01_9">[0]!ERR</definedName>
    <definedName name="fsdfdsf" localSheetId="13">'2.1'!efwef</definedName>
    <definedName name="fsdfdsf" localSheetId="8">'FACTOR MULTIPLICADOR'!efwef</definedName>
    <definedName name="fsdfdsf" localSheetId="4">'INTERVENTORIA '!efwef</definedName>
    <definedName name="fsdfdsf">[0]!efwef</definedName>
    <definedName name="FSG" localSheetId="13">#REF!</definedName>
    <definedName name="FSG" localSheetId="8">#REF!</definedName>
    <definedName name="FSG" localSheetId="4">#REF!</definedName>
    <definedName name="FSG">#REF!</definedName>
    <definedName name="FSS" localSheetId="8">[0]!ERR</definedName>
    <definedName name="FSS" localSheetId="4">[0]!ERR</definedName>
    <definedName name="FSS">[0]!ERR</definedName>
    <definedName name="Ft" localSheetId="13">#REF!</definedName>
    <definedName name="ft" localSheetId="8">#REF!</definedName>
    <definedName name="ft" localSheetId="4">#REF!</definedName>
    <definedName name="Ft">#REF!</definedName>
    <definedName name="ftb" localSheetId="13">#REF!</definedName>
    <definedName name="ftb" localSheetId="8">#REF!</definedName>
    <definedName name="ftb" localSheetId="4">#REF!</definedName>
    <definedName name="ftb">#REF!</definedName>
    <definedName name="fu" localSheetId="13">#REF!</definedName>
    <definedName name="fu" localSheetId="8">#REF!</definedName>
    <definedName name="fu" localSheetId="4">#REF!</definedName>
    <definedName name="fu">#REF!</definedName>
    <definedName name="fu_2" localSheetId="8">[0]!ERR</definedName>
    <definedName name="fu_2" localSheetId="4">[0]!ERR</definedName>
    <definedName name="fu_2">[0]!ERR</definedName>
    <definedName name="fu_4" localSheetId="8">[0]!ERR</definedName>
    <definedName name="fu_4" localSheetId="4">[0]!ERR</definedName>
    <definedName name="fu_4">[0]!ERR</definedName>
    <definedName name="fue" localSheetId="13">#REF!</definedName>
    <definedName name="fue" localSheetId="8">#REF!</definedName>
    <definedName name="fue" localSheetId="4">#REF!</definedName>
    <definedName name="fue">#REF!</definedName>
    <definedName name="fuente" localSheetId="13">#REF!</definedName>
    <definedName name="fuente" localSheetId="8">#REF!</definedName>
    <definedName name="fuente" localSheetId="4">#REF!</definedName>
    <definedName name="fuente">#REF!</definedName>
    <definedName name="FUFKH" localSheetId="13">#REF!</definedName>
    <definedName name="FUFKH" localSheetId="8">#REF!</definedName>
    <definedName name="FUFKH" localSheetId="4">#REF!</definedName>
    <definedName name="FUFKH">#REF!</definedName>
    <definedName name="Full_Print" localSheetId="13">#REF!</definedName>
    <definedName name="Full_Print" localSheetId="8">#REF!</definedName>
    <definedName name="Full_Print" localSheetId="4">#REF!</definedName>
    <definedName name="Full_Print">#REF!</definedName>
    <definedName name="FUMIGADORA" localSheetId="13">#REF!</definedName>
    <definedName name="FUMIGADORA" localSheetId="8">#REF!</definedName>
    <definedName name="FUMIGADORA" localSheetId="4">#REF!</definedName>
    <definedName name="FUMIGADORA">#REF!</definedName>
    <definedName name="FUSILERA_5_AMPERIOS_X_3_SECCIONES" localSheetId="13">#REF!</definedName>
    <definedName name="FUSILERA_5_AMPERIOS_X_3_SECCIONES" localSheetId="8">#REF!</definedName>
    <definedName name="FUSILERA_5_AMPERIOS_X_3_SECCIONES" localSheetId="4">#REF!</definedName>
    <definedName name="FUSILERA_5_AMPERIOS_X_3_SECCIONES">#REF!</definedName>
    <definedName name="fv" localSheetId="13">#REF!</definedName>
    <definedName name="fv" localSheetId="8">#REF!</definedName>
    <definedName name="fv" localSheetId="4">#REF!</definedName>
    <definedName name="fv">#REF!</definedName>
    <definedName name="fwff" localSheetId="8" hidden="1">{"via1",#N/A,TRUE,"general";"via2",#N/A,TRUE,"general";"via3",#N/A,TRUE,"general"}</definedName>
    <definedName name="fwff" localSheetId="4" hidden="1">{"via1",#N/A,TRUE,"general";"via2",#N/A,TRUE,"general";"via3",#N/A,TRUE,"general"}</definedName>
    <definedName name="fwff" hidden="1">{"via1",#N/A,TRUE,"general";"via2",#N/A,TRUE,"general";"via3",#N/A,TRUE,"general"}</definedName>
    <definedName name="fwwe" localSheetId="8" hidden="1">{"via1",#N/A,TRUE,"general";"via2",#N/A,TRUE,"general";"via3",#N/A,TRUE,"general"}</definedName>
    <definedName name="fwwe" localSheetId="4" hidden="1">{"via1",#N/A,TRUE,"general";"via2",#N/A,TRUE,"general";"via3",#N/A,TRUE,"general"}</definedName>
    <definedName name="fwwe" hidden="1">{"via1",#N/A,TRUE,"general";"via2",#N/A,TRUE,"general";"via3",#N/A,TRUE,"general"}</definedName>
    <definedName name="FXDF" localSheetId="13">#REF!</definedName>
    <definedName name="FXDF" localSheetId="8">#REF!</definedName>
    <definedName name="FXDF" localSheetId="4">#REF!</definedName>
    <definedName name="FXDF">#REF!</definedName>
    <definedName name="fy" localSheetId="13">#REF!</definedName>
    <definedName name="fy" localSheetId="8">#REF!</definedName>
    <definedName name="fy" localSheetId="4">#REF!</definedName>
    <definedName name="fy">#REF!</definedName>
    <definedName name="fyy" localSheetId="13">#REF!</definedName>
    <definedName name="fyy" localSheetId="8">#REF!</definedName>
    <definedName name="fyy" localSheetId="4">#REF!</definedName>
    <definedName name="fyy">#REF!</definedName>
    <definedName name="G" localSheetId="13">#REF!</definedName>
    <definedName name="G" localSheetId="8">#REF!</definedName>
    <definedName name="G" localSheetId="4">#REF!</definedName>
    <definedName name="G">#REF!</definedName>
    <definedName name="g_CARPINT_METALICA_MADERA" localSheetId="13">#REF!</definedName>
    <definedName name="g_CARPINT_METALICA_MADERA" localSheetId="8">#REF!</definedName>
    <definedName name="g_CARPINT_METALICA_MADERA" localSheetId="4">#REF!</definedName>
    <definedName name="g_CARPINT_METALICA_MADERA">#REF!</definedName>
    <definedName name="G_MURILLO" localSheetId="13">#REF!</definedName>
    <definedName name="G_MURILLO" localSheetId="8">#REF!</definedName>
    <definedName name="G_MURILLO" localSheetId="4">#REF!</definedName>
    <definedName name="G_MURILLO">#REF!</definedName>
    <definedName name="G5_G6_G7" localSheetId="13">#REF!</definedName>
    <definedName name="G5_G6_G7" localSheetId="8">#REF!</definedName>
    <definedName name="G5_G6_G7" localSheetId="4">#REF!</definedName>
    <definedName name="G5_G6_G7">#REF!</definedName>
    <definedName name="ga" localSheetId="13">#REF!</definedName>
    <definedName name="ga" localSheetId="8">#REF!</definedName>
    <definedName name="ga" localSheetId="4">#REF!</definedName>
    <definedName name="ga">#REF!</definedName>
    <definedName name="GABINETE" localSheetId="13">#REF!</definedName>
    <definedName name="GABINETE" localSheetId="8">#REF!</definedName>
    <definedName name="GABINETE" localSheetId="4">#REF!</definedName>
    <definedName name="GABINETE">#REF!</definedName>
    <definedName name="Gabinete_Cerrado_de_Comunicaciones_de_100x60x60_cm." localSheetId="13">#REF!</definedName>
    <definedName name="Gabinete_Cerrado_de_Comunicaciones_de_100x60x60_cm." localSheetId="8">#REF!</definedName>
    <definedName name="Gabinete_Cerrado_de_Comunicaciones_de_100x60x60_cm." localSheetId="4">#REF!</definedName>
    <definedName name="Gabinete_Cerrado_de_Comunicaciones_de_100x60x60_cm.">#REF!</definedName>
    <definedName name="Gabinete_Cerrado_de_Comunicaciones_de_60x60x60_cm." localSheetId="13">#REF!</definedName>
    <definedName name="Gabinete_Cerrado_de_Comunicaciones_de_60x60x60_cm." localSheetId="8">#REF!</definedName>
    <definedName name="Gabinete_Cerrado_de_Comunicaciones_de_60x60x60_cm." localSheetId="4">#REF!</definedName>
    <definedName name="Gabinete_Cerrado_de_Comunicaciones_de_60x60x60_cm.">#REF!</definedName>
    <definedName name="Gabinetes_de_Incendio" localSheetId="13">#REF!</definedName>
    <definedName name="Gabinetes_de_Incendio" localSheetId="8">#REF!</definedName>
    <definedName name="Gabinetes_de_Incendio" localSheetId="4">#REF!</definedName>
    <definedName name="Gabinetes_de_Incendio">#REF!</definedName>
    <definedName name="Gabinetes_de_Incendio_Clase_I" localSheetId="13">#REF!</definedName>
    <definedName name="Gabinetes_de_Incendio_Clase_I" localSheetId="8">#REF!</definedName>
    <definedName name="Gabinetes_de_Incendio_Clase_I" localSheetId="4">#REF!</definedName>
    <definedName name="Gabinetes_de_Incendio_Clase_I">#REF!</definedName>
    <definedName name="Gabinetes_Metalicos__Cal._16_min__Color_Gris_Claro_para_T_GEN_1" localSheetId="13">#REF!</definedName>
    <definedName name="Gabinetes_Metalicos__Cal._16_min__Color_Gris_Claro_para_T_GEN_1" localSheetId="8">#REF!</definedName>
    <definedName name="Gabinetes_Metalicos__Cal._16_min__Color_Gris_Claro_para_T_GEN_1" localSheetId="4">#REF!</definedName>
    <definedName name="Gabinetes_Metalicos__Cal._16_min__Color_Gris_Claro_para_T_GEN_1">#REF!</definedName>
    <definedName name="Gabinetes_Metalicos__Cal._16_min__Color_Gris_Claro_para_T_GEN_2" localSheetId="13">#REF!</definedName>
    <definedName name="Gabinetes_Metalicos__Cal._16_min__Color_Gris_Claro_para_T_GEN_2" localSheetId="8">#REF!</definedName>
    <definedName name="Gabinetes_Metalicos__Cal._16_min__Color_Gris_Claro_para_T_GEN_2" localSheetId="4">#REF!</definedName>
    <definedName name="Gabinetes_Metalicos__Cal._16_min__Color_Gris_Claro_para_T_GEN_2">#REF!</definedName>
    <definedName name="Gabinetes_Metalicos__Cal._16_min__Color_Gris_Claro_para_T_GEN_3" localSheetId="13">#REF!</definedName>
    <definedName name="Gabinetes_Metalicos__Cal._16_min__Color_Gris_Claro_para_T_GEN_3" localSheetId="8">#REF!</definedName>
    <definedName name="Gabinetes_Metalicos__Cal._16_min__Color_Gris_Claro_para_T_GEN_3" localSheetId="4">#REF!</definedName>
    <definedName name="Gabinetes_Metalicos__Cal._16_min__Color_Gris_Claro_para_T_GEN_3">#REF!</definedName>
    <definedName name="Gabinetes_Metalicos__Cal._16_min__Color_Gris_Claro_para_Tablero_General" localSheetId="13">#REF!</definedName>
    <definedName name="Gabinetes_Metalicos__Cal._16_min__Color_Gris_Claro_para_Tablero_General" localSheetId="8">#REF!</definedName>
    <definedName name="Gabinetes_Metalicos__Cal._16_min__Color_Gris_Claro_para_Tablero_General" localSheetId="4">#REF!</definedName>
    <definedName name="Gabinetes_Metalicos__Cal._16_min__Color_Gris_Claro_para_Tablero_General">#REF!</definedName>
    <definedName name="Gafa_de_seguridad___tapaboca" localSheetId="13">#REF!</definedName>
    <definedName name="Gafa_de_seguridad___tapaboca" localSheetId="8">#REF!</definedName>
    <definedName name="Gafa_de_seguridad___tapaboca" localSheetId="4">#REF!</definedName>
    <definedName name="Gafa_de_seguridad___tapaboca">#REF!</definedName>
    <definedName name="GAJ" localSheetId="13">#REF!</definedName>
    <definedName name="GAJ" localSheetId="8">#REF!</definedName>
    <definedName name="GAJ" localSheetId="4">#REF!</definedName>
    <definedName name="GAJ">#REF!</definedName>
    <definedName name="GALON" localSheetId="13">#REF!</definedName>
    <definedName name="GALON" localSheetId="8">#REF!</definedName>
    <definedName name="GALON" localSheetId="4">#REF!</definedName>
    <definedName name="GALON">#REF!</definedName>
    <definedName name="galvanizado" localSheetId="13">#REF!</definedName>
    <definedName name="galvanizado" localSheetId="8">#REF!</definedName>
    <definedName name="galvanizado" localSheetId="4">#REF!</definedName>
    <definedName name="galvanizado">#REF!</definedName>
    <definedName name="GANCHO" localSheetId="13">#REF!</definedName>
    <definedName name="GANCHO" localSheetId="8">#REF!</definedName>
    <definedName name="GANCHO" localSheetId="4">#REF!</definedName>
    <definedName name="GANCHO">#REF!</definedName>
    <definedName name="GANCHO_PARA_PLACA_ONDULADA" localSheetId="13">#REF!</definedName>
    <definedName name="GANCHO_PARA_PLACA_ONDULADA" localSheetId="8">#REF!</definedName>
    <definedName name="GANCHO_PARA_PLACA_ONDULADA" localSheetId="4">#REF!</definedName>
    <definedName name="GANCHO_PARA_PLACA_ONDULADA">#REF!</definedName>
    <definedName name="GANCHO_PARA_SOPORTE_CANAL_AMAZONA" localSheetId="13">#REF!</definedName>
    <definedName name="GANCHO_PARA_SOPORTE_CANAL_AMAZONA" localSheetId="8">#REF!</definedName>
    <definedName name="GANCHO_PARA_SOPORTE_CANAL_AMAZONA" localSheetId="4">#REF!</definedName>
    <definedName name="GANCHO_PARA_SOPORTE_CANAL_AMAZONA">#REF!</definedName>
    <definedName name="Gancho_teja_eternit_55_MM" localSheetId="13">#REF!</definedName>
    <definedName name="Gancho_teja_eternit_55_MM" localSheetId="8">#REF!</definedName>
    <definedName name="Gancho_teja_eternit_55_MM" localSheetId="4">#REF!</definedName>
    <definedName name="Gancho_teja_eternit_55_MM">#REF!</definedName>
    <definedName name="GANCHOS" localSheetId="13">#REF!</definedName>
    <definedName name="GANCHOS" localSheetId="8">#REF!</definedName>
    <definedName name="GANCHOS" localSheetId="4">#REF!</definedName>
    <definedName name="GANCHOS">#REF!</definedName>
    <definedName name="GANCHOS_SOPORTE_CANAL_AMAZONA" localSheetId="13">#REF!</definedName>
    <definedName name="GANCHOS_SOPORTE_CANAL_AMAZONA" localSheetId="8">#REF!</definedName>
    <definedName name="GANCHOS_SOPORTE_CANAL_AMAZONA" localSheetId="4">#REF!</definedName>
    <definedName name="GANCHOS_SOPORTE_CANAL_AMAZONA">#REF!</definedName>
    <definedName name="GANCHOTEJA" localSheetId="13">#REF!</definedName>
    <definedName name="GANCHOTEJA" localSheetId="8">#REF!</definedName>
    <definedName name="GANCHOTEJA" localSheetId="4">#REF!</definedName>
    <definedName name="GANCHOTEJA">#REF!</definedName>
    <definedName name="GAS" localSheetId="13">#REF!</definedName>
    <definedName name="GAS" localSheetId="8">#REF!</definedName>
    <definedName name="GAS" localSheetId="4">#REF!</definedName>
    <definedName name="GAS">#REF!</definedName>
    <definedName name="GastosViajes" localSheetId="13">#REF!</definedName>
    <definedName name="GastosViajes" localSheetId="8">#REF!</definedName>
    <definedName name="GastosViajes" localSheetId="4">#REF!</definedName>
    <definedName name="GastosViajes">#REF!</definedName>
    <definedName name="gb" localSheetId="13">#REF!</definedName>
    <definedName name="gb" localSheetId="8">#REF!</definedName>
    <definedName name="gb" localSheetId="4">#REF!</definedName>
    <definedName name="gb">#REF!</definedName>
    <definedName name="gba" localSheetId="8" hidden="1">{#N/A,#N/A,FALSE,"orthoflow";#N/A,#N/A,FALSE,"Miscelaneos";#N/A,#N/A,FALSE,"Instrumentacio";#N/A,#N/A,FALSE,"Electrico";#N/A,#N/A,FALSE,"Valv. Seguridad"}</definedName>
    <definedName name="gba" localSheetId="4" hidden="1">{#N/A,#N/A,FALSE,"orthoflow";#N/A,#N/A,FALSE,"Miscelaneos";#N/A,#N/A,FALSE,"Instrumentacio";#N/A,#N/A,FALSE,"Electrico";#N/A,#N/A,FALSE,"Valv. Seguridad"}</definedName>
    <definedName name="gba" hidden="1">{#N/A,#N/A,FALSE,"orthoflow";#N/A,#N/A,FALSE,"Miscelaneos";#N/A,#N/A,FALSE,"Instrumentacio";#N/A,#N/A,FALSE,"Electrico";#N/A,#N/A,FALSE,"Valv. Seguridad"}</definedName>
    <definedName name="gbac" localSheetId="8" hidden="1">{#N/A,#N/A,FALSE,"Estatico";#N/A,#N/A,FALSE,"Tuberia";#N/A,#N/A,FALSE,"Instrumentación";#N/A,#N/A,FALSE,"Mecanica";#N/A,#N/A,FALSE,"Electrico";#N/A,#N/A,FALSE,"Ofic.Civiles"}</definedName>
    <definedName name="gbac" localSheetId="4" hidden="1">{#N/A,#N/A,FALSE,"Estatico";#N/A,#N/A,FALSE,"Tuberia";#N/A,#N/A,FALSE,"Instrumentación";#N/A,#N/A,FALSE,"Mecanica";#N/A,#N/A,FALSE,"Electrico";#N/A,#N/A,FALSE,"Ofic.Civiles"}</definedName>
    <definedName name="gbac" hidden="1">{#N/A,#N/A,FALSE,"Estatico";#N/A,#N/A,FALSE,"Tuberia";#N/A,#N/A,FALSE,"Instrumentación";#N/A,#N/A,FALSE,"Mecanica";#N/A,#N/A,FALSE,"Electrico";#N/A,#N/A,FALSE,"Ofic.Civiles"}</definedName>
    <definedName name="gbbfghghj" localSheetId="8" hidden="1">{"TAB1",#N/A,TRUE,"GENERAL";"TAB2",#N/A,TRUE,"GENERAL";"TAB3",#N/A,TRUE,"GENERAL";"TAB4",#N/A,TRUE,"GENERAL";"TAB5",#N/A,TRUE,"GENERAL"}</definedName>
    <definedName name="gbbfghghj" localSheetId="4" hidden="1">{"TAB1",#N/A,TRUE,"GENERAL";"TAB2",#N/A,TRUE,"GENERAL";"TAB3",#N/A,TRUE,"GENERAL";"TAB4",#N/A,TRUE,"GENERAL";"TAB5",#N/A,TRUE,"GENERAL"}</definedName>
    <definedName name="gbbfghghj" hidden="1">{"TAB1",#N/A,TRUE,"GENERAL";"TAB2",#N/A,TRUE,"GENERAL";"TAB3",#N/A,TRUE,"GENERAL";"TAB4",#N/A,TRUE,"GENERAL";"TAB5",#N/A,TRUE,"GENERAL"}</definedName>
    <definedName name="GBGB" localSheetId="8">[0]!ERR</definedName>
    <definedName name="GBGB" localSheetId="4">[0]!ERR</definedName>
    <definedName name="GBGB">[0]!ERR</definedName>
    <definedName name="gc" localSheetId="13">#REF!</definedName>
    <definedName name="gc" localSheetId="8">#REF!</definedName>
    <definedName name="gc" localSheetId="4">#REF!</definedName>
    <definedName name="gc">#REF!</definedName>
    <definedName name="gd" localSheetId="13">#REF!</definedName>
    <definedName name="gd" localSheetId="8">#REF!</definedName>
    <definedName name="gd" localSheetId="4">#REF!</definedName>
    <definedName name="gd">#REF!</definedName>
    <definedName name="GD_1" localSheetId="13">#REF!</definedName>
    <definedName name="GD_1" localSheetId="8">#REF!</definedName>
    <definedName name="GD_1" localSheetId="4">#REF!</definedName>
    <definedName name="GD_1">#REF!</definedName>
    <definedName name="GDBVBF" localSheetId="13" hidden="1">#REF!</definedName>
    <definedName name="GDBVBF" localSheetId="8" hidden="1">#REF!</definedName>
    <definedName name="GDBVBF" localSheetId="4" hidden="1">#REF!</definedName>
    <definedName name="GDBVBF" hidden="1">#REF!</definedName>
    <definedName name="gdj" localSheetId="13">#REF!</definedName>
    <definedName name="gdj" localSheetId="8">#REF!</definedName>
    <definedName name="gdj" localSheetId="4">#REF!</definedName>
    <definedName name="gdj">#REF!</definedName>
    <definedName name="gdt" localSheetId="8" hidden="1">{"TAB1",#N/A,TRUE,"GENERAL";"TAB2",#N/A,TRUE,"GENERAL";"TAB3",#N/A,TRUE,"GENERAL";"TAB4",#N/A,TRUE,"GENERAL";"TAB5",#N/A,TRUE,"GENERAL"}</definedName>
    <definedName name="gdt" localSheetId="4" hidden="1">{"TAB1",#N/A,TRUE,"GENERAL";"TAB2",#N/A,TRUE,"GENERAL";"TAB3",#N/A,TRUE,"GENERAL";"TAB4",#N/A,TRUE,"GENERAL";"TAB5",#N/A,TRUE,"GENERAL"}</definedName>
    <definedName name="gdt" hidden="1">{"TAB1",#N/A,TRUE,"GENERAL";"TAB2",#N/A,TRUE,"GENERAL";"TAB3",#N/A,TRUE,"GENERAL";"TAB4",#N/A,TRUE,"GENERAL";"TAB5",#N/A,TRUE,"GENERAL"}</definedName>
    <definedName name="Ge" localSheetId="13">#REF!</definedName>
    <definedName name="Ge" localSheetId="8">#REF!</definedName>
    <definedName name="Ge" localSheetId="4">#REF!</definedName>
    <definedName name="Ge">#REF!</definedName>
    <definedName name="geg" localSheetId="8" hidden="1">{"via1",#N/A,TRUE,"general";"via2",#N/A,TRUE,"general";"via3",#N/A,TRUE,"general"}</definedName>
    <definedName name="geg" localSheetId="4" hidden="1">{"via1",#N/A,TRUE,"general";"via2",#N/A,TRUE,"general";"via3",#N/A,TRUE,"general"}</definedName>
    <definedName name="geg" hidden="1">{"via1",#N/A,TRUE,"general";"via2",#N/A,TRUE,"general";"via3",#N/A,TRUE,"general"}</definedName>
    <definedName name="genas" localSheetId="13">#REF!</definedName>
    <definedName name="genas" localSheetId="8">#REF!</definedName>
    <definedName name="genas" localSheetId="4">#REF!</definedName>
    <definedName name="genas">#REF!</definedName>
    <definedName name="Generación_de_análisis_de_precios_Unitarios." localSheetId="13">#REF!</definedName>
    <definedName name="Generación_de_análisis_de_precios_Unitarios." localSheetId="8">#REF!</definedName>
    <definedName name="Generación_de_análisis_de_precios_Unitarios." localSheetId="4">#REF!</definedName>
    <definedName name="Generación_de_análisis_de_precios_Unitarios.">#REF!</definedName>
    <definedName name="Generales" localSheetId="13">#REF!</definedName>
    <definedName name="Generales" localSheetId="8">#REF!</definedName>
    <definedName name="Generales" localSheetId="4">#REF!</definedName>
    <definedName name="Generales">#REF!</definedName>
    <definedName name="GEO" localSheetId="13">#REF!</definedName>
    <definedName name="GEO" localSheetId="8">#REF!</definedName>
    <definedName name="GEO" localSheetId="4">#REF!</definedName>
    <definedName name="GEO">#REF!</definedName>
    <definedName name="GEODREN_CIRCULAR_100mm" localSheetId="13">#REF!</definedName>
    <definedName name="GEODREN_CIRCULAR_100mm" localSheetId="8">#REF!</definedName>
    <definedName name="GEODREN_CIRCULAR_100mm" localSheetId="4">#REF!</definedName>
    <definedName name="GEODREN_CIRCULAR_100mm">#REF!</definedName>
    <definedName name="GEODREN_CIRCULAR_160mm" localSheetId="13">#REF!</definedName>
    <definedName name="GEODREN_CIRCULAR_160mm" localSheetId="8">#REF!</definedName>
    <definedName name="GEODREN_CIRCULAR_160mm" localSheetId="4">#REF!</definedName>
    <definedName name="GEODREN_CIRCULAR_160mm">#REF!</definedName>
    <definedName name="GEODREN_CIRCULAR_200mm" localSheetId="13">#REF!</definedName>
    <definedName name="GEODREN_CIRCULAR_200mm" localSheetId="8">#REF!</definedName>
    <definedName name="GEODREN_CIRCULAR_200mm" localSheetId="4">#REF!</definedName>
    <definedName name="GEODREN_CIRCULAR_200mm">#REF!</definedName>
    <definedName name="GEODREN_PLANAR" localSheetId="13">#REF!</definedName>
    <definedName name="GEODREN_PLANAR" localSheetId="8">#REF!</definedName>
    <definedName name="GEODREN_PLANAR" localSheetId="4">#REF!</definedName>
    <definedName name="GEODREN_PLANAR">#REF!</definedName>
    <definedName name="GEOMALLA_LBO_202" localSheetId="13">#REF!</definedName>
    <definedName name="GEOMALLA_LBO_202" localSheetId="8">#REF!</definedName>
    <definedName name="GEOMALLA_LBO_202" localSheetId="4">#REF!</definedName>
    <definedName name="GEOMALLA_LBO_202">#REF!</definedName>
    <definedName name="Geotex" localSheetId="13">#REF!</definedName>
    <definedName name="Geotex" localSheetId="8">#REF!</definedName>
    <definedName name="Geotex" localSheetId="4">#REF!</definedName>
    <definedName name="Geotex">#REF!</definedName>
    <definedName name="geotextil" localSheetId="13">#REF!</definedName>
    <definedName name="geotextil" localSheetId="8">#REF!</definedName>
    <definedName name="geotextil" localSheetId="4">#REF!</definedName>
    <definedName name="geotextil">#REF!</definedName>
    <definedName name="Geotextil_NT_2000" localSheetId="13">#REF!</definedName>
    <definedName name="Geotextil_NT_2000" localSheetId="8">#REF!</definedName>
    <definedName name="Geotextil_NT_2000" localSheetId="4">#REF!</definedName>
    <definedName name="Geotextil_NT_2000">#REF!</definedName>
    <definedName name="GEOTEXTIL_PARA_ESTABILIZACION" localSheetId="13">#REF!</definedName>
    <definedName name="GEOTEXTIL_PARA_ESTABILIZACION" localSheetId="8">#REF!</definedName>
    <definedName name="GEOTEXTIL_PARA_ESTABILIZACION" localSheetId="4">#REF!</definedName>
    <definedName name="GEOTEXTIL_PARA_ESTABILIZACION">#REF!</definedName>
    <definedName name="Geotextil_T_2400" localSheetId="13">#REF!</definedName>
    <definedName name="Geotextil_T_2400" localSheetId="8">#REF!</definedName>
    <definedName name="Geotextil_T_2400" localSheetId="4">#REF!</definedName>
    <definedName name="Geotextil_T_2400">#REF!</definedName>
    <definedName name="Geotextil_tejido_ST_200" localSheetId="13">#REF!</definedName>
    <definedName name="Geotextil_tejido_ST_200" localSheetId="8">#REF!</definedName>
    <definedName name="Geotextil_tejido_ST_200" localSheetId="4">#REF!</definedName>
    <definedName name="Geotextil_tejido_ST_200">#REF!</definedName>
    <definedName name="GEOTEXTILNT1600" localSheetId="13">#REF!</definedName>
    <definedName name="GEOTEXTILNT1600" localSheetId="8">#REF!</definedName>
    <definedName name="GEOTEXTILNT1600" localSheetId="4">#REF!</definedName>
    <definedName name="GEOTEXTILNT1600">#REF!</definedName>
    <definedName name="gerg" localSheetId="8" hidden="1">{"TAB1",#N/A,TRUE,"GENERAL";"TAB2",#N/A,TRUE,"GENERAL";"TAB3",#N/A,TRUE,"GENERAL";"TAB4",#N/A,TRUE,"GENERAL";"TAB5",#N/A,TRUE,"GENERAL"}</definedName>
    <definedName name="gerg" localSheetId="4" hidden="1">{"TAB1",#N/A,TRUE,"GENERAL";"TAB2",#N/A,TRUE,"GENERAL";"TAB3",#N/A,TRUE,"GENERAL";"TAB4",#N/A,TRUE,"GENERAL";"TAB5",#N/A,TRUE,"GENERAL"}</definedName>
    <definedName name="gerg" hidden="1">{"TAB1",#N/A,TRUE,"GENERAL";"TAB2",#N/A,TRUE,"GENERAL";"TAB3",#N/A,TRUE,"GENERAL";"TAB4",#N/A,TRUE,"GENERAL";"TAB5",#N/A,TRUE,"GENERAL"}</definedName>
    <definedName name="gerg54" localSheetId="8" hidden="1">{"via1",#N/A,TRUE,"general";"via2",#N/A,TRUE,"general";"via3",#N/A,TRUE,"general"}</definedName>
    <definedName name="gerg54" localSheetId="4" hidden="1">{"via1",#N/A,TRUE,"general";"via2",#N/A,TRUE,"general";"via3",#N/A,TRUE,"general"}</definedName>
    <definedName name="gerg54" hidden="1">{"via1",#N/A,TRUE,"general";"via2",#N/A,TRUE,"general";"via3",#N/A,TRUE,"general"}</definedName>
    <definedName name="gergew" localSheetId="8" hidden="1">{"TAB1",#N/A,TRUE,"GENERAL";"TAB2",#N/A,TRUE,"GENERAL";"TAB3",#N/A,TRUE,"GENERAL";"TAB4",#N/A,TRUE,"GENERAL";"TAB5",#N/A,TRUE,"GENERAL"}</definedName>
    <definedName name="gergew" localSheetId="4" hidden="1">{"TAB1",#N/A,TRUE,"GENERAL";"TAB2",#N/A,TRUE,"GENERAL";"TAB3",#N/A,TRUE,"GENERAL";"TAB4",#N/A,TRUE,"GENERAL";"TAB5",#N/A,TRUE,"GENERAL"}</definedName>
    <definedName name="gergew" hidden="1">{"TAB1",#N/A,TRUE,"GENERAL";"TAB2",#N/A,TRUE,"GENERAL";"TAB3",#N/A,TRUE,"GENERAL";"TAB4",#N/A,TRUE,"GENERAL";"TAB5",#N/A,TRUE,"GENERAL"}</definedName>
    <definedName name="gergw" localSheetId="8" hidden="1">{"TAB1",#N/A,TRUE,"GENERAL";"TAB2",#N/A,TRUE,"GENERAL";"TAB3",#N/A,TRUE,"GENERAL";"TAB4",#N/A,TRUE,"GENERAL";"TAB5",#N/A,TRUE,"GENERAL"}</definedName>
    <definedName name="gergw" localSheetId="4" hidden="1">{"TAB1",#N/A,TRUE,"GENERAL";"TAB2",#N/A,TRUE,"GENERAL";"TAB3",#N/A,TRUE,"GENERAL";"TAB4",#N/A,TRUE,"GENERAL";"TAB5",#N/A,TRUE,"GENERAL"}</definedName>
    <definedName name="gergw" hidden="1">{"TAB1",#N/A,TRUE,"GENERAL";"TAB2",#N/A,TRUE,"GENERAL";"TAB3",#N/A,TRUE,"GENERAL";"TAB4",#N/A,TRUE,"GENERAL";"TAB5",#N/A,TRUE,"GENERAL"}</definedName>
    <definedName name="gestion" localSheetId="13">#REF!</definedName>
    <definedName name="gestion" localSheetId="8">#REF!</definedName>
    <definedName name="gestion" localSheetId="4">#REF!</definedName>
    <definedName name="gestion">#REF!</definedName>
    <definedName name="gf" localSheetId="13">#REF!</definedName>
    <definedName name="gf" localSheetId="8">#REF!</definedName>
    <definedName name="gf" localSheetId="4">#REF!</definedName>
    <definedName name="gf">#REF!</definedName>
    <definedName name="gfd" localSheetId="8" hidden="1">{"TAB1",#N/A,TRUE,"GENERAL";"TAB2",#N/A,TRUE,"GENERAL";"TAB3",#N/A,TRUE,"GENERAL";"TAB4",#N/A,TRUE,"GENERAL";"TAB5",#N/A,TRUE,"GENERAL"}</definedName>
    <definedName name="gfd" localSheetId="4" hidden="1">{"TAB1",#N/A,TRUE,"GENERAL";"TAB2",#N/A,TRUE,"GENERAL";"TAB3",#N/A,TRUE,"GENERAL";"TAB4",#N/A,TRUE,"GENERAL";"TAB5",#N/A,TRUE,"GENERAL"}</definedName>
    <definedName name="gfd" hidden="1">{"TAB1",#N/A,TRUE,"GENERAL";"TAB2",#N/A,TRUE,"GENERAL";"TAB3",#N/A,TRUE,"GENERAL";"TAB4",#N/A,TRUE,"GENERAL";"TAB5",#N/A,TRUE,"GENERAL"}</definedName>
    <definedName name="gfdg" localSheetId="8" hidden="1">{"via1",#N/A,TRUE,"general";"via2",#N/A,TRUE,"general";"via3",#N/A,TRUE,"general"}</definedName>
    <definedName name="gfdg" localSheetId="4" hidden="1">{"via1",#N/A,TRUE,"general";"via2",#N/A,TRUE,"general";"via3",#N/A,TRUE,"general"}</definedName>
    <definedName name="gfdg" hidden="1">{"via1",#N/A,TRUE,"general";"via2",#N/A,TRUE,"general";"via3",#N/A,TRUE,"general"}</definedName>
    <definedName name="gffgfhhf" localSheetId="8" hidden="1">{#N/A,#N/A,TRUE,"INGENIERIA";#N/A,#N/A,TRUE,"COMPRAS";#N/A,#N/A,TRUE,"DIRECCION";#N/A,#N/A,TRUE,"RESUMEN"}</definedName>
    <definedName name="gffgfhhf" localSheetId="4" hidden="1">{#N/A,#N/A,TRUE,"INGENIERIA";#N/A,#N/A,TRUE,"COMPRAS";#N/A,#N/A,TRUE,"DIRECCION";#N/A,#N/A,TRUE,"RESUMEN"}</definedName>
    <definedName name="gffgfhhf" hidden="1">{#N/A,#N/A,TRUE,"INGENIERIA";#N/A,#N/A,TRUE,"COMPRAS";#N/A,#N/A,TRUE,"DIRECCION";#N/A,#N/A,TRUE,"RESUMEN"}</definedName>
    <definedName name="GFG" localSheetId="13">#REF!</definedName>
    <definedName name="GFG" localSheetId="8">#REF!</definedName>
    <definedName name="GFG" localSheetId="4">#REF!</definedName>
    <definedName name="GFG">#REF!</definedName>
    <definedName name="gfgfgr" localSheetId="8" hidden="1">{"via1",#N/A,TRUE,"general";"via2",#N/A,TRUE,"general";"via3",#N/A,TRUE,"general"}</definedName>
    <definedName name="gfgfgr" localSheetId="4" hidden="1">{"via1",#N/A,TRUE,"general";"via2",#N/A,TRUE,"general";"via3",#N/A,TRUE,"general"}</definedName>
    <definedName name="gfgfgr" hidden="1">{"via1",#N/A,TRUE,"general";"via2",#N/A,TRUE,"general";"via3",#N/A,TRUE,"general"}</definedName>
    <definedName name="gfhf" localSheetId="8" hidden="1">{"via1",#N/A,TRUE,"general";"via2",#N/A,TRUE,"general";"via3",#N/A,TRUE,"general"}</definedName>
    <definedName name="gfhf" localSheetId="4" hidden="1">{"via1",#N/A,TRUE,"general";"via2",#N/A,TRUE,"general";"via3",#N/A,TRUE,"general"}</definedName>
    <definedName name="gfhf" hidden="1">{"via1",#N/A,TRUE,"general";"via2",#N/A,TRUE,"general";"via3",#N/A,TRUE,"general"}</definedName>
    <definedName name="gfhfdh" localSheetId="8" hidden="1">{"TAB1",#N/A,TRUE,"GENERAL";"TAB2",#N/A,TRUE,"GENERAL";"TAB3",#N/A,TRUE,"GENERAL";"TAB4",#N/A,TRUE,"GENERAL";"TAB5",#N/A,TRUE,"GENERAL"}</definedName>
    <definedName name="gfhfdh" localSheetId="4" hidden="1">{"TAB1",#N/A,TRUE,"GENERAL";"TAB2",#N/A,TRUE,"GENERAL";"TAB3",#N/A,TRUE,"GENERAL";"TAB4",#N/A,TRUE,"GENERAL";"TAB5",#N/A,TRUE,"GENERAL"}</definedName>
    <definedName name="gfhfdh" hidden="1">{"TAB1",#N/A,TRUE,"GENERAL";"TAB2",#N/A,TRUE,"GENERAL";"TAB3",#N/A,TRUE,"GENERAL";"TAB4",#N/A,TRUE,"GENERAL";"TAB5",#N/A,TRUE,"GENERAL"}</definedName>
    <definedName name="gfhgfh" localSheetId="8" hidden="1">{"TAB1",#N/A,TRUE,"GENERAL";"TAB2",#N/A,TRUE,"GENERAL";"TAB3",#N/A,TRUE,"GENERAL";"TAB4",#N/A,TRUE,"GENERAL";"TAB5",#N/A,TRUE,"GENERAL"}</definedName>
    <definedName name="gfhgfh" localSheetId="4" hidden="1">{"TAB1",#N/A,TRUE,"GENERAL";"TAB2",#N/A,TRUE,"GENERAL";"TAB3",#N/A,TRUE,"GENERAL";"TAB4",#N/A,TRUE,"GENERAL";"TAB5",#N/A,TRUE,"GENERAL"}</definedName>
    <definedName name="gfhgfh" hidden="1">{"TAB1",#N/A,TRUE,"GENERAL";"TAB2",#N/A,TRUE,"GENERAL";"TAB3",#N/A,TRUE,"GENERAL";"TAB4",#N/A,TRUE,"GENERAL";"TAB5",#N/A,TRUE,"GENERAL"}</definedName>
    <definedName name="GFJHGJ" localSheetId="8" hidden="1">{"TAB1",#N/A,TRUE,"GENERAL";"TAB2",#N/A,TRUE,"GENERAL";"TAB3",#N/A,TRUE,"GENERAL";"TAB4",#N/A,TRUE,"GENERAL";"TAB5",#N/A,TRUE,"GENERAL"}</definedName>
    <definedName name="GFJHGJ" localSheetId="4" hidden="1">{"TAB1",#N/A,TRUE,"GENERAL";"TAB2",#N/A,TRUE,"GENERAL";"TAB3",#N/A,TRUE,"GENERAL";"TAB4",#N/A,TRUE,"GENERAL";"TAB5",#N/A,TRUE,"GENERAL"}</definedName>
    <definedName name="GFJHGJ" hidden="1">{"TAB1",#N/A,TRUE,"GENERAL";"TAB2",#N/A,TRUE,"GENERAL";"TAB3",#N/A,TRUE,"GENERAL";"TAB4",#N/A,TRUE,"GENERAL";"TAB5",#N/A,TRUE,"GENERAL"}</definedName>
    <definedName name="gfjjh" localSheetId="8" hidden="1">{"via1",#N/A,TRUE,"general";"via2",#N/A,TRUE,"general";"via3",#N/A,TRUE,"general"}</definedName>
    <definedName name="gfjjh" localSheetId="4" hidden="1">{"via1",#N/A,TRUE,"general";"via2",#N/A,TRUE,"general";"via3",#N/A,TRUE,"general"}</definedName>
    <definedName name="gfjjh" hidden="1">{"via1",#N/A,TRUE,"general";"via2",#N/A,TRUE,"general";"via3",#N/A,TRUE,"general"}</definedName>
    <definedName name="gft" localSheetId="13">#REF!</definedName>
    <definedName name="gft" localSheetId="8">#REF!</definedName>
    <definedName name="gft" localSheetId="4">#REF!</definedName>
    <definedName name="gft">#REF!</definedName>
    <definedName name="gftj" localSheetId="13">'2.1'!efwef</definedName>
    <definedName name="gftj" localSheetId="8">'FACTOR MULTIPLICADOR'!efwef</definedName>
    <definedName name="gftj" localSheetId="4">'INTERVENTORIA '!efwef</definedName>
    <definedName name="gftj">[0]!efwef</definedName>
    <definedName name="gfutyj6" localSheetId="8" hidden="1">{"via1",#N/A,TRUE,"general";"via2",#N/A,TRUE,"general";"via3",#N/A,TRUE,"general"}</definedName>
    <definedName name="gfutyj6" localSheetId="4" hidden="1">{"via1",#N/A,TRUE,"general";"via2",#N/A,TRUE,"general";"via3",#N/A,TRUE,"general"}</definedName>
    <definedName name="gfutyj6" hidden="1">{"via1",#N/A,TRUE,"general";"via2",#N/A,TRUE,"general";"via3",#N/A,TRUE,"general"}</definedName>
    <definedName name="gg" localSheetId="13">#REF!</definedName>
    <definedName name="GG" localSheetId="8">#REF!</definedName>
    <definedName name="GG" localSheetId="4">#REF!</definedName>
    <definedName name="gg">#REF!</definedName>
    <definedName name="ggdr" localSheetId="8" hidden="1">{"via1",#N/A,TRUE,"general";"via2",#N/A,TRUE,"general";"via3",#N/A,TRUE,"general"}</definedName>
    <definedName name="ggdr" localSheetId="4" hidden="1">{"via1",#N/A,TRUE,"general";"via2",#N/A,TRUE,"general";"via3",#N/A,TRUE,"general"}</definedName>
    <definedName name="ggdr" hidden="1">{"via1",#N/A,TRUE,"general";"via2",#N/A,TRUE,"general";"via3",#N/A,TRUE,"general"}</definedName>
    <definedName name="ggerg" localSheetId="8" hidden="1">{"TAB1",#N/A,TRUE,"GENERAL";"TAB2",#N/A,TRUE,"GENERAL";"TAB3",#N/A,TRUE,"GENERAL";"TAB4",#N/A,TRUE,"GENERAL";"TAB5",#N/A,TRUE,"GENERAL"}</definedName>
    <definedName name="ggerg" localSheetId="4" hidden="1">{"TAB1",#N/A,TRUE,"GENERAL";"TAB2",#N/A,TRUE,"GENERAL";"TAB3",#N/A,TRUE,"GENERAL";"TAB4",#N/A,TRUE,"GENERAL";"TAB5",#N/A,TRUE,"GENERAL"}</definedName>
    <definedName name="ggerg" hidden="1">{"TAB1",#N/A,TRUE,"GENERAL";"TAB2",#N/A,TRUE,"GENERAL";"TAB3",#N/A,TRUE,"GENERAL";"TAB4",#N/A,TRUE,"GENERAL";"TAB5",#N/A,TRUE,"GENERAL"}</definedName>
    <definedName name="ggfdsgfd" localSheetId="13">#REF!</definedName>
    <definedName name="ggfdsgfd" localSheetId="8">#REF!</definedName>
    <definedName name="ggfdsgfd" localSheetId="4">#REF!</definedName>
    <definedName name="ggfdsgfd">#REF!</definedName>
    <definedName name="GGG" localSheetId="8">#REF!</definedName>
    <definedName name="GGG" localSheetId="4">#REF!</definedName>
    <definedName name="GGG">[0]!ERR</definedName>
    <definedName name="GGG_10" localSheetId="8">[0]!ERR</definedName>
    <definedName name="GGG_10" localSheetId="4">[0]!ERR</definedName>
    <definedName name="GGG_10">[0]!ERR</definedName>
    <definedName name="GGG_2" localSheetId="8">[0]!ERR</definedName>
    <definedName name="GGG_2" localSheetId="4">[0]!ERR</definedName>
    <definedName name="GGG_2">[0]!ERR</definedName>
    <definedName name="GGG_3" localSheetId="8">[0]!ERR</definedName>
    <definedName name="GGG_3" localSheetId="4">[0]!ERR</definedName>
    <definedName name="GGG_3">[0]!ERR</definedName>
    <definedName name="GGG_4" localSheetId="8">[0]!ERR</definedName>
    <definedName name="GGG_4" localSheetId="4">[0]!ERR</definedName>
    <definedName name="GGG_4">[0]!ERR</definedName>
    <definedName name="GGG_5" localSheetId="8">[0]!ERR</definedName>
    <definedName name="GGG_5" localSheetId="4">[0]!ERR</definedName>
    <definedName name="GGG_5">[0]!ERR</definedName>
    <definedName name="GGG_6" localSheetId="8">[0]!ERR</definedName>
    <definedName name="GGG_6" localSheetId="4">[0]!ERR</definedName>
    <definedName name="GGG_6">[0]!ERR</definedName>
    <definedName name="GGG_7" localSheetId="8">[0]!ERR</definedName>
    <definedName name="GGG_7" localSheetId="4">[0]!ERR</definedName>
    <definedName name="GGG_7">[0]!ERR</definedName>
    <definedName name="GGG_8" localSheetId="8">[0]!ERR</definedName>
    <definedName name="GGG_8" localSheetId="4">[0]!ERR</definedName>
    <definedName name="GGG_8">[0]!ERR</definedName>
    <definedName name="GGG_9" localSheetId="8">[0]!ERR</definedName>
    <definedName name="GGG_9" localSheetId="4">[0]!ERR</definedName>
    <definedName name="GGG_9">[0]!ERR</definedName>
    <definedName name="gggb" localSheetId="8" hidden="1">{"TAB1",#N/A,TRUE,"GENERAL";"TAB2",#N/A,TRUE,"GENERAL";"TAB3",#N/A,TRUE,"GENERAL";"TAB4",#N/A,TRUE,"GENERAL";"TAB5",#N/A,TRUE,"GENERAL"}</definedName>
    <definedName name="gggb" localSheetId="4" hidden="1">{"TAB1",#N/A,TRUE,"GENERAL";"TAB2",#N/A,TRUE,"GENERAL";"TAB3",#N/A,TRUE,"GENERAL";"TAB4",#N/A,TRUE,"GENERAL";"TAB5",#N/A,TRUE,"GENERAL"}</definedName>
    <definedName name="gggb" hidden="1">{"TAB1",#N/A,TRUE,"GENERAL";"TAB2",#N/A,TRUE,"GENERAL";"TAB3",#N/A,TRUE,"GENERAL";"TAB4",#N/A,TRUE,"GENERAL";"TAB5",#N/A,TRUE,"GENERAL"}</definedName>
    <definedName name="gggg" localSheetId="8" hidden="1">{"via1",#N/A,TRUE,"general";"via2",#N/A,TRUE,"general";"via3",#N/A,TRUE,"general"}</definedName>
    <definedName name="gggg" localSheetId="4" hidden="1">{"via1",#N/A,TRUE,"general";"via2",#N/A,TRUE,"general";"via3",#N/A,TRUE,"general"}</definedName>
    <definedName name="gggg" hidden="1">{"via1",#N/A,TRUE,"general";"via2",#N/A,TRUE,"general";"via3",#N/A,TRUE,"general"}</definedName>
    <definedName name="ggggd" localSheetId="8" hidden="1">{"TAB1",#N/A,TRUE,"GENERAL";"TAB2",#N/A,TRUE,"GENERAL";"TAB3",#N/A,TRUE,"GENERAL";"TAB4",#N/A,TRUE,"GENERAL";"TAB5",#N/A,TRUE,"GENERAL"}</definedName>
    <definedName name="ggggd" localSheetId="4" hidden="1">{"TAB1",#N/A,TRUE,"GENERAL";"TAB2",#N/A,TRUE,"GENERAL";"TAB3",#N/A,TRUE,"GENERAL";"TAB4",#N/A,TRUE,"GENERAL";"TAB5",#N/A,TRUE,"GENERAL"}</definedName>
    <definedName name="ggggd" hidden="1">{"TAB1",#N/A,TRUE,"GENERAL";"TAB2",#N/A,TRUE,"GENERAL";"TAB3",#N/A,TRUE,"GENERAL";"TAB4",#N/A,TRUE,"GENERAL";"TAB5",#N/A,TRUE,"GENERAL"}</definedName>
    <definedName name="gggggddd" localSheetId="13">#REF!</definedName>
    <definedName name="gggggddd" localSheetId="8">#REF!</definedName>
    <definedName name="gggggddd" localSheetId="4">#REF!</definedName>
    <definedName name="gggggddd">#REF!</definedName>
    <definedName name="gggggg" localSheetId="8">#REF!</definedName>
    <definedName name="gggggg" localSheetId="4">#REF!</definedName>
    <definedName name="GGGGGG">[0]!ERR</definedName>
    <definedName name="gggggggggggbbbbbbbbbbbbbb" localSheetId="13" hidden="1">#REF!</definedName>
    <definedName name="gggggggggggbbbbbbbbbbbbbb" localSheetId="8" hidden="1">#REF!</definedName>
    <definedName name="gggggggggggbbbbbbbbbbbbbb" localSheetId="4" hidden="1">#REF!</definedName>
    <definedName name="gggggggggggbbbbbbbbbbbbbb" hidden="1">#REF!</definedName>
    <definedName name="GGGGGGGGGGGGG" localSheetId="13">#REF!</definedName>
    <definedName name="GGGGGGGGGGGGG" localSheetId="8">#REF!</definedName>
    <definedName name="GGGGGGGGGGGGG" localSheetId="4">#REF!</definedName>
    <definedName name="GGGGGGGGGGGGG">#REF!</definedName>
    <definedName name="GGGGGGGGGGGGGGGGG" localSheetId="13">#REF!</definedName>
    <definedName name="GGGGGGGGGGGGGGGGG" localSheetId="8">#REF!</definedName>
    <definedName name="GGGGGGGGGGGGGGGGG" localSheetId="4">#REF!</definedName>
    <definedName name="GGGGGGGGGGGGGGGGG">#REF!</definedName>
    <definedName name="GGGGGGGGGTTTTTTTTTTT" localSheetId="13">#REF!</definedName>
    <definedName name="GGGGGGGGGTTTTTTTTTTT" localSheetId="8">#REF!</definedName>
    <definedName name="GGGGGGGGGTTTTTTTTTTT" localSheetId="4">#REF!</definedName>
    <definedName name="GGGGGGGGGTTTTTTTTTTT">#REF!</definedName>
    <definedName name="gggggt" localSheetId="8" hidden="1">{"via1",#N/A,TRUE,"general";"via2",#N/A,TRUE,"general";"via3",#N/A,TRUE,"general"}</definedName>
    <definedName name="gggggt" localSheetId="4" hidden="1">{"via1",#N/A,TRUE,"general";"via2",#N/A,TRUE,"general";"via3",#N/A,TRUE,"general"}</definedName>
    <definedName name="gggggt" hidden="1">{"via1",#N/A,TRUE,"general";"via2",#N/A,TRUE,"general";"via3",#N/A,TRUE,"general"}</definedName>
    <definedName name="gggghn" localSheetId="8" hidden="1">{"TAB1",#N/A,TRUE,"GENERAL";"TAB2",#N/A,TRUE,"GENERAL";"TAB3",#N/A,TRUE,"GENERAL";"TAB4",#N/A,TRUE,"GENERAL";"TAB5",#N/A,TRUE,"GENERAL"}</definedName>
    <definedName name="gggghn" localSheetId="4" hidden="1">{"TAB1",#N/A,TRUE,"GENERAL";"TAB2",#N/A,TRUE,"GENERAL";"TAB3",#N/A,TRUE,"GENERAL";"TAB4",#N/A,TRUE,"GENERAL";"TAB5",#N/A,TRUE,"GENERAL"}</definedName>
    <definedName name="gggghn" hidden="1">{"TAB1",#N/A,TRUE,"GENERAL";"TAB2",#N/A,TRUE,"GENERAL";"TAB3",#N/A,TRUE,"GENERAL";"TAB4",#N/A,TRUE,"GENERAL";"TAB5",#N/A,TRUE,"GENERAL"}</definedName>
    <definedName name="GGGGJJJJKKK" localSheetId="13">#REF!</definedName>
    <definedName name="GGGGJJJJKKK" localSheetId="8">#REF!</definedName>
    <definedName name="GGGGJJJJKKK" localSheetId="4">#REF!</definedName>
    <definedName name="GGGGJJJJKKK">#REF!</definedName>
    <definedName name="ggggt" localSheetId="8" hidden="1">{"TAB1",#N/A,TRUE,"GENERAL";"TAB2",#N/A,TRUE,"GENERAL";"TAB3",#N/A,TRUE,"GENERAL";"TAB4",#N/A,TRUE,"GENERAL";"TAB5",#N/A,TRUE,"GENERAL"}</definedName>
    <definedName name="ggggt" localSheetId="4" hidden="1">{"TAB1",#N/A,TRUE,"GENERAL";"TAB2",#N/A,TRUE,"GENERAL";"TAB3",#N/A,TRUE,"GENERAL";"TAB4",#N/A,TRUE,"GENERAL";"TAB5",#N/A,TRUE,"GENERAL"}</definedName>
    <definedName name="ggggt" hidden="1">{"TAB1",#N/A,TRUE,"GENERAL";"TAB2",#N/A,TRUE,"GENERAL";"TAB3",#N/A,TRUE,"GENERAL";"TAB4",#N/A,TRUE,"GENERAL";"TAB5",#N/A,TRUE,"GENERAL"}</definedName>
    <definedName name="ggggy" localSheetId="8" hidden="1">{"TAB1",#N/A,TRUE,"GENERAL";"TAB2",#N/A,TRUE,"GENERAL";"TAB3",#N/A,TRUE,"GENERAL";"TAB4",#N/A,TRUE,"GENERAL";"TAB5",#N/A,TRUE,"GENERAL"}</definedName>
    <definedName name="ggggy" localSheetId="4" hidden="1">{"TAB1",#N/A,TRUE,"GENERAL";"TAB2",#N/A,TRUE,"GENERAL";"TAB3",#N/A,TRUE,"GENERAL";"TAB4",#N/A,TRUE,"GENERAL";"TAB5",#N/A,TRUE,"GENERAL"}</definedName>
    <definedName name="ggggy" hidden="1">{"TAB1",#N/A,TRUE,"GENERAL";"TAB2",#N/A,TRUE,"GENERAL";"TAB3",#N/A,TRUE,"GENERAL";"TAB4",#N/A,TRUE,"GENERAL";"TAB5",#N/A,TRUE,"GENERAL"}</definedName>
    <definedName name="gggtgd" localSheetId="8" hidden="1">{"via1",#N/A,TRUE,"general";"via2",#N/A,TRUE,"general";"via3",#N/A,TRUE,"general"}</definedName>
    <definedName name="gggtgd" localSheetId="4" hidden="1">{"via1",#N/A,TRUE,"general";"via2",#N/A,TRUE,"general";"via3",#N/A,TRUE,"general"}</definedName>
    <definedName name="gggtgd" hidden="1">{"via1",#N/A,TRUE,"general";"via2",#N/A,TRUE,"general";"via3",#N/A,TRUE,"general"}</definedName>
    <definedName name="ggjgjkg" localSheetId="8" hidden="1">{#N/A,#N/A,TRUE,"1842CWN0"}</definedName>
    <definedName name="ggjgjkg" localSheetId="4" hidden="1">{#N/A,#N/A,TRUE,"1842CWN0"}</definedName>
    <definedName name="ggjgjkg" hidden="1">{#N/A,#N/A,TRUE,"1842CWN0"}</definedName>
    <definedName name="ggtgt" localSheetId="8" hidden="1">{"via1",#N/A,TRUE,"general";"via2",#N/A,TRUE,"general";"via3",#N/A,TRUE,"general"}</definedName>
    <definedName name="ggtgt" localSheetId="4" hidden="1">{"via1",#N/A,TRUE,"general";"via2",#N/A,TRUE,"general";"via3",#N/A,TRUE,"general"}</definedName>
    <definedName name="ggtgt" hidden="1">{"via1",#N/A,TRUE,"general";"via2",#N/A,TRUE,"general";"via3",#N/A,TRUE,"general"}</definedName>
    <definedName name="ggy" localSheetId="13">#REF!,#REF!</definedName>
    <definedName name="ggy" localSheetId="8">#REF!,#REF!</definedName>
    <definedName name="ggy" localSheetId="4">#REF!,#REF!</definedName>
    <definedName name="ggy">#REF!,#REF!</definedName>
    <definedName name="gh" localSheetId="13">#REF!</definedName>
    <definedName name="gh" localSheetId="8">#REF!</definedName>
    <definedName name="gh" localSheetId="4">#REF!</definedName>
    <definedName name="gh">#REF!</definedName>
    <definedName name="ghdghuy" localSheetId="8" hidden="1">{"via1",#N/A,TRUE,"general";"via2",#N/A,TRUE,"general";"via3",#N/A,TRUE,"general"}</definedName>
    <definedName name="ghdghuy" localSheetId="4" hidden="1">{"via1",#N/A,TRUE,"general";"via2",#N/A,TRUE,"general";"via3",#N/A,TRUE,"general"}</definedName>
    <definedName name="ghdghuy" hidden="1">{"via1",#N/A,TRUE,"general";"via2",#N/A,TRUE,"general";"via3",#N/A,TRUE,"general"}</definedName>
    <definedName name="GHDP" localSheetId="8" hidden="1">{"via1",#N/A,TRUE,"general";"via2",#N/A,TRUE,"general";"via3",#N/A,TRUE,"general"}</definedName>
    <definedName name="GHDP" localSheetId="4" hidden="1">{"via1",#N/A,TRUE,"general";"via2",#N/A,TRUE,"general";"via3",#N/A,TRUE,"general"}</definedName>
    <definedName name="GHDP" hidden="1">{"via1",#N/A,TRUE,"general";"via2",#N/A,TRUE,"general";"via3",#N/A,TRUE,"general"}</definedName>
    <definedName name="GHDRR" localSheetId="13" hidden="1">#REF!</definedName>
    <definedName name="GHDRR" localSheetId="8" hidden="1">#REF!</definedName>
    <definedName name="GHDRR" localSheetId="4" hidden="1">#REF!</definedName>
    <definedName name="GHDRR" hidden="1">#REF!</definedName>
    <definedName name="ghfg" localSheetId="8" hidden="1">{"via1",#N/A,TRUE,"general";"via2",#N/A,TRUE,"general";"via3",#N/A,TRUE,"general"}</definedName>
    <definedName name="ghfg" localSheetId="4" hidden="1">{"via1",#N/A,TRUE,"general";"via2",#N/A,TRUE,"general";"via3",#N/A,TRUE,"general"}</definedName>
    <definedName name="ghfg" hidden="1">{"via1",#N/A,TRUE,"general";"via2",#N/A,TRUE,"general";"via3",#N/A,TRUE,"general"}</definedName>
    <definedName name="GHFH" localSheetId="13">#REF!</definedName>
    <definedName name="GHFH" localSheetId="8">#REF!</definedName>
    <definedName name="GHFH" localSheetId="4">#REF!</definedName>
    <definedName name="GHFH">#REF!</definedName>
    <definedName name="ghgh" localSheetId="13">#REF!</definedName>
    <definedName name="ghgh" localSheetId="8">#REF!</definedName>
    <definedName name="ghgh" localSheetId="4">#REF!</definedName>
    <definedName name="ghgh">#REF!</definedName>
    <definedName name="GHGHJG" localSheetId="13">#REF!</definedName>
    <definedName name="GHGHJG" localSheetId="8">#REF!</definedName>
    <definedName name="GHGHJG" localSheetId="4">#REF!</definedName>
    <definedName name="GHGHJG">#REF!</definedName>
    <definedName name="ghhjhj" localSheetId="13">#REF!</definedName>
    <definedName name="ghhjhj" localSheetId="8">#REF!</definedName>
    <definedName name="ghhjhj" localSheetId="4">#REF!</definedName>
    <definedName name="ghhjhj">#REF!</definedName>
    <definedName name="ghjghj" localSheetId="8" hidden="1">{"TAB1",#N/A,TRUE,"GENERAL";"TAB2",#N/A,TRUE,"GENERAL";"TAB3",#N/A,TRUE,"GENERAL";"TAB4",#N/A,TRUE,"GENERAL";"TAB5",#N/A,TRUE,"GENERAL"}</definedName>
    <definedName name="ghjghj" localSheetId="4" hidden="1">{"TAB1",#N/A,TRUE,"GENERAL";"TAB2",#N/A,TRUE,"GENERAL";"TAB3",#N/A,TRUE,"GENERAL";"TAB4",#N/A,TRUE,"GENERAL";"TAB5",#N/A,TRUE,"GENERAL"}</definedName>
    <definedName name="ghjghj" hidden="1">{"TAB1",#N/A,TRUE,"GENERAL";"TAB2",#N/A,TRUE,"GENERAL";"TAB3",#N/A,TRUE,"GENERAL";"TAB4",#N/A,TRUE,"GENERAL";"TAB5",#N/A,TRUE,"GENERAL"}</definedName>
    <definedName name="GHJK" localSheetId="8">#REF!</definedName>
    <definedName name="GHJK" localSheetId="4">#REF!</definedName>
    <definedName name="GHJK">#N/A</definedName>
    <definedName name="GHKJHK" localSheetId="8" hidden="1">{"TAB1",#N/A,TRUE,"GENERAL";"TAB2",#N/A,TRUE,"GENERAL";"TAB3",#N/A,TRUE,"GENERAL";"TAB4",#N/A,TRUE,"GENERAL";"TAB5",#N/A,TRUE,"GENERAL"}</definedName>
    <definedName name="GHKJHK" localSheetId="4" hidden="1">{"TAB1",#N/A,TRUE,"GENERAL";"TAB2",#N/A,TRUE,"GENERAL";"TAB3",#N/A,TRUE,"GENERAL";"TAB4",#N/A,TRUE,"GENERAL";"TAB5",#N/A,TRUE,"GENERAL"}</definedName>
    <definedName name="GHKJHK" hidden="1">{"TAB1",#N/A,TRUE,"GENERAL";"TAB2",#N/A,TRUE,"GENERAL";"TAB3",#N/A,TRUE,"GENERAL";"TAB4",#N/A,TRUE,"GENERAL";"TAB5",#N/A,TRUE,"GENERAL"}</definedName>
    <definedName name="GHLJK" localSheetId="13">#REF!</definedName>
    <definedName name="GHLJK" localSheetId="8">#REF!</definedName>
    <definedName name="GHLJK" localSheetId="4">#REF!</definedName>
    <definedName name="GHLJK">#REF!</definedName>
    <definedName name="ghnbbfr" localSheetId="8" hidden="1">{#N/A,#N/A,TRUE,"1842CWN0"}</definedName>
    <definedName name="ghnbbfr" localSheetId="4" hidden="1">{#N/A,#N/A,TRUE,"1842CWN0"}</definedName>
    <definedName name="ghnbbfr" hidden="1">{#N/A,#N/A,TRUE,"1842CWN0"}</definedName>
    <definedName name="ghu" localSheetId="13">#REF!</definedName>
    <definedName name="ghu" localSheetId="8">#REF!</definedName>
    <definedName name="ghu" localSheetId="4">#REF!</definedName>
    <definedName name="ghu">#REF!</definedName>
    <definedName name="Gi" localSheetId="13">#REF!</definedName>
    <definedName name="Gi" localSheetId="8">#REF!</definedName>
    <definedName name="Gi" localSheetId="4">#REF!</definedName>
    <definedName name="Gi">#REF!</definedName>
    <definedName name="gj" localSheetId="13">#REF!</definedName>
    <definedName name="GJ" localSheetId="8">#REF!</definedName>
    <definedName name="gj" localSheetId="4">#REF!</definedName>
    <definedName name="gj">#REF!</definedName>
    <definedName name="GJHVCB" localSheetId="8" hidden="1">{"TAB1",#N/A,TRUE,"GENERAL";"TAB2",#N/A,TRUE,"GENERAL";"TAB3",#N/A,TRUE,"GENERAL";"TAB4",#N/A,TRUE,"GENERAL";"TAB5",#N/A,TRUE,"GENERAL"}</definedName>
    <definedName name="GJHVCB" localSheetId="4" hidden="1">{"TAB1",#N/A,TRUE,"GENERAL";"TAB2",#N/A,TRUE,"GENERAL";"TAB3",#N/A,TRUE,"GENERAL";"TAB4",#N/A,TRUE,"GENERAL";"TAB5",#N/A,TRUE,"GENERAL"}</definedName>
    <definedName name="GJHVCB" hidden="1">{"TAB1",#N/A,TRUE,"GENERAL";"TAB2",#N/A,TRUE,"GENERAL";"TAB3",#N/A,TRUE,"GENERAL";"TAB4",#N/A,TRUE,"GENERAL";"TAB5",#N/A,TRUE,"GENERAL"}</definedName>
    <definedName name="gk" localSheetId="8" hidden="1">{"via1",#N/A,TRUE,"general";"via2",#N/A,TRUE,"general";"via3",#N/A,TRUE,"general"}</definedName>
    <definedName name="gk" localSheetId="4" hidden="1">{"via1",#N/A,TRUE,"general";"via2",#N/A,TRUE,"general";"via3",#N/A,TRUE,"general"}</definedName>
    <definedName name="gk" hidden="1">{"via1",#N/A,TRUE,"general";"via2",#N/A,TRUE,"general";"via3",#N/A,TRUE,"general"}</definedName>
    <definedName name="GKJDGDIJZ">"Imagen 3"</definedName>
    <definedName name="gl" localSheetId="13">#REF!</definedName>
    <definedName name="gl" localSheetId="8">#REF!</definedName>
    <definedName name="gl" localSheetId="4">#REF!</definedName>
    <definedName name="gl">#REF!</definedName>
    <definedName name="GLOBAL" localSheetId="13">#REF!,#REF!</definedName>
    <definedName name="Global" localSheetId="8">#REF!</definedName>
    <definedName name="Global" localSheetId="4">#REF!</definedName>
    <definedName name="GLOBAL">#REF!,#REF!</definedName>
    <definedName name="gmt" localSheetId="13">#REF!</definedName>
    <definedName name="gmt" localSheetId="8">#REF!</definedName>
    <definedName name="gmt" localSheetId="4">#REF!</definedName>
    <definedName name="gmt">#REF!</definedName>
    <definedName name="gn" localSheetId="13">#REF!</definedName>
    <definedName name="gn" localSheetId="8">#REF!</definedName>
    <definedName name="gn" localSheetId="4">#REF!</definedName>
    <definedName name="gn">#REF!</definedName>
    <definedName name="gnm" localSheetId="13">#REF!</definedName>
    <definedName name="gnm" localSheetId="8">#REF!</definedName>
    <definedName name="gnm" localSheetId="4">#REF!</definedName>
    <definedName name="gnm">#REF!</definedName>
    <definedName name="gñ" localSheetId="13">#REF!</definedName>
    <definedName name="gñ" localSheetId="8">#REF!</definedName>
    <definedName name="gñ" localSheetId="4">#REF!</definedName>
    <definedName name="gñ">#REF!</definedName>
    <definedName name="gp" localSheetId="13">#REF!</definedName>
    <definedName name="gp" localSheetId="8">#REF!</definedName>
    <definedName name="gp" localSheetId="4">#REF!</definedName>
    <definedName name="gp">#REF!</definedName>
    <definedName name="GRA" localSheetId="13">#REF!</definedName>
    <definedName name="GRA" localSheetId="8">#REF!</definedName>
    <definedName name="GRA" localSheetId="4">#REF!</definedName>
    <definedName name="GRA">#REF!</definedName>
    <definedName name="_xlnm.Recorder" localSheetId="13">#REF!</definedName>
    <definedName name="_xlnm.Recorder" localSheetId="8">#REF!</definedName>
    <definedName name="_xlnm.Recorder" localSheetId="4">#REF!</definedName>
    <definedName name="_xlnm.Recorder">#REF!</definedName>
    <definedName name="GRAC" localSheetId="13">#REF!</definedName>
    <definedName name="GRAC" localSheetId="8">#REF!</definedName>
    <definedName name="GRAC" localSheetId="4">#REF!</definedName>
    <definedName name="GRAC">#REF!</definedName>
    <definedName name="GRAD" localSheetId="13">#REF!</definedName>
    <definedName name="GRAD" localSheetId="8">#REF!</definedName>
    <definedName name="GRAD" localSheetId="4">#REF!</definedName>
    <definedName name="GRAD">#REF!</definedName>
    <definedName name="GRADA" localSheetId="13">#REF!</definedName>
    <definedName name="GRADA" localSheetId="8">#REF!</definedName>
    <definedName name="GRADA" localSheetId="4">#REF!</definedName>
    <definedName name="GRADA">#REF!</definedName>
    <definedName name="gradacion" localSheetId="13">#REF!</definedName>
    <definedName name="gradacion" localSheetId="8">#REF!</definedName>
    <definedName name="gradacion" localSheetId="4">#REF!</definedName>
    <definedName name="gradacion">#REF!</definedName>
    <definedName name="grados" localSheetId="13">#REF!</definedName>
    <definedName name="grados" localSheetId="8">#REF!</definedName>
    <definedName name="grados" localSheetId="4">#REF!</definedName>
    <definedName name="grados">#REF!</definedName>
    <definedName name="GRAF1ANO" localSheetId="8" hidden="1">{"via1",#N/A,TRUE,"general";"via2",#N/A,TRUE,"general";"via3",#N/A,TRUE,"general"}</definedName>
    <definedName name="GRAF1ANO" localSheetId="4" hidden="1">{"via1",#N/A,TRUE,"general";"via2",#N/A,TRUE,"general";"via3",#N/A,TRUE,"general"}</definedName>
    <definedName name="GRAF1ANO" hidden="1">{"via1",#N/A,TRUE,"general";"via2",#N/A,TRUE,"general";"via3",#N/A,TRUE,"general"}</definedName>
    <definedName name="GRAF1AÑO" localSheetId="8" hidden="1">{"TAB1",#N/A,TRUE,"GENERAL";"TAB2",#N/A,TRUE,"GENERAL";"TAB3",#N/A,TRUE,"GENERAL";"TAB4",#N/A,TRUE,"GENERAL";"TAB5",#N/A,TRUE,"GENERAL"}</definedName>
    <definedName name="GRAF1AÑO" localSheetId="4" hidden="1">{"TAB1",#N/A,TRUE,"GENERAL";"TAB2",#N/A,TRUE,"GENERAL";"TAB3",#N/A,TRUE,"GENERAL";"TAB4",#N/A,TRUE,"GENERAL";"TAB5",#N/A,TRUE,"GENERAL"}</definedName>
    <definedName name="GRAF1AÑO" hidden="1">{"TAB1",#N/A,TRUE,"GENERAL";"TAB2",#N/A,TRUE,"GENERAL";"TAB3",#N/A,TRUE,"GENERAL";"TAB4",#N/A,TRUE,"GENERAL";"TAB5",#N/A,TRUE,"GENERAL"}</definedName>
    <definedName name="GRAF2" localSheetId="13">#REF!</definedName>
    <definedName name="GRAF2" localSheetId="8">#REF!</definedName>
    <definedName name="GRAF2" localSheetId="4">#REF!</definedName>
    <definedName name="GRAF2">#REF!</definedName>
    <definedName name="GRAF3" localSheetId="13">#REF!</definedName>
    <definedName name="GRAF3" localSheetId="8">#REF!</definedName>
    <definedName name="GRAF3" localSheetId="4">#REF!</definedName>
    <definedName name="GRAF3">#REF!</definedName>
    <definedName name="GRAFICOS" localSheetId="13">#REF!</definedName>
    <definedName name="GRAFICOS" localSheetId="8">#REF!</definedName>
    <definedName name="GRAFICOS" localSheetId="4">#REF!</definedName>
    <definedName name="GRAFICOS">#REF!</definedName>
    <definedName name="GRAMA" localSheetId="13">#REF!</definedName>
    <definedName name="GRAMA" localSheetId="8">#REF!</definedName>
    <definedName name="GRAMA" localSheetId="4">#REF!</definedName>
    <definedName name="GRAMA">#REF!</definedName>
    <definedName name="Grama_Kikuyo" localSheetId="13">#REF!</definedName>
    <definedName name="Grama_Kikuyo" localSheetId="8">#REF!</definedName>
    <definedName name="Grama_Kikuyo" localSheetId="4">#REF!</definedName>
    <definedName name="Grama_Kikuyo">#REF!</definedName>
    <definedName name="GRANITO" localSheetId="13">#REF!</definedName>
    <definedName name="GRANITO" localSheetId="8">#REF!</definedName>
    <definedName name="GRANITO" localSheetId="4">#REF!</definedName>
    <definedName name="GRANITO">#REF!</definedName>
    <definedName name="GRANITO___2" localSheetId="13">#REF!</definedName>
    <definedName name="GRANITO___2" localSheetId="8">#REF!</definedName>
    <definedName name="GRANITO___2" localSheetId="4">#REF!</definedName>
    <definedName name="GRANITO___2">#REF!</definedName>
    <definedName name="Granito__No_hay_sugerencias__peruano_No_3" localSheetId="13">#REF!</definedName>
    <definedName name="Granito__No_hay_sugerencias__peruano_No_3" localSheetId="8">#REF!</definedName>
    <definedName name="Granito__No_hay_sugerencias__peruano_No_3" localSheetId="4">#REF!</definedName>
    <definedName name="Granito__No_hay_sugerencias__peruano_No_3">#REF!</definedName>
    <definedName name="Granito_Blanco_Huila_No._1" localSheetId="13">#REF!</definedName>
    <definedName name="Granito_Blanco_Huila_No._1" localSheetId="8">#REF!</definedName>
    <definedName name="Granito_Blanco_Huila_No._1" localSheetId="4">#REF!</definedName>
    <definedName name="Granito_Blanco_Huila_No._1">#REF!</definedName>
    <definedName name="Granito_No.2" localSheetId="13">#REF!</definedName>
    <definedName name="Granito_No.2" localSheetId="8">#REF!</definedName>
    <definedName name="Granito_No.2" localSheetId="4">#REF!</definedName>
    <definedName name="Granito_No.2">#REF!</definedName>
    <definedName name="Granito_Rosa_Porrino_JP__30___e_10mm" localSheetId="13">#REF!</definedName>
    <definedName name="Granito_Rosa_Porrino_JP__30___e_10mm" localSheetId="8">#REF!</definedName>
    <definedName name="Granito_Rosa_Porrino_JP__30___e_10mm" localSheetId="4">#REF!</definedName>
    <definedName name="Granito_Rosa_Porrino_JP__30___e_10mm">#REF!</definedName>
    <definedName name="GRANITOVERDE" localSheetId="13">#REF!</definedName>
    <definedName name="GRANITOVERDE" localSheetId="8">#REF!</definedName>
    <definedName name="GRANITOVERDE" localSheetId="4">#REF!</definedName>
    <definedName name="GRANITOVERDE">#REF!</definedName>
    <definedName name="GRANO" localSheetId="13">#REF!</definedName>
    <definedName name="graNo" localSheetId="8">#REF!</definedName>
    <definedName name="GRANO" localSheetId="4">#REF!</definedName>
    <definedName name="GRANO">#REF!</definedName>
    <definedName name="GRANSON" localSheetId="13">#REF!</definedName>
    <definedName name="GRANSON" localSheetId="8">#REF!</definedName>
    <definedName name="GRANSON" localSheetId="4">#REF!</definedName>
    <definedName name="GRANSON">#REF!</definedName>
    <definedName name="GRAP" localSheetId="13">#REF!</definedName>
    <definedName name="GRAP" localSheetId="8">#REF!</definedName>
    <definedName name="GRAP" localSheetId="4">#REF!</definedName>
    <definedName name="GRAP">#REF!</definedName>
    <definedName name="GRAV3" localSheetId="13">#REF!</definedName>
    <definedName name="GRAV3" localSheetId="8">#REF!</definedName>
    <definedName name="GRAV3" localSheetId="4">#REF!</definedName>
    <definedName name="GRAV3">#REF!</definedName>
    <definedName name="Gravas" localSheetId="13">#REF!</definedName>
    <definedName name="Gravas" localSheetId="8">#REF!</definedName>
    <definedName name="Gravas" localSheetId="4">#REF!</definedName>
    <definedName name="Gravas">#REF!</definedName>
    <definedName name="Gravilla" localSheetId="13">#REF!</definedName>
    <definedName name="GRAVILLA" localSheetId="8">#REF!</definedName>
    <definedName name="Gravilla" localSheetId="4">#REF!</definedName>
    <definedName name="Gravilla">#REF!</definedName>
    <definedName name="Gravilla_de_río" localSheetId="13">#REF!</definedName>
    <definedName name="Gravilla_de_río" localSheetId="8">#REF!</definedName>
    <definedName name="Gravilla_de_río" localSheetId="4">#REF!</definedName>
    <definedName name="Gravilla_de_río">#REF!</definedName>
    <definedName name="GRAVILLA_M3" localSheetId="13">#REF!</definedName>
    <definedName name="GRAVILLA_M3" localSheetId="8">#REF!</definedName>
    <definedName name="GRAVILLA_M3" localSheetId="4">#REF!</definedName>
    <definedName name="GRAVILLA_M3">#REF!</definedName>
    <definedName name="GRCHIS0599" localSheetId="8" hidden="1">{#N/A,#N/A,FALSE,"Costos Productos 6A";#N/A,#N/A,FALSE,"Costo Unitario Total H-94-12"}</definedName>
    <definedName name="GRCHIS0599" localSheetId="4" hidden="1">{#N/A,#N/A,FALSE,"Costos Productos 6A";#N/A,#N/A,FALSE,"Costo Unitario Total H-94-12"}</definedName>
    <definedName name="GRCHIS0599" hidden="1">{#N/A,#N/A,FALSE,"Costos Productos 6A";#N/A,#N/A,FALSE,"Costo Unitario Total H-94-12"}</definedName>
    <definedName name="gregds" localSheetId="8" hidden="1">{"TAB1",#N/A,TRUE,"GENERAL";"TAB2",#N/A,TRUE,"GENERAL";"TAB3",#N/A,TRUE,"GENERAL";"TAB4",#N/A,TRUE,"GENERAL";"TAB5",#N/A,TRUE,"GENERAL"}</definedName>
    <definedName name="gregds" localSheetId="4" hidden="1">{"TAB1",#N/A,TRUE,"GENERAL";"TAB2",#N/A,TRUE,"GENERAL";"TAB3",#N/A,TRUE,"GENERAL";"TAB4",#N/A,TRUE,"GENERAL";"TAB5",#N/A,TRUE,"GENERAL"}</definedName>
    <definedName name="gregds" hidden="1">{"TAB1",#N/A,TRUE,"GENERAL";"TAB2",#N/A,TRUE,"GENERAL";"TAB3",#N/A,TRUE,"GENERAL";"TAB4",#N/A,TRUE,"GENERAL";"TAB5",#N/A,TRUE,"GENERAL"}</definedName>
    <definedName name="grehrtyh" localSheetId="8" hidden="1">{"TAB1",#N/A,TRUE,"GENERAL";"TAB2",#N/A,TRUE,"GENERAL";"TAB3",#N/A,TRUE,"GENERAL";"TAB4",#N/A,TRUE,"GENERAL";"TAB5",#N/A,TRUE,"GENERAL"}</definedName>
    <definedName name="grehrtyh" localSheetId="4" hidden="1">{"TAB1",#N/A,TRUE,"GENERAL";"TAB2",#N/A,TRUE,"GENERAL";"TAB3",#N/A,TRUE,"GENERAL";"TAB4",#N/A,TRUE,"GENERAL";"TAB5",#N/A,TRUE,"GENERAL"}</definedName>
    <definedName name="grehrtyh" hidden="1">{"TAB1",#N/A,TRUE,"GENERAL";"TAB2",#N/A,TRUE,"GENERAL";"TAB3",#N/A,TRUE,"GENERAL";"TAB4",#N/A,TRUE,"GENERAL";"TAB5",#N/A,TRUE,"GENERAL"}</definedName>
    <definedName name="GREY" localSheetId="13">#REF!</definedName>
    <definedName name="GREY" localSheetId="8">#REF!</definedName>
    <definedName name="GREY" localSheetId="4">#REF!</definedName>
    <definedName name="GREY">#REF!</definedName>
    <definedName name="GRFEDS" localSheetId="13" hidden="1">#REF!</definedName>
    <definedName name="GRFEDS" localSheetId="8" hidden="1">#REF!</definedName>
    <definedName name="GRFEDS" localSheetId="4" hidden="1">#REF!</definedName>
    <definedName name="GRFEDS" hidden="1">#REF!</definedName>
    <definedName name="grggwero" localSheetId="8" hidden="1">{"via1",#N/A,TRUE,"general";"via2",#N/A,TRUE,"general";"via3",#N/A,TRUE,"general"}</definedName>
    <definedName name="grggwero" localSheetId="4" hidden="1">{"via1",#N/A,TRUE,"general";"via2",#N/A,TRUE,"general";"via3",#N/A,TRUE,"general"}</definedName>
    <definedName name="grggwero" hidden="1">{"via1",#N/A,TRUE,"general";"via2",#N/A,TRUE,"general";"via3",#N/A,TRUE,"general"}</definedName>
    <definedName name="Griferia_lavamanos" localSheetId="13">#REF!</definedName>
    <definedName name="Griferia_lavamanos" localSheetId="8">#REF!</definedName>
    <definedName name="Griferia_lavamanos" localSheetId="4">#REF!</definedName>
    <definedName name="Griferia_lavamanos">#REF!</definedName>
    <definedName name="Griferia_Lavaplatos_Flamingo_Ref._90500_000_000" localSheetId="13">#REF!</definedName>
    <definedName name="Griferia_Lavaplatos_Flamingo_Ref._90500_000_000" localSheetId="8">#REF!</definedName>
    <definedName name="Griferia_Lavaplatos_Flamingo_Ref._90500_000_000" localSheetId="4">#REF!</definedName>
    <definedName name="Griferia_Lavaplatos_Flamingo_Ref._90500_000_000">#REF!</definedName>
    <definedName name="gris" localSheetId="13">#REF!</definedName>
    <definedName name="gris" localSheetId="8">#REF!</definedName>
    <definedName name="gris" localSheetId="4">#REF!</definedName>
    <definedName name="gris">#REF!</definedName>
    <definedName name="grl" localSheetId="13">#REF!</definedName>
    <definedName name="grl" localSheetId="8">#REF!</definedName>
    <definedName name="grl" localSheetId="4">#REF!</definedName>
    <definedName name="grl">#REF!</definedName>
    <definedName name="GRO" localSheetId="13">#REF!</definedName>
    <definedName name="GRO" localSheetId="8">#REF!</definedName>
    <definedName name="GRO" localSheetId="4">#REF!</definedName>
    <definedName name="GRO">#REF!</definedName>
    <definedName name="grtyerh" localSheetId="8" hidden="1">{"TAB1",#N/A,TRUE,"GENERAL";"TAB2",#N/A,TRUE,"GENERAL";"TAB3",#N/A,TRUE,"GENERAL";"TAB4",#N/A,TRUE,"GENERAL";"TAB5",#N/A,TRUE,"GENERAL"}</definedName>
    <definedName name="grtyerh" localSheetId="4" hidden="1">{"TAB1",#N/A,TRUE,"GENERAL";"TAB2",#N/A,TRUE,"GENERAL";"TAB3",#N/A,TRUE,"GENERAL";"TAB4",#N/A,TRUE,"GENERAL";"TAB5",#N/A,TRUE,"GENERAL"}</definedName>
    <definedName name="grtyerh" hidden="1">{"TAB1",#N/A,TRUE,"GENERAL";"TAB2",#N/A,TRUE,"GENERAL";"TAB3",#N/A,TRUE,"GENERAL";"TAB4",#N/A,TRUE,"GENERAL";"TAB5",#N/A,TRUE,"GENERAL"}</definedName>
    <definedName name="GRUPO1" localSheetId="13">#REF!</definedName>
    <definedName name="GRUPO1" localSheetId="8">#REF!</definedName>
    <definedName name="GRUPO1" localSheetId="4">#REF!</definedName>
    <definedName name="GRUPO1">#REF!</definedName>
    <definedName name="GRUPO123" localSheetId="13">#REF!</definedName>
    <definedName name="GRUPO123" localSheetId="8">#REF!</definedName>
    <definedName name="GRUPO123" localSheetId="4">#REF!</definedName>
    <definedName name="GRUPO123">#REF!</definedName>
    <definedName name="GRUPO13" localSheetId="13">#REF!</definedName>
    <definedName name="GRUPO13" localSheetId="8">#REF!</definedName>
    <definedName name="GRUPO13" localSheetId="4">#REF!</definedName>
    <definedName name="GRUPO13">#REF!</definedName>
    <definedName name="GRUPO2" localSheetId="13">#REF!</definedName>
    <definedName name="GRUPO2" localSheetId="8">#REF!</definedName>
    <definedName name="GRUPO2" localSheetId="4">#REF!</definedName>
    <definedName name="GRUPO2">#REF!</definedName>
    <definedName name="GSDG" localSheetId="8" hidden="1">{"TAB1",#N/A,TRUE,"GENERAL";"TAB2",#N/A,TRUE,"GENERAL";"TAB3",#N/A,TRUE,"GENERAL";"TAB4",#N/A,TRUE,"GENERAL";"TAB5",#N/A,TRUE,"GENERAL"}</definedName>
    <definedName name="GSDG" localSheetId="4" hidden="1">{"TAB1",#N/A,TRUE,"GENERAL";"TAB2",#N/A,TRUE,"GENERAL";"TAB3",#N/A,TRUE,"GENERAL";"TAB4",#N/A,TRUE,"GENERAL";"TAB5",#N/A,TRUE,"GENERAL"}</definedName>
    <definedName name="GSDG" hidden="1">{"TAB1",#N/A,TRUE,"GENERAL";"TAB2",#N/A,TRUE,"GENERAL";"TAB3",#N/A,TRUE,"GENERAL";"TAB4",#N/A,TRUE,"GENERAL";"TAB5",#N/A,TRUE,"GENERAL"}</definedName>
    <definedName name="GSEGSG" localSheetId="13">#REF!</definedName>
    <definedName name="GSEGSG" localSheetId="8">#REF!</definedName>
    <definedName name="GSEGSG" localSheetId="4">#REF!</definedName>
    <definedName name="GSEGSG">#REF!</definedName>
    <definedName name="gsfsf" localSheetId="8" hidden="1">{"via1",#N/A,TRUE,"general";"via2",#N/A,TRUE,"general";"via3",#N/A,TRUE,"general"}</definedName>
    <definedName name="gsfsf" localSheetId="4" hidden="1">{"via1",#N/A,TRUE,"general";"via2",#N/A,TRUE,"general";"via3",#N/A,TRUE,"general"}</definedName>
    <definedName name="gsfsf" hidden="1">{"via1",#N/A,TRUE,"general";"via2",#N/A,TRUE,"general";"via3",#N/A,TRUE,"general"}</definedName>
    <definedName name="GT" localSheetId="13">IF('2.1'!LG=9,[0]!FES,"")</definedName>
    <definedName name="GT" localSheetId="0">IF([0]!LG=9,[0]!FES,"")</definedName>
    <definedName name="GT" localSheetId="5">IF([0]!LG=9,[0]!FES,"")</definedName>
    <definedName name="GT" localSheetId="8">IF('FACTOR MULTIPLICADOR'!LG=9,[0]!FES,"")</definedName>
    <definedName name="GT" localSheetId="4">IF('INTERVENTORIA '!LG=9,[0]!FES,"")</definedName>
    <definedName name="GT">IF([0]!LG=9,[0]!FES,"")</definedName>
    <definedName name="gte" localSheetId="13">#REF!</definedName>
    <definedName name="gte" localSheetId="8">#REF!</definedName>
    <definedName name="gte" localSheetId="4">#REF!</definedName>
    <definedName name="gte">#REF!</definedName>
    <definedName name="gtgt" localSheetId="8" hidden="1">{"via1",#N/A,TRUE,"general";"via2",#N/A,TRUE,"general";"via3",#N/A,TRUE,"general"}</definedName>
    <definedName name="gtgt" localSheetId="4" hidden="1">{"via1",#N/A,TRUE,"general";"via2",#N/A,TRUE,"general";"via3",#N/A,TRUE,"general"}</definedName>
    <definedName name="gtgt" hidden="1">{"via1",#N/A,TRUE,"general";"via2",#N/A,TRUE,"general";"via3",#N/A,TRUE,"general"}</definedName>
    <definedName name="gtgtg" localSheetId="8" hidden="1">{"via1",#N/A,TRUE,"general";"via2",#N/A,TRUE,"general";"via3",#N/A,TRUE,"general"}</definedName>
    <definedName name="gtgtg" localSheetId="4" hidden="1">{"via1",#N/A,TRUE,"general";"via2",#N/A,TRUE,"general";"via3",#N/A,TRUE,"general"}</definedName>
    <definedName name="gtgtg" hidden="1">{"via1",#N/A,TRUE,"general";"via2",#N/A,TRUE,"general";"via3",#N/A,TRUE,"general"}</definedName>
    <definedName name="gtgtgff" localSheetId="8" hidden="1">{"via1",#N/A,TRUE,"general";"via2",#N/A,TRUE,"general";"via3",#N/A,TRUE,"general"}</definedName>
    <definedName name="gtgtgff" localSheetId="4" hidden="1">{"via1",#N/A,TRUE,"general";"via2",#N/A,TRUE,"general";"via3",#N/A,TRUE,"general"}</definedName>
    <definedName name="gtgtgff" hidden="1">{"via1",#N/A,TRUE,"general";"via2",#N/A,TRUE,"general";"via3",#N/A,TRUE,"general"}</definedName>
    <definedName name="gtgtgtgt" localSheetId="13">#REF!</definedName>
    <definedName name="gtgtgtgt" localSheetId="8">#REF!</definedName>
    <definedName name="gtgtgtgt" localSheetId="4">#REF!</definedName>
    <definedName name="gtgtgtgt">#REF!</definedName>
    <definedName name="gtgtgyh" localSheetId="8" hidden="1">{"TAB1",#N/A,TRUE,"GENERAL";"TAB2",#N/A,TRUE,"GENERAL";"TAB3",#N/A,TRUE,"GENERAL";"TAB4",#N/A,TRUE,"GENERAL";"TAB5",#N/A,TRUE,"GENERAL"}</definedName>
    <definedName name="gtgtgyh" localSheetId="4" hidden="1">{"TAB1",#N/A,TRUE,"GENERAL";"TAB2",#N/A,TRUE,"GENERAL";"TAB3",#N/A,TRUE,"GENERAL";"TAB4",#N/A,TRUE,"GENERAL";"TAB5",#N/A,TRUE,"GENERAL"}</definedName>
    <definedName name="gtgtgyh" hidden="1">{"TAB1",#N/A,TRUE,"GENERAL";"TAB2",#N/A,TRUE,"GENERAL";"TAB3",#N/A,TRUE,"GENERAL";"TAB4",#N/A,TRUE,"GENERAL";"TAB5",#N/A,TRUE,"GENERAL"}</definedName>
    <definedName name="gtgth" localSheetId="8" hidden="1">{"TAB1",#N/A,TRUE,"GENERAL";"TAB2",#N/A,TRUE,"GENERAL";"TAB3",#N/A,TRUE,"GENERAL";"TAB4",#N/A,TRUE,"GENERAL";"TAB5",#N/A,TRUE,"GENERAL"}</definedName>
    <definedName name="gtgth" localSheetId="4" hidden="1">{"TAB1",#N/A,TRUE,"GENERAL";"TAB2",#N/A,TRUE,"GENERAL";"TAB3",#N/A,TRUE,"GENERAL";"TAB4",#N/A,TRUE,"GENERAL";"TAB5",#N/A,TRUE,"GENERAL"}</definedName>
    <definedName name="gtgth" hidden="1">{"TAB1",#N/A,TRUE,"GENERAL";"TAB2",#N/A,TRUE,"GENERAL";"TAB3",#N/A,TRUE,"GENERAL";"TAB4",#N/A,TRUE,"GENERAL";"TAB5",#N/A,TRUE,"GENERAL"}</definedName>
    <definedName name="GTI" localSheetId="13">#REF!</definedName>
    <definedName name="GTI" localSheetId="8">#REF!</definedName>
    <definedName name="GTI" localSheetId="4">#REF!</definedName>
    <definedName name="GTI">#REF!</definedName>
    <definedName name="GTRE" localSheetId="13">#REF!</definedName>
    <definedName name="GTRE" localSheetId="8">#REF!</definedName>
    <definedName name="GTRE" localSheetId="4">#REF!</definedName>
    <definedName name="GTRE">#REF!</definedName>
    <definedName name="Guadaña" localSheetId="13">#REF!</definedName>
    <definedName name="Guadaña" localSheetId="8">#REF!</definedName>
    <definedName name="Guadaña" localSheetId="4">#REF!</definedName>
    <definedName name="Guadaña">#REF!</definedName>
    <definedName name="GUADUA" localSheetId="13">#REF!</definedName>
    <definedName name="GUADUA" localSheetId="8">#REF!</definedName>
    <definedName name="GUADUA" localSheetId="4">#REF!</definedName>
    <definedName name="GUADUA">#REF!</definedName>
    <definedName name="GUADUA_2.5_m" localSheetId="13">#REF!</definedName>
    <definedName name="GUADUA_2.5_m" localSheetId="8">#REF!</definedName>
    <definedName name="GUADUA_2.5_m" localSheetId="4">#REF!</definedName>
    <definedName name="GUADUA_2.5_m">#REF!</definedName>
    <definedName name="Guadua_L___3_mts_Dmin_12_cm" localSheetId="13">#REF!</definedName>
    <definedName name="Guadua_L___3_mts_Dmin_12_cm" localSheetId="8">#REF!</definedName>
    <definedName name="Guadua_L___3_mts_Dmin_12_cm" localSheetId="4">#REF!</definedName>
    <definedName name="Guadua_L___3_mts_Dmin_12_cm">#REF!</definedName>
    <definedName name="GUADUA_x_5_M." localSheetId="13">#REF!</definedName>
    <definedName name="GUADUA_x_5_M." localSheetId="8">#REF!</definedName>
    <definedName name="GUADUA_x_5_M." localSheetId="4">#REF!</definedName>
    <definedName name="GUADUA_x_5_M.">#REF!</definedName>
    <definedName name="guaimar" localSheetId="13">#REF!</definedName>
    <definedName name="guaimar" localSheetId="8">#REF!</definedName>
    <definedName name="guaimar" localSheetId="4">#REF!</definedName>
    <definedName name="guaimar">#REF!</definedName>
    <definedName name="Guante_de_lona_y_latex_amarillo" localSheetId="13">#REF!</definedName>
    <definedName name="Guante_de_lona_y_latex_amarillo" localSheetId="8">#REF!</definedName>
    <definedName name="Guante_de_lona_y_latex_amarillo" localSheetId="4">#REF!</definedName>
    <definedName name="Guante_de_lona_y_latex_amarillo">#REF!</definedName>
    <definedName name="Guantes_con_Carnaza_reforzado" localSheetId="13">#REF!</definedName>
    <definedName name="Guantes_con_Carnaza_reforzado" localSheetId="8">#REF!</definedName>
    <definedName name="Guantes_con_Carnaza_reforzado" localSheetId="4">#REF!</definedName>
    <definedName name="Guantes_con_Carnaza_reforzado">#REF!</definedName>
    <definedName name="guardaescoba" localSheetId="13">#REF!</definedName>
    <definedName name="guardaescoba" localSheetId="8">#REF!</definedName>
    <definedName name="guardaescoba" localSheetId="4">#REF!</definedName>
    <definedName name="guardaescoba">#REF!</definedName>
    <definedName name="Guardaescoba_cemento" localSheetId="13">#REF!</definedName>
    <definedName name="Guardaescoba_cemento" localSheetId="8">#REF!</definedName>
    <definedName name="Guardaescoba_cemento" localSheetId="4">#REF!</definedName>
    <definedName name="Guardaescoba_cemento">#REF!</definedName>
    <definedName name="Guardaescoba_en_Aluminio__incl._Instalacion" localSheetId="13">#REF!</definedName>
    <definedName name="Guardaescoba_en_Aluminio__incl._Instalacion" localSheetId="8">#REF!</definedName>
    <definedName name="Guardaescoba_en_Aluminio__incl._Instalacion" localSheetId="4">#REF!</definedName>
    <definedName name="Guardaescoba_en_Aluminio__incl._Instalacion">#REF!</definedName>
    <definedName name="guias" localSheetId="13">#REF!</definedName>
    <definedName name="guias" localSheetId="8">#REF!</definedName>
    <definedName name="guias" localSheetId="4">#REF!</definedName>
    <definedName name="guias">#REF!</definedName>
    <definedName name="gus" localSheetId="13">#REF!</definedName>
    <definedName name="gus" localSheetId="8">#REF!</definedName>
    <definedName name="gus" localSheetId="4">#REF!</definedName>
    <definedName name="gus">#REF!</definedName>
    <definedName name="gustavo" localSheetId="13">#REF!</definedName>
    <definedName name="gustavo" localSheetId="8">#REF!</definedName>
    <definedName name="gustavo" localSheetId="4">#REF!</definedName>
    <definedName name="gustavo">#REF!</definedName>
    <definedName name="GUSTRA" localSheetId="13">#REF!</definedName>
    <definedName name="GUSTRA" localSheetId="8">#REF!</definedName>
    <definedName name="GUSTRA" localSheetId="4">#REF!</definedName>
    <definedName name="GUSTRA">#REF!</definedName>
    <definedName name="GUSTRA2" localSheetId="13">#REF!</definedName>
    <definedName name="GUSTRA2" localSheetId="8">#REF!</definedName>
    <definedName name="GUSTRA2" localSheetId="4">#REF!</definedName>
    <definedName name="GUSTRA2">#REF!</definedName>
    <definedName name="Gv" localSheetId="13">#REF!</definedName>
    <definedName name="Gv" localSheetId="8">#REF!</definedName>
    <definedName name="Gv" localSheetId="4">#REF!</definedName>
    <definedName name="Gv">#REF!</definedName>
    <definedName name="Gw" localSheetId="13">#REF!</definedName>
    <definedName name="Gw" localSheetId="8">#REF!</definedName>
    <definedName name="Gw" localSheetId="4">#REF!</definedName>
    <definedName name="Gw">#REF!</definedName>
    <definedName name="gy" localSheetId="13">#REF!</definedName>
    <definedName name="gy" localSheetId="8">#REF!</definedName>
    <definedName name="gy" localSheetId="4">#REF!</definedName>
    <definedName name="gy">#REF!</definedName>
    <definedName name="h" localSheetId="13">#REF!</definedName>
    <definedName name="h" localSheetId="8">#REF!</definedName>
    <definedName name="h" localSheetId="4">#REF!</definedName>
    <definedName name="h">#REF!</definedName>
    <definedName name="h.LOM" localSheetId="13">#REF!</definedName>
    <definedName name="h.LOM" localSheetId="8">#REF!</definedName>
    <definedName name="h.LOM" localSheetId="4">#REF!</definedName>
    <definedName name="h.LOM">#REF!</definedName>
    <definedName name="H.LOMO" localSheetId="13">#REF!</definedName>
    <definedName name="H.LOMO" localSheetId="8">#REF!</definedName>
    <definedName name="H.LOMO" localSheetId="4">#REF!</definedName>
    <definedName name="H.LOMO">#REF!</definedName>
    <definedName name="h.POZ" localSheetId="13">#REF!</definedName>
    <definedName name="h.POZ" localSheetId="8">#REF!</definedName>
    <definedName name="h.POZ" localSheetId="4">#REF!</definedName>
    <definedName name="h.POZ">#REF!</definedName>
    <definedName name="H_DELGADO" localSheetId="13">#REF!</definedName>
    <definedName name="H_DELGADO" localSheetId="8">#REF!</definedName>
    <definedName name="H_DELGADO" localSheetId="4">#REF!</definedName>
    <definedName name="H_DELGADO">#REF!</definedName>
    <definedName name="h_PISOS_Y_PAVIMENTO" localSheetId="13">#REF!</definedName>
    <definedName name="h_PISOS_Y_PAVIMENTO" localSheetId="8">#REF!</definedName>
    <definedName name="h_PISOS_Y_PAVIMENTO" localSheetId="4">#REF!</definedName>
    <definedName name="h_PISOS_Y_PAVIMENTO">#REF!</definedName>
    <definedName name="h9h" localSheetId="8" hidden="1">{"via1",#N/A,TRUE,"general";"via2",#N/A,TRUE,"general";"via3",#N/A,TRUE,"general"}</definedName>
    <definedName name="h9h" localSheetId="4" hidden="1">{"via1",#N/A,TRUE,"general";"via2",#N/A,TRUE,"general";"via3",#N/A,TRUE,"general"}</definedName>
    <definedName name="h9h" hidden="1">{"via1",#N/A,TRUE,"general";"via2",#N/A,TRUE,"general";"via3",#N/A,TRUE,"general"}</definedName>
    <definedName name="ha" localSheetId="13">#REF!</definedName>
    <definedName name="ha" localSheetId="8">#REF!</definedName>
    <definedName name="ha" localSheetId="4">#REF!</definedName>
    <definedName name="ha">#REF!</definedName>
    <definedName name="Hab.predio" localSheetId="13">#REF!</definedName>
    <definedName name="Hab.predio" localSheetId="8">#REF!</definedName>
    <definedName name="Hab.predio" localSheetId="4">#REF!</definedName>
    <definedName name="Hab.predio">#REF!</definedName>
    <definedName name="hayud" localSheetId="13">#REF!</definedName>
    <definedName name="hayud" localSheetId="8">#REF!</definedName>
    <definedName name="hayud" localSheetId="4">#REF!</definedName>
    <definedName name="hayud">#REF!</definedName>
    <definedName name="Hb" localSheetId="13">#REF!</definedName>
    <definedName name="Hb" localSheetId="8">#REF!</definedName>
    <definedName name="Hb" localSheetId="4">#REF!</definedName>
    <definedName name="Hb">#REF!</definedName>
    <definedName name="hbfdhrw" localSheetId="8" hidden="1">{"TAB1",#N/A,TRUE,"GENERAL";"TAB2",#N/A,TRUE,"GENERAL";"TAB3",#N/A,TRUE,"GENERAL";"TAB4",#N/A,TRUE,"GENERAL";"TAB5",#N/A,TRUE,"GENERAL"}</definedName>
    <definedName name="hbfdhrw" localSheetId="4" hidden="1">{"TAB1",#N/A,TRUE,"GENERAL";"TAB2",#N/A,TRUE,"GENERAL";"TAB3",#N/A,TRUE,"GENERAL";"TAB4",#N/A,TRUE,"GENERAL";"TAB5",#N/A,TRUE,"GENERAL"}</definedName>
    <definedName name="hbfdhrw" hidden="1">{"TAB1",#N/A,TRUE,"GENERAL";"TAB2",#N/A,TRUE,"GENERAL";"TAB3",#N/A,TRUE,"GENERAL";"TAB4",#N/A,TRUE,"GENERAL";"TAB5",#N/A,TRUE,"GENERAL"}</definedName>
    <definedName name="hc" localSheetId="13">#REF!</definedName>
    <definedName name="hc" localSheetId="8">#REF!</definedName>
    <definedName name="hc" localSheetId="4">#REF!</definedName>
    <definedName name="hc">#REF!</definedName>
    <definedName name="HC78MH" localSheetId="13">#REF!</definedName>
    <definedName name="HC78MH" localSheetId="8">#REF!</definedName>
    <definedName name="HC78MH" localSheetId="4">#REF!</definedName>
    <definedName name="HC78MH">#REF!</definedName>
    <definedName name="hcamion" localSheetId="13">#REF!</definedName>
    <definedName name="hcamion" localSheetId="8">#REF!</definedName>
    <definedName name="hcamion" localSheetId="4">#REF!</definedName>
    <definedName name="hcamion">#REF!</definedName>
    <definedName name="HD.3" localSheetId="13">#REF!</definedName>
    <definedName name="HD.3" localSheetId="8">#REF!</definedName>
    <definedName name="HD.3" localSheetId="4">#REF!</definedName>
    <definedName name="HD.3">#REF!</definedName>
    <definedName name="HD.4" localSheetId="13">#REF!</definedName>
    <definedName name="HD.4" localSheetId="8">#REF!</definedName>
    <definedName name="HD.4" localSheetId="4">#REF!</definedName>
    <definedName name="HD.4">#REF!</definedName>
    <definedName name="hdfh" localSheetId="8" hidden="1">{"via1",#N/A,TRUE,"general";"via2",#N/A,TRUE,"general";"via3",#N/A,TRUE,"general"}</definedName>
    <definedName name="hdfh" localSheetId="4" hidden="1">{"via1",#N/A,TRUE,"general";"via2",#N/A,TRUE,"general";"via3",#N/A,TRUE,"general"}</definedName>
    <definedName name="hdfh" hidden="1">{"via1",#N/A,TRUE,"general";"via2",#N/A,TRUE,"general";"via3",#N/A,TRUE,"general"}</definedName>
    <definedName name="hdfh4" localSheetId="8" hidden="1">{"TAB1",#N/A,TRUE,"GENERAL";"TAB2",#N/A,TRUE,"GENERAL";"TAB3",#N/A,TRUE,"GENERAL";"TAB4",#N/A,TRUE,"GENERAL";"TAB5",#N/A,TRUE,"GENERAL"}</definedName>
    <definedName name="hdfh4" localSheetId="4" hidden="1">{"TAB1",#N/A,TRUE,"GENERAL";"TAB2",#N/A,TRUE,"GENERAL";"TAB3",#N/A,TRUE,"GENERAL";"TAB4",#N/A,TRUE,"GENERAL";"TAB5",#N/A,TRUE,"GENERAL"}</definedName>
    <definedName name="hdfh4" hidden="1">{"TAB1",#N/A,TRUE,"GENERAL";"TAB2",#N/A,TRUE,"GENERAL";"TAB3",#N/A,TRUE,"GENERAL";"TAB4",#N/A,TRUE,"GENERAL";"TAB5",#N/A,TRUE,"GENERAL"}</definedName>
    <definedName name="hdfhwq" localSheetId="8" hidden="1">{"TAB1",#N/A,TRUE,"GENERAL";"TAB2",#N/A,TRUE,"GENERAL";"TAB3",#N/A,TRUE,"GENERAL";"TAB4",#N/A,TRUE,"GENERAL";"TAB5",#N/A,TRUE,"GENERAL"}</definedName>
    <definedName name="hdfhwq" localSheetId="4" hidden="1">{"TAB1",#N/A,TRUE,"GENERAL";"TAB2",#N/A,TRUE,"GENERAL";"TAB3",#N/A,TRUE,"GENERAL";"TAB4",#N/A,TRUE,"GENERAL";"TAB5",#N/A,TRUE,"GENERAL"}</definedName>
    <definedName name="hdfhwq" hidden="1">{"TAB1",#N/A,TRUE,"GENERAL";"TAB2",#N/A,TRUE,"GENERAL";"TAB3",#N/A,TRUE,"GENERAL";"TAB4",#N/A,TRUE,"GENERAL";"TAB5",#N/A,TRUE,"GENERAL"}</definedName>
    <definedName name="hdgh" localSheetId="8" hidden="1">{"via1",#N/A,TRUE,"general";"via2",#N/A,TRUE,"general";"via3",#N/A,TRUE,"general"}</definedName>
    <definedName name="hdgh" localSheetId="4" hidden="1">{"via1",#N/A,TRUE,"general";"via2",#N/A,TRUE,"general";"via3",#N/A,TRUE,"general"}</definedName>
    <definedName name="hdgh" hidden="1">{"via1",#N/A,TRUE,"general";"via2",#N/A,TRUE,"general";"via3",#N/A,TRUE,"general"}</definedName>
    <definedName name="hdhf" localSheetId="8" hidden="1">{"TAB1",#N/A,TRUE,"GENERAL";"TAB2",#N/A,TRUE,"GENERAL";"TAB3",#N/A,TRUE,"GENERAL";"TAB4",#N/A,TRUE,"GENERAL";"TAB5",#N/A,TRUE,"GENERAL"}</definedName>
    <definedName name="hdhf" localSheetId="4" hidden="1">{"TAB1",#N/A,TRUE,"GENERAL";"TAB2",#N/A,TRUE,"GENERAL";"TAB3",#N/A,TRUE,"GENERAL";"TAB4",#N/A,TRUE,"GENERAL";"TAB5",#N/A,TRUE,"GENERAL"}</definedName>
    <definedName name="hdhf" hidden="1">{"TAB1",#N/A,TRUE,"GENERAL";"TAB2",#N/A,TRUE,"GENERAL";"TAB3",#N/A,TRUE,"GENERAL";"TAB4",#N/A,TRUE,"GENERAL";"TAB5",#N/A,TRUE,"GENERAL"}</definedName>
    <definedName name="he" localSheetId="13">#REF!</definedName>
    <definedName name="he" localSheetId="8">#REF!</definedName>
    <definedName name="he" localSheetId="4">#REF!</definedName>
    <definedName name="he">#REF!</definedName>
    <definedName name="Header_Row" localSheetId="13">ROW(#REF!)</definedName>
    <definedName name="Header_Row" localSheetId="8">ROW(#REF!)</definedName>
    <definedName name="Header_Row">ROW(#REF!)</definedName>
    <definedName name="HEBILLA_PARA_CINTA_BAND_IT_5_8" localSheetId="13">#REF!</definedName>
    <definedName name="HEBILLA_PARA_CINTA_BAND_IT_5_8" localSheetId="8">#REF!</definedName>
    <definedName name="HEBILLA_PARA_CINTA_BAND_IT_5_8" localSheetId="4">#REF!</definedName>
    <definedName name="HEBILLA_PARA_CINTA_BAND_IT_5_8">#REF!</definedName>
    <definedName name="HEBILLA_Y_CINTA_BAND_IT_3_4" localSheetId="13">#REF!</definedName>
    <definedName name="HEBILLA_Y_CINTA_BAND_IT_3_4" localSheetId="8">#REF!</definedName>
    <definedName name="HEBILLA_Y_CINTA_BAND_IT_3_4" localSheetId="4">#REF!</definedName>
    <definedName name="HEBILLA_Y_CINTA_BAND_IT_3_4">#REF!</definedName>
    <definedName name="hernan" localSheetId="13">#REF!</definedName>
    <definedName name="hernan" localSheetId="8">#REF!</definedName>
    <definedName name="hernan" localSheetId="4">#REF!</definedName>
    <definedName name="hernan">#REF!</definedName>
    <definedName name="HERNAN_DUARTE" localSheetId="13">#REF!</definedName>
    <definedName name="HERNAN_DUARTE" localSheetId="8">#REF!</definedName>
    <definedName name="HERNAN_DUARTE" localSheetId="4">#REF!</definedName>
    <definedName name="HERNAN_DUARTE">#REF!</definedName>
    <definedName name="HERR" localSheetId="13">#REF!</definedName>
    <definedName name="HERR" localSheetId="8">#REF!</definedName>
    <definedName name="HERR" localSheetId="4">#REF!</definedName>
    <definedName name="HERR">#REF!</definedName>
    <definedName name="HERRAMIENTA" localSheetId="13">#REF!</definedName>
    <definedName name="HERRAMIENTA" localSheetId="8">#REF!</definedName>
    <definedName name="HERRAMIENTA" localSheetId="4">#REF!</definedName>
    <definedName name="HERRAMIENTA">#REF!</definedName>
    <definedName name="HERRAMIENTA_ELECTRICA" localSheetId="13">#REF!</definedName>
    <definedName name="HERRAMIENTA_ELECTRICA" localSheetId="8">#REF!</definedName>
    <definedName name="HERRAMIENTA_ELECTRICA" localSheetId="4">#REF!</definedName>
    <definedName name="HERRAMIENTA_ELECTRICA">#REF!</definedName>
    <definedName name="herramienta_menor" localSheetId="13">#REF!</definedName>
    <definedName name="Herramienta_menor" localSheetId="8">#REF!</definedName>
    <definedName name="Herramienta_menor" localSheetId="4">#REF!</definedName>
    <definedName name="herramienta_menor">#REF!</definedName>
    <definedName name="HERRAMIENTA02" localSheetId="13">#REF!</definedName>
    <definedName name="HERRAMIENTA02" localSheetId="8">#REF!</definedName>
    <definedName name="HERRAMIENTA02" localSheetId="4">#REF!</definedName>
    <definedName name="HERRAMIENTA02">#REF!</definedName>
    <definedName name="HERRAMIENTAS" localSheetId="13">#REF!</definedName>
    <definedName name="HERRAMIENTAS" localSheetId="8">#REF!</definedName>
    <definedName name="HERRAMIENTAS" localSheetId="4">#REF!</definedName>
    <definedName name="HERRAMIENTAS">#REF!</definedName>
    <definedName name="HERRMENOR" localSheetId="13">#REF!</definedName>
    <definedName name="HERRMENOR" localSheetId="8">#REF!</definedName>
    <definedName name="HERRMENOR" localSheetId="4">#REF!</definedName>
    <definedName name="HERRMENOR">#REF!</definedName>
    <definedName name="hfgh" localSheetId="8" hidden="1">{"via1",#N/A,TRUE,"general";"via2",#N/A,TRUE,"general";"via3",#N/A,TRUE,"general"}</definedName>
    <definedName name="hfgh" localSheetId="4" hidden="1">{"via1",#N/A,TRUE,"general";"via2",#N/A,TRUE,"general";"via3",#N/A,TRUE,"general"}</definedName>
    <definedName name="hfgh" hidden="1">{"via1",#N/A,TRUE,"general";"via2",#N/A,TRUE,"general";"via3",#N/A,TRUE,"general"}</definedName>
    <definedName name="hfh" localSheetId="8" hidden="1">{"TAB1",#N/A,TRUE,"GENERAL";"TAB2",#N/A,TRUE,"GENERAL";"TAB3",#N/A,TRUE,"GENERAL";"TAB4",#N/A,TRUE,"GENERAL";"TAB5",#N/A,TRUE,"GENERAL"}</definedName>
    <definedName name="hfh" localSheetId="4" hidden="1">{"TAB1",#N/A,TRUE,"GENERAL";"TAB2",#N/A,TRUE,"GENERAL";"TAB3",#N/A,TRUE,"GENERAL";"TAB4",#N/A,TRUE,"GENERAL";"TAB5",#N/A,TRUE,"GENERAL"}</definedName>
    <definedName name="hfh" hidden="1">{"TAB1",#N/A,TRUE,"GENERAL";"TAB2",#N/A,TRUE,"GENERAL";"TAB3",#N/A,TRUE,"GENERAL";"TAB4",#N/A,TRUE,"GENERAL";"TAB5",#N/A,TRUE,"GENERAL"}</definedName>
    <definedName name="HFHF" localSheetId="13">#REF!</definedName>
    <definedName name="HFHF" localSheetId="8">#REF!</definedName>
    <definedName name="HFHF" localSheetId="4">#REF!</definedName>
    <definedName name="HFHF">#REF!</definedName>
    <definedName name="hfhg" localSheetId="8" hidden="1">{"TAB1",#N/A,TRUE,"GENERAL";"TAB2",#N/A,TRUE,"GENERAL";"TAB3",#N/A,TRUE,"GENERAL";"TAB4",#N/A,TRUE,"GENERAL";"TAB5",#N/A,TRUE,"GENERAL"}</definedName>
    <definedName name="hfhg" localSheetId="4" hidden="1">{"TAB1",#N/A,TRUE,"GENERAL";"TAB2",#N/A,TRUE,"GENERAL";"TAB3",#N/A,TRUE,"GENERAL";"TAB4",#N/A,TRUE,"GENERAL";"TAB5",#N/A,TRUE,"GENERAL"}</definedName>
    <definedName name="hfhg" hidden="1">{"TAB1",#N/A,TRUE,"GENERAL";"TAB2",#N/A,TRUE,"GENERAL";"TAB3",#N/A,TRUE,"GENERAL";"TAB4",#N/A,TRUE,"GENERAL";"TAB5",#N/A,TRUE,"GENERAL"}</definedName>
    <definedName name="hft" localSheetId="13">#REF!</definedName>
    <definedName name="hft" localSheetId="8">#REF!</definedName>
    <definedName name="hft" localSheetId="4">#REF!</definedName>
    <definedName name="hft">#REF!</definedName>
    <definedName name="hfthr" localSheetId="8" hidden="1">{"via1",#N/A,TRUE,"general";"via2",#N/A,TRUE,"general";"via3",#N/A,TRUE,"general"}</definedName>
    <definedName name="hfthr" localSheetId="4" hidden="1">{"via1",#N/A,TRUE,"general";"via2",#N/A,TRUE,"general";"via3",#N/A,TRUE,"general"}</definedName>
    <definedName name="hfthr" hidden="1">{"via1",#N/A,TRUE,"general";"via2",#N/A,TRUE,"general";"via3",#N/A,TRUE,"general"}</definedName>
    <definedName name="hg" localSheetId="8" hidden="1">{"via1",#N/A,TRUE,"general";"via2",#N/A,TRUE,"general";"via3",#N/A,TRUE,"general"}</definedName>
    <definedName name="hg" localSheetId="4" hidden="1">{"via1",#N/A,TRUE,"general";"via2",#N/A,TRUE,"general";"via3",#N/A,TRUE,"general"}</definedName>
    <definedName name="hg" hidden="1">{"via1",#N/A,TRUE,"general";"via2",#N/A,TRUE,"general";"via3",#N/A,TRUE,"general"}</definedName>
    <definedName name="HGF" localSheetId="13">#REF!</definedName>
    <definedName name="HGF" localSheetId="8">#REF!</definedName>
    <definedName name="HGF" localSheetId="4">#REF!</definedName>
    <definedName name="HGF">#REF!</definedName>
    <definedName name="HGFGH">#N/A</definedName>
    <definedName name="HGFH" localSheetId="8" hidden="1">{"via1",#N/A,TRUE,"general";"via2",#N/A,TRUE,"general";"via3",#N/A,TRUE,"general"}</definedName>
    <definedName name="HGFH" localSheetId="4" hidden="1">{"via1",#N/A,TRUE,"general";"via2",#N/A,TRUE,"general";"via3",#N/A,TRUE,"general"}</definedName>
    <definedName name="HGFH" hidden="1">{"via1",#N/A,TRUE,"general";"via2",#N/A,TRUE,"general";"via3",#N/A,TRUE,"general"}</definedName>
    <definedName name="hgfhty" localSheetId="8" hidden="1">{"via1",#N/A,TRUE,"general";"via2",#N/A,TRUE,"general";"via3",#N/A,TRUE,"general"}</definedName>
    <definedName name="hgfhty" localSheetId="4" hidden="1">{"via1",#N/A,TRUE,"general";"via2",#N/A,TRUE,"general";"via3",#N/A,TRUE,"general"}</definedName>
    <definedName name="hgfhty" hidden="1">{"via1",#N/A,TRUE,"general";"via2",#N/A,TRUE,"general";"via3",#N/A,TRUE,"general"}</definedName>
    <definedName name="HGGGF" localSheetId="8">[0]!ERR</definedName>
    <definedName name="HGGGF" localSheetId="4">[0]!ERR</definedName>
    <definedName name="HGGGF">[0]!ERR</definedName>
    <definedName name="HGHFH7" localSheetId="8" hidden="1">{"TAB1",#N/A,TRUE,"GENERAL";"TAB2",#N/A,TRUE,"GENERAL";"TAB3",#N/A,TRUE,"GENERAL";"TAB4",#N/A,TRUE,"GENERAL";"TAB5",#N/A,TRUE,"GENERAL"}</definedName>
    <definedName name="HGHFH7" localSheetId="4" hidden="1">{"TAB1",#N/A,TRUE,"GENERAL";"TAB2",#N/A,TRUE,"GENERAL";"TAB3",#N/A,TRUE,"GENERAL";"TAB4",#N/A,TRUE,"GENERAL";"TAB5",#N/A,TRUE,"GENERAL"}</definedName>
    <definedName name="HGHFH7" hidden="1">{"TAB1",#N/A,TRUE,"GENERAL";"TAB2",#N/A,TRUE,"GENERAL";"TAB3",#N/A,TRUE,"GENERAL";"TAB4",#N/A,TRUE,"GENERAL";"TAB5",#N/A,TRUE,"GENERAL"}</definedName>
    <definedName name="hghhj" localSheetId="8" hidden="1">{"TAB1",#N/A,TRUE,"GENERAL";"TAB2",#N/A,TRUE,"GENERAL";"TAB3",#N/A,TRUE,"GENERAL";"TAB4",#N/A,TRUE,"GENERAL";"TAB5",#N/A,TRUE,"GENERAL"}</definedName>
    <definedName name="hghhj" localSheetId="4" hidden="1">{"TAB1",#N/A,TRUE,"GENERAL";"TAB2",#N/A,TRUE,"GENERAL";"TAB3",#N/A,TRUE,"GENERAL";"TAB4",#N/A,TRUE,"GENERAL";"TAB5",#N/A,TRUE,"GENERAL"}</definedName>
    <definedName name="hghhj" hidden="1">{"TAB1",#N/A,TRUE,"GENERAL";"TAB2",#N/A,TRUE,"GENERAL";"TAB3",#N/A,TRUE,"GENERAL";"TAB4",#N/A,TRUE,"GENERAL";"TAB5",#N/A,TRUE,"GENERAL"}</definedName>
    <definedName name="hghydj" localSheetId="8" hidden="1">{"via1",#N/A,TRUE,"general";"via2",#N/A,TRUE,"general";"via3",#N/A,TRUE,"general"}</definedName>
    <definedName name="hghydj" localSheetId="4" hidden="1">{"via1",#N/A,TRUE,"general";"via2",#N/A,TRUE,"general";"via3",#N/A,TRUE,"general"}</definedName>
    <definedName name="hghydj" hidden="1">{"via1",#N/A,TRUE,"general";"via2",#N/A,TRUE,"general";"via3",#N/A,TRUE,"general"}</definedName>
    <definedName name="hgjfjw" localSheetId="8" hidden="1">{"via1",#N/A,TRUE,"general";"via2",#N/A,TRUE,"general";"via3",#N/A,TRUE,"general"}</definedName>
    <definedName name="hgjfjw" localSheetId="4" hidden="1">{"via1",#N/A,TRUE,"general";"via2",#N/A,TRUE,"general";"via3",#N/A,TRUE,"general"}</definedName>
    <definedName name="hgjfjw" hidden="1">{"via1",#N/A,TRUE,"general";"via2",#N/A,TRUE,"general";"via3",#N/A,TRUE,"general"}</definedName>
    <definedName name="HGJG" localSheetId="8" hidden="1">{"TAB1",#N/A,TRUE,"GENERAL";"TAB2",#N/A,TRUE,"GENERAL";"TAB3",#N/A,TRUE,"GENERAL";"TAB4",#N/A,TRUE,"GENERAL";"TAB5",#N/A,TRUE,"GENERAL"}</definedName>
    <definedName name="HGJG" localSheetId="4" hidden="1">{"TAB1",#N/A,TRUE,"GENERAL";"TAB2",#N/A,TRUE,"GENERAL";"TAB3",#N/A,TRUE,"GENERAL";"TAB4",#N/A,TRUE,"GENERAL";"TAB5",#N/A,TRUE,"GENERAL"}</definedName>
    <definedName name="HGJG" hidden="1">{"TAB1",#N/A,TRUE,"GENERAL";"TAB2",#N/A,TRUE,"GENERAL";"TAB3",#N/A,TRUE,"GENERAL";"TAB4",#N/A,TRUE,"GENERAL";"TAB5",#N/A,TRUE,"GENERAL"}</definedName>
    <definedName name="hgrua" localSheetId="13">#REF!</definedName>
    <definedName name="hgrua" localSheetId="8">#REF!</definedName>
    <definedName name="hgrua" localSheetId="4">#REF!</definedName>
    <definedName name="hgrua">#REF!</definedName>
    <definedName name="hgt" localSheetId="13">#REF!</definedName>
    <definedName name="hgt" localSheetId="8">#REF!</definedName>
    <definedName name="hgt" localSheetId="4">#REF!</definedName>
    <definedName name="hgt">#REF!</definedName>
    <definedName name="hgtrhrt">#N/A</definedName>
    <definedName name="hgu" localSheetId="13">#REF!</definedName>
    <definedName name="hgu" localSheetId="8">#REF!</definedName>
    <definedName name="hgu" localSheetId="4">#REF!</definedName>
    <definedName name="hgu">#REF!</definedName>
    <definedName name="hh" localSheetId="8">#REF!</definedName>
    <definedName name="hh" localSheetId="4">#REF!</definedName>
    <definedName name="hh" hidden="1">{#N/A,#N/A,TRUE,"INGENIERIA";#N/A,#N/A,TRUE,"COMPRAS";#N/A,#N/A,TRUE,"DIRECCION";#N/A,#N/A,TRUE,"RESUMEN"}</definedName>
    <definedName name="hh_2" localSheetId="8">[0]!ERR</definedName>
    <definedName name="hh_2" localSheetId="4">[0]!ERR</definedName>
    <definedName name="hh_2">[0]!ERR</definedName>
    <definedName name="hh_4" localSheetId="8">[0]!ERR</definedName>
    <definedName name="hh_4" localSheetId="4">[0]!ERR</definedName>
    <definedName name="hh_4">[0]!ERR</definedName>
    <definedName name="HHAHHAHAHAHAHH" localSheetId="13">#REF!</definedName>
    <definedName name="HHAHHAHAHAHAHH" localSheetId="8">#REF!</definedName>
    <definedName name="HHAHHAHAHAHAHH" localSheetId="4">#REF!</definedName>
    <definedName name="HHAHHAHAHAHAHH">#REF!</definedName>
    <definedName name="hhg" localSheetId="8" hidden="1">{#N/A,#N/A,TRUE,"1842CWN0"}</definedName>
    <definedName name="hhg" localSheetId="4" hidden="1">{#N/A,#N/A,TRUE,"1842CWN0"}</definedName>
    <definedName name="hhg" hidden="1">{#N/A,#N/A,TRUE,"1842CWN0"}</definedName>
    <definedName name="hhh" localSheetId="8" hidden="1">{"TAB1",#N/A,TRUE,"GENERAL";"TAB2",#N/A,TRUE,"GENERAL";"TAB3",#N/A,TRUE,"GENERAL";"TAB4",#N/A,TRUE,"GENERAL";"TAB5",#N/A,TRUE,"GENERAL"}</definedName>
    <definedName name="hhh" localSheetId="4" hidden="1">{"TAB1",#N/A,TRUE,"GENERAL";"TAB2",#N/A,TRUE,"GENERAL";"TAB3",#N/A,TRUE,"GENERAL";"TAB4",#N/A,TRUE,"GENERAL";"TAB5",#N/A,TRUE,"GENERAL"}</definedName>
    <definedName name="hhh" hidden="1">{"TAB1",#N/A,TRUE,"GENERAL";"TAB2",#N/A,TRUE,"GENERAL";"TAB3",#N/A,TRUE,"GENERAL";"TAB4",#N/A,TRUE,"GENERAL";"TAB5",#N/A,TRUE,"GENERAL"}</definedName>
    <definedName name="hhhhhh" localSheetId="8" hidden="1">{"via1",#N/A,TRUE,"general";"via2",#N/A,TRUE,"general";"via3",#N/A,TRUE,"general"}</definedName>
    <definedName name="hhhhhh" localSheetId="4" hidden="1">{"via1",#N/A,TRUE,"general";"via2",#N/A,TRUE,"general";"via3",#N/A,TRUE,"general"}</definedName>
    <definedName name="hhhhhh" hidden="1">{"via1",#N/A,TRUE,"general";"via2",#N/A,TRUE,"general";"via3",#N/A,TRUE,"general"}</definedName>
    <definedName name="hhhhhhh" localSheetId="13">#REF!</definedName>
    <definedName name="hhhhhhh" localSheetId="8">#REF!</definedName>
    <definedName name="hhhhhhh" localSheetId="4">#REF!</definedName>
    <definedName name="hhhhhhh">#REF!</definedName>
    <definedName name="HHHHHHHHHHHHHHHHHHHHHHHH" localSheetId="13">#REF!</definedName>
    <definedName name="HHHHHHHHHHHHHHHHHHHHHHHH" localSheetId="8">#REF!</definedName>
    <definedName name="HHHHHHHHHHHHHHHHHHHHHHHH" localSheetId="4">#REF!</definedName>
    <definedName name="HHHHHHHHHHHHHHHHHHHHHHHH">#REF!</definedName>
    <definedName name="hhhhhho" localSheetId="8" hidden="1">{"TAB1",#N/A,TRUE,"GENERAL";"TAB2",#N/A,TRUE,"GENERAL";"TAB3",#N/A,TRUE,"GENERAL";"TAB4",#N/A,TRUE,"GENERAL";"TAB5",#N/A,TRUE,"GENERAL"}</definedName>
    <definedName name="hhhhhho" localSheetId="4" hidden="1">{"TAB1",#N/A,TRUE,"GENERAL";"TAB2",#N/A,TRUE,"GENERAL";"TAB3",#N/A,TRUE,"GENERAL";"TAB4",#N/A,TRUE,"GENERAL";"TAB5",#N/A,TRUE,"GENERAL"}</definedName>
    <definedName name="hhhhhho" hidden="1">{"TAB1",#N/A,TRUE,"GENERAL";"TAB2",#N/A,TRUE,"GENERAL";"TAB3",#N/A,TRUE,"GENERAL";"TAB4",#N/A,TRUE,"GENERAL";"TAB5",#N/A,TRUE,"GENERAL"}</definedName>
    <definedName name="HHHHHHTTTTKKKK" localSheetId="13">#REF!</definedName>
    <definedName name="HHHHHHTTTTKKKK" localSheetId="8">#REF!</definedName>
    <definedName name="HHHHHHTTTTKKKK" localSheetId="4">#REF!</definedName>
    <definedName name="HHHHHHTTTTKKKK">#REF!</definedName>
    <definedName name="hhhhhpy" localSheetId="8" hidden="1">{"TAB1",#N/A,TRUE,"GENERAL";"TAB2",#N/A,TRUE,"GENERAL";"TAB3",#N/A,TRUE,"GENERAL";"TAB4",#N/A,TRUE,"GENERAL";"TAB5",#N/A,TRUE,"GENERAL"}</definedName>
    <definedName name="hhhhhpy" localSheetId="4" hidden="1">{"TAB1",#N/A,TRUE,"GENERAL";"TAB2",#N/A,TRUE,"GENERAL";"TAB3",#N/A,TRUE,"GENERAL";"TAB4",#N/A,TRUE,"GENERAL";"TAB5",#N/A,TRUE,"GENERAL"}</definedName>
    <definedName name="hhhhhpy" hidden="1">{"TAB1",#N/A,TRUE,"GENERAL";"TAB2",#N/A,TRUE,"GENERAL";"TAB3",#N/A,TRUE,"GENERAL";"TAB4",#N/A,TRUE,"GENERAL";"TAB5",#N/A,TRUE,"GENERAL"}</definedName>
    <definedName name="hhhhth" localSheetId="8" hidden="1">{"via1",#N/A,TRUE,"general";"via2",#N/A,TRUE,"general";"via3",#N/A,TRUE,"general"}</definedName>
    <definedName name="hhhhth" localSheetId="4" hidden="1">{"via1",#N/A,TRUE,"general";"via2",#N/A,TRUE,"general";"via3",#N/A,TRUE,"general"}</definedName>
    <definedName name="hhhhth" hidden="1">{"via1",#N/A,TRUE,"general";"via2",#N/A,TRUE,"general";"via3",#N/A,TRUE,"general"}</definedName>
    <definedName name="HHHSHSH" localSheetId="13">#REF!</definedName>
    <definedName name="HHHSHSH" localSheetId="8">#REF!</definedName>
    <definedName name="HHHSHSH" localSheetId="4">#REF!</definedName>
    <definedName name="HHHSHSH">#REF!</definedName>
    <definedName name="hhhyhyh" localSheetId="8" hidden="1">{"TAB1",#N/A,TRUE,"GENERAL";"TAB2",#N/A,TRUE,"GENERAL";"TAB3",#N/A,TRUE,"GENERAL";"TAB4",#N/A,TRUE,"GENERAL";"TAB5",#N/A,TRUE,"GENERAL"}</definedName>
    <definedName name="hhhyhyh" localSheetId="4" hidden="1">{"TAB1",#N/A,TRUE,"GENERAL";"TAB2",#N/A,TRUE,"GENERAL";"TAB3",#N/A,TRUE,"GENERAL";"TAB4",#N/A,TRUE,"GENERAL";"TAB5",#N/A,TRUE,"GENERAL"}</definedName>
    <definedName name="hhhyhyh" hidden="1">{"TAB1",#N/A,TRUE,"GENERAL";"TAB2",#N/A,TRUE,"GENERAL";"TAB3",#N/A,TRUE,"GENERAL";"TAB4",#N/A,TRUE,"GENERAL";"TAB5",#N/A,TRUE,"GENERAL"}</definedName>
    <definedName name="hhtrhreh" localSheetId="8" hidden="1">{"via1",#N/A,TRUE,"general";"via2",#N/A,TRUE,"general";"via3",#N/A,TRUE,"general"}</definedName>
    <definedName name="hhtrhreh" localSheetId="4" hidden="1">{"via1",#N/A,TRUE,"general";"via2",#N/A,TRUE,"general";"via3",#N/A,TRUE,"general"}</definedName>
    <definedName name="hhtrhreh" hidden="1">{"via1",#N/A,TRUE,"general";"via2",#N/A,TRUE,"general";"via3",#N/A,TRUE,"general"}</definedName>
    <definedName name="Hid" localSheetId="13">#REF!</definedName>
    <definedName name="Hid" localSheetId="8">#REF!</definedName>
    <definedName name="Hid" localSheetId="4">#REF!</definedName>
    <definedName name="Hid">#REF!</definedName>
    <definedName name="HIDR160PE_S1" localSheetId="13">#REF!</definedName>
    <definedName name="HIDR160PE_S1" localSheetId="8">#REF!</definedName>
    <definedName name="HIDR160PE_S1" localSheetId="4">#REF!</definedName>
    <definedName name="HIDR160PE_S1">#REF!</definedName>
    <definedName name="HIDR160PE_S2" localSheetId="13">#REF!</definedName>
    <definedName name="HIDR160PE_S2" localSheetId="8">#REF!</definedName>
    <definedName name="HIDR160PE_S2" localSheetId="4">#REF!</definedName>
    <definedName name="HIDR160PE_S2">#REF!</definedName>
    <definedName name="HIDR160PE_S3" localSheetId="13">#REF!</definedName>
    <definedName name="HIDR160PE_S3" localSheetId="8">#REF!</definedName>
    <definedName name="HIDR160PE_S3" localSheetId="4">#REF!</definedName>
    <definedName name="HIDR160PE_S3">#REF!</definedName>
    <definedName name="HIDR160PE_S4" localSheetId="13">#REF!</definedName>
    <definedName name="HIDR160PE_S4" localSheetId="8">#REF!</definedName>
    <definedName name="HIDR160PE_S4" localSheetId="4">#REF!</definedName>
    <definedName name="HIDR160PE_S4">#REF!</definedName>
    <definedName name="HIDR160PE_S5" localSheetId="13">#REF!</definedName>
    <definedName name="HIDR160PE_S5" localSheetId="8">#REF!</definedName>
    <definedName name="HIDR160PE_S5" localSheetId="4">#REF!</definedName>
    <definedName name="HIDR160PE_S5">#REF!</definedName>
    <definedName name="HIDR160PE_S6" localSheetId="13">#REF!</definedName>
    <definedName name="HIDR160PE_S6" localSheetId="8">#REF!</definedName>
    <definedName name="HIDR160PE_S6" localSheetId="4">#REF!</definedName>
    <definedName name="HIDR160PE_S6">#REF!</definedName>
    <definedName name="HIDR200PE_S1" localSheetId="13">#REF!</definedName>
    <definedName name="HIDR200PE_S1" localSheetId="8">#REF!</definedName>
    <definedName name="HIDR200PE_S1" localSheetId="4">#REF!</definedName>
    <definedName name="HIDR200PE_S1">#REF!</definedName>
    <definedName name="HIDR200PE_S2" localSheetId="13">#REF!</definedName>
    <definedName name="HIDR200PE_S2" localSheetId="8">#REF!</definedName>
    <definedName name="HIDR200PE_S2" localSheetId="4">#REF!</definedName>
    <definedName name="HIDR200PE_S2">#REF!</definedName>
    <definedName name="HIDR200PE_S3" localSheetId="13">#REF!</definedName>
    <definedName name="HIDR200PE_S3" localSheetId="8">#REF!</definedName>
    <definedName name="HIDR200PE_S3" localSheetId="4">#REF!</definedName>
    <definedName name="HIDR200PE_S3">#REF!</definedName>
    <definedName name="HIDR200PE_S4" localSheetId="13">#REF!</definedName>
    <definedName name="HIDR200PE_S4" localSheetId="8">#REF!</definedName>
    <definedName name="HIDR200PE_S4" localSheetId="4">#REF!</definedName>
    <definedName name="HIDR200PE_S4">#REF!</definedName>
    <definedName name="HIDR200PE_S5" localSheetId="13">#REF!</definedName>
    <definedName name="HIDR200PE_S5" localSheetId="8">#REF!</definedName>
    <definedName name="HIDR200PE_S5" localSheetId="4">#REF!</definedName>
    <definedName name="HIDR200PE_S5">#REF!</definedName>
    <definedName name="HIDR200PE_S6" localSheetId="13">#REF!</definedName>
    <definedName name="HIDR200PE_S6" localSheetId="8">#REF!</definedName>
    <definedName name="HIDR200PE_S6" localSheetId="4">#REF!</definedName>
    <definedName name="HIDR200PE_S6">#REF!</definedName>
    <definedName name="Hidrosanitario_02" localSheetId="13">#REF!</definedName>
    <definedName name="Hidrosanitario_02" localSheetId="8">#REF!</definedName>
    <definedName name="Hidrosanitario_02" localSheetId="4">#REF!</definedName>
    <definedName name="Hidrosanitario_02">#REF!</definedName>
    <definedName name="HIDROSANITARIO2" localSheetId="13">#REF!</definedName>
    <definedName name="HIDROSANITARIO2" localSheetId="8">#REF!</definedName>
    <definedName name="HIDROSANITARIO2" localSheetId="4">#REF!</definedName>
    <definedName name="HIDROSANITARIO2">#REF!</definedName>
    <definedName name="Hidrosanitarios" localSheetId="13">#REF!</definedName>
    <definedName name="Hidrosanitarios" localSheetId="8">#REF!</definedName>
    <definedName name="Hidrosanitarios" localSheetId="4">#REF!</definedName>
    <definedName name="Hidrosanitarios">#REF!</definedName>
    <definedName name="HIDROSELLO_DE_CAUCHO_10_S8" localSheetId="13">#REF!</definedName>
    <definedName name="HIDROSELLO_DE_CAUCHO_10_S8" localSheetId="8">#REF!</definedName>
    <definedName name="HIDROSELLO_DE_CAUCHO_10_S8" localSheetId="4">#REF!</definedName>
    <definedName name="HIDROSELLO_DE_CAUCHO_10_S8">#REF!</definedName>
    <definedName name="HIDROSELLO_DE_CAUCHO_12_S8" localSheetId="13">#REF!</definedName>
    <definedName name="HIDROSELLO_DE_CAUCHO_12_S8" localSheetId="8">#REF!</definedName>
    <definedName name="HIDROSELLO_DE_CAUCHO_12_S8" localSheetId="4">#REF!</definedName>
    <definedName name="HIDROSELLO_DE_CAUCHO_12_S8">#REF!</definedName>
    <definedName name="HIDROSELLO_DE_CAUCHO_14_S8" localSheetId="13">#REF!</definedName>
    <definedName name="HIDROSELLO_DE_CAUCHO_14_S8" localSheetId="8">#REF!</definedName>
    <definedName name="HIDROSELLO_DE_CAUCHO_14_S8" localSheetId="4">#REF!</definedName>
    <definedName name="HIDROSELLO_DE_CAUCHO_14_S8">#REF!</definedName>
    <definedName name="HIDROSELLO_DE_CAUCHO_16_S8" localSheetId="13">#REF!</definedName>
    <definedName name="HIDROSELLO_DE_CAUCHO_16_S8" localSheetId="8">#REF!</definedName>
    <definedName name="HIDROSELLO_DE_CAUCHO_16_S8" localSheetId="4">#REF!</definedName>
    <definedName name="HIDROSELLO_DE_CAUCHO_16_S8">#REF!</definedName>
    <definedName name="HIDROSELLO_DE_CAUCHO_18_S8" localSheetId="13">#REF!</definedName>
    <definedName name="HIDROSELLO_DE_CAUCHO_18_S8" localSheetId="8">#REF!</definedName>
    <definedName name="HIDROSELLO_DE_CAUCHO_18_S8" localSheetId="4">#REF!</definedName>
    <definedName name="HIDROSELLO_DE_CAUCHO_18_S8">#REF!</definedName>
    <definedName name="HIDROSELLO_DE_CAUCHO_20_S8" localSheetId="13">#REF!</definedName>
    <definedName name="HIDROSELLO_DE_CAUCHO_20_S8" localSheetId="8">#REF!</definedName>
    <definedName name="HIDROSELLO_DE_CAUCHO_20_S8" localSheetId="4">#REF!</definedName>
    <definedName name="HIDROSELLO_DE_CAUCHO_20_S8">#REF!</definedName>
    <definedName name="HIDROSELLO_DE_CAUCHO_24_S4" localSheetId="13">#REF!</definedName>
    <definedName name="HIDROSELLO_DE_CAUCHO_24_S4" localSheetId="8">#REF!</definedName>
    <definedName name="HIDROSELLO_DE_CAUCHO_24_S4" localSheetId="4">#REF!</definedName>
    <definedName name="HIDROSELLO_DE_CAUCHO_24_S4">#REF!</definedName>
    <definedName name="HIDROSELLO_DE_CAUCHO_27_S4" localSheetId="13">#REF!</definedName>
    <definedName name="HIDROSELLO_DE_CAUCHO_27_S4" localSheetId="8">#REF!</definedName>
    <definedName name="HIDROSELLO_DE_CAUCHO_27_S4" localSheetId="4">#REF!</definedName>
    <definedName name="HIDROSELLO_DE_CAUCHO_27_S4">#REF!</definedName>
    <definedName name="HIDROSELLO_DE_CAUCHO_30_S4" localSheetId="13">#REF!</definedName>
    <definedName name="HIDROSELLO_DE_CAUCHO_30_S4" localSheetId="8">#REF!</definedName>
    <definedName name="HIDROSELLO_DE_CAUCHO_30_S4" localSheetId="4">#REF!</definedName>
    <definedName name="HIDROSELLO_DE_CAUCHO_30_S4">#REF!</definedName>
    <definedName name="HIDROSELLO_DE_CAUCHO_6_S8" localSheetId="13">#REF!</definedName>
    <definedName name="HIDROSELLO_DE_CAUCHO_6_S8" localSheetId="8">#REF!</definedName>
    <definedName name="HIDROSELLO_DE_CAUCHO_6_S8" localSheetId="4">#REF!</definedName>
    <definedName name="HIDROSELLO_DE_CAUCHO_6_S8">#REF!</definedName>
    <definedName name="HIDROSELLO_DE_CAUCHO_8_S8" localSheetId="13">#REF!</definedName>
    <definedName name="HIDROSELLO_DE_CAUCHO_8_S8" localSheetId="8">#REF!</definedName>
    <definedName name="HIDROSELLO_DE_CAUCHO_8_S8" localSheetId="4">#REF!</definedName>
    <definedName name="HIDROSELLO_DE_CAUCHO_8_S8">#REF!</definedName>
    <definedName name="HIDROSELLO_S8" localSheetId="13">#REF!</definedName>
    <definedName name="HIDROSELLO_S8" localSheetId="8">#REF!</definedName>
    <definedName name="HIDROSELLO_S8" localSheetId="4">#REF!</definedName>
    <definedName name="HIDROSELLO_S8">#REF!</definedName>
    <definedName name="HIE" localSheetId="13">#REF!</definedName>
    <definedName name="HIE" localSheetId="8">#REF!</definedName>
    <definedName name="HIE" localSheetId="4">#REF!</definedName>
    <definedName name="HIE">#REF!</definedName>
    <definedName name="HIERRO" localSheetId="13">#REF!</definedName>
    <definedName name="HIERRO" localSheetId="8">#REF!</definedName>
    <definedName name="HIERRO" localSheetId="4">#REF!</definedName>
    <definedName name="HIERRO">#REF!</definedName>
    <definedName name="HIERRO_DE_60000_PSI" localSheetId="13">#REF!</definedName>
    <definedName name="HIERRO_DE_60000_PSI" localSheetId="8">#REF!</definedName>
    <definedName name="HIERRO_DE_60000_PSI" localSheetId="4">#REF!</definedName>
    <definedName name="HIERRO_DE_60000_PSI">#REF!</definedName>
    <definedName name="hierro1" localSheetId="13">#REF!</definedName>
    <definedName name="hierro1" localSheetId="8">#REF!</definedName>
    <definedName name="hierro1" localSheetId="4">#REF!</definedName>
    <definedName name="hierro1">#REF!</definedName>
    <definedName name="hierro60v" localSheetId="13">#REF!</definedName>
    <definedName name="hierro60v" localSheetId="8">#REF!</definedName>
    <definedName name="hierro60v" localSheetId="4">#REF!</definedName>
    <definedName name="hierro60v">#REF!</definedName>
    <definedName name="hijo" localSheetId="13">#REF!</definedName>
    <definedName name="hijo" localSheetId="8">#REF!</definedName>
    <definedName name="hijo" localSheetId="4">#REF!</definedName>
    <definedName name="hijo">#REF!</definedName>
    <definedName name="HILERAS" localSheetId="13">#REF!</definedName>
    <definedName name="HILERAS" localSheetId="8">#REF!</definedName>
    <definedName name="HILERAS" localSheetId="4">#REF!</definedName>
    <definedName name="HILERAS">#REF!</definedName>
    <definedName name="HILO" localSheetId="13">#REF!</definedName>
    <definedName name="HILO" localSheetId="8">#REF!</definedName>
    <definedName name="HILO" localSheetId="4">#REF!</definedName>
    <definedName name="HILO">#REF!</definedName>
    <definedName name="HILOC" localSheetId="13">#REF!</definedName>
    <definedName name="HILOC" localSheetId="8">#REF!</definedName>
    <definedName name="HILOC" localSheetId="4">#REF!</definedName>
    <definedName name="HILOC">#REF!</definedName>
    <definedName name="hing" localSheetId="13">#REF!</definedName>
    <definedName name="hing" localSheetId="8">#REF!</definedName>
    <definedName name="hing" localSheetId="4">#REF!</definedName>
    <definedName name="hing">#REF!</definedName>
    <definedName name="HISTORICO" localSheetId="8" hidden="1">{#N/A,#N/A,FALSE,"Costos Productos 6A";#N/A,#N/A,FALSE,"Costo Unitario Total H-94-12"}</definedName>
    <definedName name="HISTORICO" localSheetId="4" hidden="1">{#N/A,#N/A,FALSE,"Costos Productos 6A";#N/A,#N/A,FALSE,"Costo Unitario Total H-94-12"}</definedName>
    <definedName name="HISTORICO" hidden="1">{#N/A,#N/A,FALSE,"Costos Productos 6A";#N/A,#N/A,FALSE,"Costo Unitario Total H-94-12"}</definedName>
    <definedName name="hit" localSheetId="13">#REF!</definedName>
    <definedName name="hit" localSheetId="8">#REF!</definedName>
    <definedName name="hit" localSheetId="4">#REF!</definedName>
    <definedName name="hit">#REF!</definedName>
    <definedName name="hj" localSheetId="13">#REF!</definedName>
    <definedName name="hj" localSheetId="8">#REF!</definedName>
    <definedName name="hj" localSheetId="4">#REF!</definedName>
    <definedName name="hj">#REF!</definedName>
    <definedName name="hjaj" localSheetId="13">#REF!</definedName>
    <definedName name="hjaj" localSheetId="8">#REF!</definedName>
    <definedName name="hjaj" localSheetId="4">#REF!</definedName>
    <definedName name="hjaj">#REF!</definedName>
    <definedName name="hjfg" localSheetId="8" hidden="1">{"via1",#N/A,TRUE,"general";"via2",#N/A,TRUE,"general";"via3",#N/A,TRUE,"general"}</definedName>
    <definedName name="hjfg" localSheetId="4" hidden="1">{"via1",#N/A,TRUE,"general";"via2",#N/A,TRUE,"general";"via3",#N/A,TRUE,"general"}</definedName>
    <definedName name="hjfg" hidden="1">{"via1",#N/A,TRUE,"general";"via2",#N/A,TRUE,"general";"via3",#N/A,TRUE,"general"}</definedName>
    <definedName name="hjgh" localSheetId="8" hidden="1">{"TAB1",#N/A,TRUE,"GENERAL";"TAB2",#N/A,TRUE,"GENERAL";"TAB3",#N/A,TRUE,"GENERAL";"TAB4",#N/A,TRUE,"GENERAL";"TAB5",#N/A,TRUE,"GENERAL"}</definedName>
    <definedName name="hjgh" localSheetId="4" hidden="1">{"TAB1",#N/A,TRUE,"GENERAL";"TAB2",#N/A,TRUE,"GENERAL";"TAB3",#N/A,TRUE,"GENERAL";"TAB4",#N/A,TRUE,"GENERAL";"TAB5",#N/A,TRUE,"GENERAL"}</definedName>
    <definedName name="hjgh" hidden="1">{"TAB1",#N/A,TRUE,"GENERAL";"TAB2",#N/A,TRUE,"GENERAL";"TAB3",#N/A,TRUE,"GENERAL";"TAB4",#N/A,TRUE,"GENERAL";"TAB5",#N/A,TRUE,"GENERAL"}</definedName>
    <definedName name="hjghj" localSheetId="8" hidden="1">{"TAB1",#N/A,TRUE,"GENERAL";"TAB2",#N/A,TRUE,"GENERAL";"TAB3",#N/A,TRUE,"GENERAL";"TAB4",#N/A,TRUE,"GENERAL";"TAB5",#N/A,TRUE,"GENERAL"}</definedName>
    <definedName name="hjghj" localSheetId="4" hidden="1">{"TAB1",#N/A,TRUE,"GENERAL";"TAB2",#N/A,TRUE,"GENERAL";"TAB3",#N/A,TRUE,"GENERAL";"TAB4",#N/A,TRUE,"GENERAL";"TAB5",#N/A,TRUE,"GENERAL"}</definedName>
    <definedName name="hjghj" hidden="1">{"TAB1",#N/A,TRUE,"GENERAL";"TAB2",#N/A,TRUE,"GENERAL";"TAB3",#N/A,TRUE,"GENERAL";"TAB4",#N/A,TRUE,"GENERAL";"TAB5",#N/A,TRUE,"GENERAL"}</definedName>
    <definedName name="HJHJ" localSheetId="13">#REF!</definedName>
    <definedName name="HJHJ" localSheetId="8">#REF!</definedName>
    <definedName name="HJHJ" localSheetId="4">#REF!</definedName>
    <definedName name="HJHJ">#REF!</definedName>
    <definedName name="hjhjhg" localSheetId="8" hidden="1">{"TAB1",#N/A,TRUE,"GENERAL";"TAB2",#N/A,TRUE,"GENERAL";"TAB3",#N/A,TRUE,"GENERAL";"TAB4",#N/A,TRUE,"GENERAL";"TAB5",#N/A,TRUE,"GENERAL"}</definedName>
    <definedName name="hjhjhg" localSheetId="4" hidden="1">{"TAB1",#N/A,TRUE,"GENERAL";"TAB2",#N/A,TRUE,"GENERAL";"TAB3",#N/A,TRUE,"GENERAL";"TAB4",#N/A,TRUE,"GENERAL";"TAB5",#N/A,TRUE,"GENERAL"}</definedName>
    <definedName name="hjhjhg" hidden="1">{"TAB1",#N/A,TRUE,"GENERAL";"TAB2",#N/A,TRUE,"GENERAL";"TAB3",#N/A,TRUE,"GENERAL";"TAB4",#N/A,TRUE,"GENERAL";"TAB5",#N/A,TRUE,"GENERAL"}</definedName>
    <definedName name="hjk" localSheetId="13">#REF!</definedName>
    <definedName name="hjk" localSheetId="8">#REF!</definedName>
    <definedName name="hjk" localSheetId="4">#REF!</definedName>
    <definedName name="hjk">#REF!</definedName>
    <definedName name="HJKH" localSheetId="8" hidden="1">{"via1",#N/A,TRUE,"general";"via2",#N/A,TRUE,"general";"via3",#N/A,TRUE,"general"}</definedName>
    <definedName name="HJKH" localSheetId="4" hidden="1">{"via1",#N/A,TRUE,"general";"via2",#N/A,TRUE,"general";"via3",#N/A,TRUE,"general"}</definedName>
    <definedName name="HJKH" hidden="1">{"via1",#N/A,TRUE,"general";"via2",#N/A,TRUE,"general";"via3",#N/A,TRUE,"general"}</definedName>
    <definedName name="hjkjk" localSheetId="8" hidden="1">{"via1",#N/A,TRUE,"general";"via2",#N/A,TRUE,"general";"via3",#N/A,TRUE,"general"}</definedName>
    <definedName name="hjkjk" localSheetId="4" hidden="1">{"via1",#N/A,TRUE,"general";"via2",#N/A,TRUE,"general";"via3",#N/A,TRUE,"general"}</definedName>
    <definedName name="hjkjk" hidden="1">{"via1",#N/A,TRUE,"general";"via2",#N/A,TRUE,"general";"via3",#N/A,TRUE,"general"}</definedName>
    <definedName name="HK" localSheetId="8">#N/A</definedName>
    <definedName name="HK" localSheetId="4">#N/A</definedName>
    <definedName name="HK">[0]!ERR</definedName>
    <definedName name="HKGJH">#N/A</definedName>
    <definedName name="hl" localSheetId="13">#REF!</definedName>
    <definedName name="hl" localSheetId="8">#REF!</definedName>
    <definedName name="hl" localSheetId="4">#REF!</definedName>
    <definedName name="hl">#REF!</definedName>
    <definedName name="HM" localSheetId="13">#REF!</definedName>
    <definedName name="HM" localSheetId="8">#REF!</definedName>
    <definedName name="HM" localSheetId="4">#REF!</definedName>
    <definedName name="HM">#REF!</definedName>
    <definedName name="HMEN" localSheetId="13">#REF!</definedName>
    <definedName name="HMEN" localSheetId="8">#REF!</definedName>
    <definedName name="HMEN" localSheetId="4">#REF!</definedName>
    <definedName name="HMEN">#REF!</definedName>
    <definedName name="HMHF3" localSheetId="13">#REF!</definedName>
    <definedName name="HMHF3" localSheetId="8">#REF!</definedName>
    <definedName name="HMHF3" localSheetId="4">#REF!</definedName>
    <definedName name="HMHF3">#REF!</definedName>
    <definedName name="hmont" localSheetId="13">#REF!</definedName>
    <definedName name="hmont" localSheetId="8">#REF!</definedName>
    <definedName name="hmont" localSheetId="4">#REF!</definedName>
    <definedName name="hmont">#REF!</definedName>
    <definedName name="hn" localSheetId="8" hidden="1">{"TAB1",#N/A,TRUE,"GENERAL";"TAB2",#N/A,TRUE,"GENERAL";"TAB3",#N/A,TRUE,"GENERAL";"TAB4",#N/A,TRUE,"GENERAL";"TAB5",#N/A,TRUE,"GENERAL"}</definedName>
    <definedName name="hn" localSheetId="4" hidden="1">{"TAB1",#N/A,TRUE,"GENERAL";"TAB2",#N/A,TRUE,"GENERAL";"TAB3",#N/A,TRUE,"GENERAL";"TAB4",#N/A,TRUE,"GENERAL";"TAB5",#N/A,TRUE,"GENERAL"}</definedName>
    <definedName name="hn" hidden="1">{"TAB1",#N/A,TRUE,"GENERAL";"TAB2",#N/A,TRUE,"GENERAL";"TAB3",#N/A,TRUE,"GENERAL";"TAB4",#N/A,TRUE,"GENERAL";"TAB5",#N/A,TRUE,"GENERAL"}</definedName>
    <definedName name="hnt" localSheetId="13">#REF!</definedName>
    <definedName name="hnt" localSheetId="8">#REF!</definedName>
    <definedName name="hnt" localSheetId="4">#REF!</definedName>
    <definedName name="hnt">#REF!</definedName>
    <definedName name="HOCOL" localSheetId="13">#REF!</definedName>
    <definedName name="HOCOL" localSheetId="8">#REF!</definedName>
    <definedName name="HOCOL" localSheetId="4">#REF!</definedName>
    <definedName name="HOCOL">#REF!</definedName>
    <definedName name="HOJA" localSheetId="13">DATE(YEAR(#REF!),MONTH(#REF!)+Payment_Number,DAY(#REF!))</definedName>
    <definedName name="HOJA" localSheetId="5">DATE(YEAR(#REF!),MONTH(#REF!)+Payment_Number,DAY(#REF!))</definedName>
    <definedName name="HOJA" localSheetId="8">DATE(YEAR(#REF!),MONTH(#REF!)+Payment_Number,DAY(#REF!))</definedName>
    <definedName name="HOJA" localSheetId="4">DATE(YEAR(#REF!),MONTH(#REF!)+Payment_Number,DAY(#REF!))</definedName>
    <definedName name="HOJA">DATE(YEAR(#REF!),MONTH(#REF!)+Payment_Number,DAY(#REF!))</definedName>
    <definedName name="Hoja__1__de__3" localSheetId="13">#REF!</definedName>
    <definedName name="Hoja__1__de__3" localSheetId="8">#REF!</definedName>
    <definedName name="Hoja__1__de__3" localSheetId="4">#REF!</definedName>
    <definedName name="Hoja__1__de__3">#REF!</definedName>
    <definedName name="Hoja__1__de__3_4" localSheetId="13">#REF!</definedName>
    <definedName name="Hoja__1__de__3_4" localSheetId="8">#REF!</definedName>
    <definedName name="Hoja__1__de__3_4" localSheetId="4">#REF!</definedName>
    <definedName name="Hoja__1__de__3_4">#REF!</definedName>
    <definedName name="Hoja_Entamborada_en_Madera_2.10x1.50_2_Hojas" localSheetId="13">#REF!</definedName>
    <definedName name="Hoja_Entamborada_en_Madera_2.10x1.50_2_Hojas" localSheetId="8">#REF!</definedName>
    <definedName name="Hoja_Entamborada_en_Madera_2.10x1.50_2_Hojas" localSheetId="4">#REF!</definedName>
    <definedName name="Hoja_Entamborada_en_Madera_2.10x1.50_2_Hojas">#REF!</definedName>
    <definedName name="Hoja_Entamborada_en_Madera_2.10x75" localSheetId="13">#REF!</definedName>
    <definedName name="Hoja_Entamborada_en_Madera_2.10x75" localSheetId="8">#REF!</definedName>
    <definedName name="Hoja_Entamborada_en_Madera_2.10x75" localSheetId="4">#REF!</definedName>
    <definedName name="Hoja_Entamborada_en_Madera_2.10x75">#REF!</definedName>
    <definedName name="Hoja_Entamborada_en_Madera_2.10x90" localSheetId="13">#REF!</definedName>
    <definedName name="Hoja_Entamborada_en_Madera_2.10x90" localSheetId="8">#REF!</definedName>
    <definedName name="Hoja_Entamborada_en_Madera_2.10x90" localSheetId="4">#REF!</definedName>
    <definedName name="Hoja_Entamborada_en_Madera_2.10x90">#REF!</definedName>
    <definedName name="Hoja_Entamborada_en_Madera_2.25x90" localSheetId="13">#REF!</definedName>
    <definedName name="Hoja_Entamborada_en_Madera_2.25x90" localSheetId="8">#REF!</definedName>
    <definedName name="Hoja_Entamborada_en_Madera_2.25x90" localSheetId="4">#REF!</definedName>
    <definedName name="Hoja_Entamborada_en_Madera_2.25x90">#REF!</definedName>
    <definedName name="Hoja_Entamborada_en_Madera_2.40x4.80_4_Hojas_Plegable" localSheetId="13">#REF!</definedName>
    <definedName name="Hoja_Entamborada_en_Madera_2.40x4.80_4_Hojas_Plegable" localSheetId="8">#REF!</definedName>
    <definedName name="Hoja_Entamborada_en_Madera_2.40x4.80_4_Hojas_Plegable" localSheetId="4">#REF!</definedName>
    <definedName name="Hoja_Entamborada_en_Madera_2.40x4.80_4_Hojas_Plegable">#REF!</definedName>
    <definedName name="HOJA1" localSheetId="13">#REF!</definedName>
    <definedName name="HOJA1" localSheetId="8">#REF!</definedName>
    <definedName name="HOJA1" localSheetId="4">#REF!</definedName>
    <definedName name="HOJA1">#REF!</definedName>
    <definedName name="HOJA2" localSheetId="13">#REF!</definedName>
    <definedName name="HOJA2" localSheetId="8">#REF!</definedName>
    <definedName name="HOJA2" localSheetId="4">#REF!</definedName>
    <definedName name="HOJA2">#REF!</definedName>
    <definedName name="HOJA444" localSheetId="13">DATE(YEAR(#REF!),MONTH(#REF!)+Payment_Number,DAY(#REF!))</definedName>
    <definedName name="HOJA444" localSheetId="5">DATE(YEAR(#REF!),MONTH(#REF!)+Payment_Number,DAY(#REF!))</definedName>
    <definedName name="HOJA444" localSheetId="8">DATE(YEAR(#REF!),MONTH(#REF!)+Payment_Number,DAY(#REF!))</definedName>
    <definedName name="HOJA444" localSheetId="4">DATE(YEAR(#REF!),MONTH(#REF!)+Payment_Number,DAY(#REF!))</definedName>
    <definedName name="HOJA444">DATE(YEAR(#REF!),MONTH(#REF!)+Payment_Number,DAY(#REF!))</definedName>
    <definedName name="HOJA56" localSheetId="13">#REF!</definedName>
    <definedName name="HOJA56" localSheetId="8">#REF!</definedName>
    <definedName name="HOJA56" localSheetId="4">#REF!</definedName>
    <definedName name="HOJA56">#REF!</definedName>
    <definedName name="HOJA8" localSheetId="13">#REF!</definedName>
    <definedName name="HOJA8" localSheetId="8">#REF!</definedName>
    <definedName name="HOJA8" localSheetId="4">#REF!</definedName>
    <definedName name="HOJA8">#REF!</definedName>
    <definedName name="HOJACEGUETA" localSheetId="13">#REF!</definedName>
    <definedName name="HOJACEGUETA" localSheetId="8">#REF!</definedName>
    <definedName name="HOJACEGUETA" localSheetId="4">#REF!</definedName>
    <definedName name="HOJACEGUETA">#REF!</definedName>
    <definedName name="hola" localSheetId="13">#REF!</definedName>
    <definedName name="hola" localSheetId="8">#REF!</definedName>
    <definedName name="hola" localSheetId="4">#REF!</definedName>
    <definedName name="hola">#REF!</definedName>
    <definedName name="HonoraProfesionales" localSheetId="13">#REF!</definedName>
    <definedName name="HonoraProfesionales" localSheetId="8">#REF!</definedName>
    <definedName name="HonoraProfesionales" localSheetId="4">#REF!</definedName>
    <definedName name="HonoraProfesionales">#REF!</definedName>
    <definedName name="HONORARIOS" localSheetId="13">#REF!</definedName>
    <definedName name="HONORARIOS" localSheetId="8">#REF!</definedName>
    <definedName name="HONORARIOS" localSheetId="4">#REF!</definedName>
    <definedName name="HONORARIOS">#REF!</definedName>
    <definedName name="HonoraTecnicos" localSheetId="13">#REF!</definedName>
    <definedName name="HonoraTecnicos" localSheetId="8">#REF!</definedName>
    <definedName name="HonoraTecnicos" localSheetId="4">#REF!</definedName>
    <definedName name="HonoraTecnicos">#REF!</definedName>
    <definedName name="HOR" localSheetId="13">#REF!</definedName>
    <definedName name="HOR" localSheetId="8">#REF!</definedName>
    <definedName name="HOR" localSheetId="4">#REF!</definedName>
    <definedName name="HOR">#REF!</definedName>
    <definedName name="HORA" localSheetId="13">#REF!</definedName>
    <definedName name="HORA" localSheetId="8">#REF!</definedName>
    <definedName name="HORA" localSheetId="4">#REF!</definedName>
    <definedName name="HORA">#REF!</definedName>
    <definedName name="HORA2" localSheetId="13">#REF!</definedName>
    <definedName name="HORA2" localSheetId="8">#REF!</definedName>
    <definedName name="HORA2" localSheetId="4">#REF!</definedName>
    <definedName name="HORA2">#REF!</definedName>
    <definedName name="HORALL" localSheetId="13">#REF!</definedName>
    <definedName name="HORALL" localSheetId="8">#REF!</definedName>
    <definedName name="HORALL" localSheetId="4">#REF!</definedName>
    <definedName name="HORALL">#REF!</definedName>
    <definedName name="HORAS" localSheetId="13">#REF!</definedName>
    <definedName name="HORAS" localSheetId="8">#REF!</definedName>
    <definedName name="HORAS" localSheetId="4">#REF!</definedName>
    <definedName name="HORAS">#REF!</definedName>
    <definedName name="horat" localSheetId="13">#REF!</definedName>
    <definedName name="horat" localSheetId="8">#REF!</definedName>
    <definedName name="horat" localSheetId="4">#REF!</definedName>
    <definedName name="horat">#REF!</definedName>
    <definedName name="horat2" localSheetId="13">#REF!</definedName>
    <definedName name="horat2" localSheetId="8">#REF!</definedName>
    <definedName name="horat2" localSheetId="4">#REF!</definedName>
    <definedName name="horat2">#REF!</definedName>
    <definedName name="Horno_Microondas" localSheetId="13">#REF!</definedName>
    <definedName name="Horno_Microondas" localSheetId="8">#REF!</definedName>
    <definedName name="Horno_Microondas" localSheetId="4">#REF!</definedName>
    <definedName name="Horno_Microondas">#REF!</definedName>
    <definedName name="hoy" localSheetId="13" hidden="1">#REF!</definedName>
    <definedName name="hoy" localSheetId="8" hidden="1">#REF!</definedName>
    <definedName name="hoy" localSheetId="4" hidden="1">#REF!</definedName>
    <definedName name="hoy" hidden="1">#REF!</definedName>
    <definedName name="HOYO" localSheetId="13">#REF!</definedName>
    <definedName name="HOYO" localSheetId="8">#REF!</definedName>
    <definedName name="HOYO" localSheetId="4">#REF!</definedName>
    <definedName name="HOYO">#REF!</definedName>
    <definedName name="HOYOO" localSheetId="13">#REF!</definedName>
    <definedName name="HOYOO" localSheetId="8">#REF!</definedName>
    <definedName name="HOYOO" localSheetId="4">#REF!</definedName>
    <definedName name="HOYOO">#REF!</definedName>
    <definedName name="HOYOOO" localSheetId="13">#REF!</definedName>
    <definedName name="HOYOOO" localSheetId="8">#REF!</definedName>
    <definedName name="HOYOOO" localSheetId="4">#REF!</definedName>
    <definedName name="HOYOOO">#REF!</definedName>
    <definedName name="hp" localSheetId="13">#REF!</definedName>
    <definedName name="hp" localSheetId="8">#REF!</definedName>
    <definedName name="hp" localSheetId="4">#REF!</definedName>
    <definedName name="hp">#REF!</definedName>
    <definedName name="hpiso" localSheetId="13">#REF!</definedName>
    <definedName name="hpiso" localSheetId="8">#REF!</definedName>
    <definedName name="hpiso" localSheetId="4">#REF!</definedName>
    <definedName name="hpiso">#REF!</definedName>
    <definedName name="HPP">#N/A</definedName>
    <definedName name="hqi" localSheetId="13">#REF!</definedName>
    <definedName name="hqi" localSheetId="8">#REF!</definedName>
    <definedName name="hqi" localSheetId="4">#REF!</definedName>
    <definedName name="hqi">#REF!</definedName>
    <definedName name="hqmaxsutro" localSheetId="13">#REF!</definedName>
    <definedName name="hqmaxsutro" localSheetId="8">#REF!</definedName>
    <definedName name="hqmaxsutro" localSheetId="4">#REF!</definedName>
    <definedName name="hqmaxsutro">#REF!</definedName>
    <definedName name="hQminsutro" localSheetId="13">#REF!</definedName>
    <definedName name="hQminsutro" localSheetId="8">#REF!</definedName>
    <definedName name="hQminsutro" localSheetId="4">#REF!</definedName>
    <definedName name="hQminsutro">#REF!</definedName>
    <definedName name="hreer" localSheetId="8" hidden="1">{"TAB1",#N/A,TRUE,"GENERAL";"TAB2",#N/A,TRUE,"GENERAL";"TAB3",#N/A,TRUE,"GENERAL";"TAB4",#N/A,TRUE,"GENERAL";"TAB5",#N/A,TRUE,"GENERAL"}</definedName>
    <definedName name="hreer" localSheetId="4" hidden="1">{"TAB1",#N/A,TRUE,"GENERAL";"TAB2",#N/A,TRUE,"GENERAL";"TAB3",#N/A,TRUE,"GENERAL";"TAB4",#N/A,TRUE,"GENERAL";"TAB5",#N/A,TRUE,"GENERAL"}</definedName>
    <definedName name="hreer" hidden="1">{"TAB1",#N/A,TRUE,"GENERAL";"TAB2",#N/A,TRUE,"GENERAL";"TAB3",#N/A,TRUE,"GENERAL";"TAB4",#N/A,TRUE,"GENERAL";"TAB5",#N/A,TRUE,"GENERAL"}</definedName>
    <definedName name="hrhth" localSheetId="8" hidden="1">{"TAB1",#N/A,TRUE,"GENERAL";"TAB2",#N/A,TRUE,"GENERAL";"TAB3",#N/A,TRUE,"GENERAL";"TAB4",#N/A,TRUE,"GENERAL";"TAB5",#N/A,TRUE,"GENERAL"}</definedName>
    <definedName name="hrhth" localSheetId="4" hidden="1">{"TAB1",#N/A,TRUE,"GENERAL";"TAB2",#N/A,TRUE,"GENERAL";"TAB3",#N/A,TRUE,"GENERAL";"TAB4",#N/A,TRUE,"GENERAL";"TAB5",#N/A,TRUE,"GENERAL"}</definedName>
    <definedName name="hrhth" hidden="1">{"TAB1",#N/A,TRUE,"GENERAL";"TAB2",#N/A,TRUE,"GENERAL";"TAB3",#N/A,TRUE,"GENERAL";"TAB4",#N/A,TRUE,"GENERAL";"TAB5",#N/A,TRUE,"GENERAL"}</definedName>
    <definedName name="hrthtrh" localSheetId="8" hidden="1">{"TAB1",#N/A,TRUE,"GENERAL";"TAB2",#N/A,TRUE,"GENERAL";"TAB3",#N/A,TRUE,"GENERAL";"TAB4",#N/A,TRUE,"GENERAL";"TAB5",#N/A,TRUE,"GENERAL"}</definedName>
    <definedName name="hrthtrh" localSheetId="4" hidden="1">{"TAB1",#N/A,TRUE,"GENERAL";"TAB2",#N/A,TRUE,"GENERAL";"TAB3",#N/A,TRUE,"GENERAL";"TAB4",#N/A,TRUE,"GENERAL";"TAB5",#N/A,TRUE,"GENERAL"}</definedName>
    <definedName name="hrthtrh" hidden="1">{"TAB1",#N/A,TRUE,"GENERAL";"TAB2",#N/A,TRUE,"GENERAL";"TAB3",#N/A,TRUE,"GENERAL";"TAB4",#N/A,TRUE,"GENERAL";"TAB5",#N/A,TRUE,"GENERAL"}</definedName>
    <definedName name="hs" localSheetId="13">#REF!</definedName>
    <definedName name="hs" localSheetId="8">#REF!</definedName>
    <definedName name="hs" localSheetId="4">#REF!</definedName>
    <definedName name="hs">#REF!</definedName>
    <definedName name="hsfg" localSheetId="8" hidden="1">{"via1",#N/A,TRUE,"general";"via2",#N/A,TRUE,"general";"via3",#N/A,TRUE,"general"}</definedName>
    <definedName name="hsfg" localSheetId="4" hidden="1">{"via1",#N/A,TRUE,"general";"via2",#N/A,TRUE,"general";"via3",#N/A,TRUE,"general"}</definedName>
    <definedName name="hsfg" hidden="1">{"via1",#N/A,TRUE,"general";"via2",#N/A,TRUE,"general";"via3",#N/A,TRUE,"general"}</definedName>
    <definedName name="HSIT" localSheetId="8" hidden="1">{#N/A,#N/A,FALSE,"CIBHA05A";#N/A,#N/A,FALSE,"CIBHA05B"}</definedName>
    <definedName name="HSIT" localSheetId="4" hidden="1">{#N/A,#N/A,FALSE,"CIBHA05A";#N/A,#N/A,FALSE,"CIBHA05B"}</definedName>
    <definedName name="HSIT" hidden="1">{#N/A,#N/A,FALSE,"CIBHA05A";#N/A,#N/A,FALSE,"CIBHA05B"}</definedName>
    <definedName name="hsup" localSheetId="13">#REF!</definedName>
    <definedName name="hsup" localSheetId="8">#REF!</definedName>
    <definedName name="hsup" localSheetId="4">#REF!</definedName>
    <definedName name="hsup">#REF!</definedName>
    <definedName name="ht" localSheetId="13">#REF!</definedName>
    <definedName name="ht" localSheetId="8">#REF!</definedName>
    <definedName name="ht" localSheetId="4">#REF!</definedName>
    <definedName name="ht">#REF!</definedName>
    <definedName name="HT75MH" localSheetId="13">#REF!</definedName>
    <definedName name="HT75MH" localSheetId="8">#REF!</definedName>
    <definedName name="HT75MH" localSheetId="4">#REF!</definedName>
    <definedName name="HT75MH">#REF!</definedName>
    <definedName name="htecn" localSheetId="13">#REF!</definedName>
    <definedName name="htecn" localSheetId="8">#REF!</definedName>
    <definedName name="htecn" localSheetId="4">#REF!</definedName>
    <definedName name="htecn">#REF!</definedName>
    <definedName name="hthdrf" localSheetId="8" hidden="1">{"TAB1",#N/A,TRUE,"GENERAL";"TAB2",#N/A,TRUE,"GENERAL";"TAB3",#N/A,TRUE,"GENERAL";"TAB4",#N/A,TRUE,"GENERAL";"TAB5",#N/A,TRUE,"GENERAL"}</definedName>
    <definedName name="hthdrf" localSheetId="4" hidden="1">{"TAB1",#N/A,TRUE,"GENERAL";"TAB2",#N/A,TRUE,"GENERAL";"TAB3",#N/A,TRUE,"GENERAL";"TAB4",#N/A,TRUE,"GENERAL";"TAB5",#N/A,TRUE,"GENERAL"}</definedName>
    <definedName name="hthdrf" hidden="1">{"TAB1",#N/A,TRUE,"GENERAL";"TAB2",#N/A,TRUE,"GENERAL";"TAB3",#N/A,TRUE,"GENERAL";"TAB4",#N/A,TRUE,"GENERAL";"TAB5",#N/A,TRUE,"GENERAL"}</definedName>
    <definedName name="htk" localSheetId="13">#REF!</definedName>
    <definedName name="htk" localSheetId="8">#REF!</definedName>
    <definedName name="htk" localSheetId="4">#REF!</definedName>
    <definedName name="htk">#REF!</definedName>
    <definedName name="HTML_CodePage" hidden="1">1252</definedName>
    <definedName name="HTML_Control" localSheetId="8" hidden="1">{"'A'!$A$1:$L$120"}</definedName>
    <definedName name="HTML_Control" localSheetId="4" hidden="1">{"'A'!$A$1:$L$120"}</definedName>
    <definedName name="HTML_Control" hidden="1">{"'A'!$A$1:$L$120"}</definedName>
    <definedName name="HTML_Description" hidden="1">""</definedName>
    <definedName name="HTML_Email" hidden="1">""</definedName>
    <definedName name="HTML_Header" hidden="1">"A"</definedName>
    <definedName name="HTML_LastUpdate" hidden="1">"4/01/80"</definedName>
    <definedName name="HTML_LineAfter" hidden="1">FALSE</definedName>
    <definedName name="HTML_LineBefore" hidden="1">FALSE</definedName>
    <definedName name="HTML_Name" hidden="1">"Gabriel Jaime Martz Solis"</definedName>
    <definedName name="HTML_OBDlg2" hidden="1">TRUE</definedName>
    <definedName name="HTML_OBDlg4" hidden="1">TRUE</definedName>
    <definedName name="HTML_OS" hidden="1">0</definedName>
    <definedName name="HTML_PathFile" hidden="1">"C:\A Mis documentos\GABRIEL JAIME\Web Personal\Ejemplos\Existente\HTML.htm"</definedName>
    <definedName name="HTML_Title" hidden="1">"Diseño Estructural"</definedName>
    <definedName name="HTML1_1" hidden="1">"'[06Cumplimiento1996.xls]GASTOS'!$A$3:$B$16"</definedName>
    <definedName name="HTML1_10" hidden="1">""</definedName>
    <definedName name="HTML1_11" hidden="1">1</definedName>
    <definedName name="HTML1_12" hidden="1">"c:\prueba.htm"</definedName>
    <definedName name="HTML1_2" hidden="1">1</definedName>
    <definedName name="HTML1_3" hidden="1">"06Cumplimiento1996"</definedName>
    <definedName name="HTML1_4" hidden="1">"GASTOS"</definedName>
    <definedName name="HTML1_5" hidden="1">""</definedName>
    <definedName name="HTML1_6" hidden="1">-4146</definedName>
    <definedName name="HTML1_7" hidden="1">-4146</definedName>
    <definedName name="HTML1_8" hidden="1">"16/12/1996"</definedName>
    <definedName name="HTML1_9" hidden="1">"JUAN CARLOS TORO VALDERRAMA"</definedName>
    <definedName name="HTML2_1" hidden="1">"'[INDICES.XLS]INDICES I'!$A$1:$K$36"</definedName>
    <definedName name="HTML2_10" hidden="1">""</definedName>
    <definedName name="HTML2_11" hidden="1">1</definedName>
    <definedName name="HTML2_12" hidden="1">"C:\Mis documentos\INDICESI.htm"</definedName>
    <definedName name="HTML2_2" hidden="1">1</definedName>
    <definedName name="HTML2_3" hidden="1">"INDICES"</definedName>
    <definedName name="HTML2_4" hidden="1">"INDICES I"</definedName>
    <definedName name="HTML2_5" hidden="1">""</definedName>
    <definedName name="HTML2_6" hidden="1">-4146</definedName>
    <definedName name="HTML2_7" hidden="1">-4146</definedName>
    <definedName name="HTML2_8" hidden="1">"5/02/1997"</definedName>
    <definedName name="HTML2_9" hidden="1">"JUAN CARLOS TORO VALDERRAMA"</definedName>
    <definedName name="HTML3_1" hidden="1">"'[INDICES.XLS]IPC NAL'!$A$4:$B$43"</definedName>
    <definedName name="HTML3_10" hidden="1">""</definedName>
    <definedName name="HTML3_11" hidden="1">1</definedName>
    <definedName name="HTML3_12" hidden="1">"C:\Mis documentos\IPCNAL.htm"</definedName>
    <definedName name="HTML3_2" hidden="1">1</definedName>
    <definedName name="HTML3_3" hidden="1">"INDICES"</definedName>
    <definedName name="HTML3_4" hidden="1">"IPC NAL"</definedName>
    <definedName name="HTML3_5" hidden="1">""</definedName>
    <definedName name="HTML3_6" hidden="1">-4146</definedName>
    <definedName name="HTML3_7" hidden="1">-4146</definedName>
    <definedName name="HTML3_8" hidden="1">"5/02/1997"</definedName>
    <definedName name="HTML3_9" hidden="1">"JUAN CARLOS TORO VALDERRAMA"</definedName>
    <definedName name="HTML4_1" hidden="1">"'[INDICES.XLS]IPC NAL'!$A$4:$C$43"</definedName>
    <definedName name="HTML4_10" hidden="1">""</definedName>
    <definedName name="HTML4_11" hidden="1">1</definedName>
    <definedName name="HTML4_12" hidden="1">"C:\Mis documentos\IPCNAL.htm"</definedName>
    <definedName name="HTML4_2" hidden="1">1</definedName>
    <definedName name="HTML4_3" hidden="1">"INDICES"</definedName>
    <definedName name="HTML4_4" hidden="1">"IPC NAL"</definedName>
    <definedName name="HTML4_5" hidden="1">""</definedName>
    <definedName name="HTML4_6" hidden="1">-4146</definedName>
    <definedName name="HTML4_7" hidden="1">-4146</definedName>
    <definedName name="HTML4_8" hidden="1">"5/02/1997"</definedName>
    <definedName name="HTML4_9" hidden="1">"JUAN CARLOS TORO VALDERRAMA"</definedName>
    <definedName name="HTML5_1" hidden="1">"'[INDICES.XLS]INDICES I'!$A$1:$I$36"</definedName>
    <definedName name="HTML5_10" hidden="1">""</definedName>
    <definedName name="HTML5_11" hidden="1">1</definedName>
    <definedName name="HTML5_12" hidden="1">"C:\Mis documentos\INDICESI.htm"</definedName>
    <definedName name="HTML5_2" hidden="1">1</definedName>
    <definedName name="HTML5_3" hidden="1">"INDICES"</definedName>
    <definedName name="HTML5_4" hidden="1">"INDICES I"</definedName>
    <definedName name="HTML5_5" hidden="1">""</definedName>
    <definedName name="HTML5_6" hidden="1">-4146</definedName>
    <definedName name="HTML5_7" hidden="1">-4146</definedName>
    <definedName name="HTML5_8" hidden="1">"5/02/1997"</definedName>
    <definedName name="HTML5_9" hidden="1">"JUAN CARLOS TORO VALDERRAMA"</definedName>
    <definedName name="HTML6_1" hidden="1">"'[INDICES.XLS]INDICES 1'!$A$3:$K$30"</definedName>
    <definedName name="HTML6_10" hidden="1">""</definedName>
    <definedName name="HTML6_11" hidden="1">1</definedName>
    <definedName name="HTML6_12" hidden="1">"C:\Mis documentos\INDICES1.htm"</definedName>
    <definedName name="HTML6_2" hidden="1">1</definedName>
    <definedName name="HTML6_3" hidden="1">"INDICES"</definedName>
    <definedName name="HTML6_4" hidden="1">"INDICES 1"</definedName>
    <definedName name="HTML6_5" hidden="1">""</definedName>
    <definedName name="HTML6_6" hidden="1">-4146</definedName>
    <definedName name="HTML6_7" hidden="1">-4146</definedName>
    <definedName name="HTML6_8" hidden="1">"5/02/1997"</definedName>
    <definedName name="HTML6_9" hidden="1">"JUAN CARLOS TORO VALDERRAMA"</definedName>
    <definedName name="HTMLCount" hidden="1">1</definedName>
    <definedName name="htryrt7" localSheetId="8" hidden="1">{"via1",#N/A,TRUE,"general";"via2",#N/A,TRUE,"general";"via3",#N/A,TRUE,"general"}</definedName>
    <definedName name="htryrt7" localSheetId="4" hidden="1">{"via1",#N/A,TRUE,"general";"via2",#N/A,TRUE,"general";"via3",#N/A,TRUE,"general"}</definedName>
    <definedName name="htryrt7" hidden="1">{"via1",#N/A,TRUE,"general";"via2",#N/A,TRUE,"general";"via3",#N/A,TRUE,"general"}</definedName>
    <definedName name="HUECO4" localSheetId="13">#REF!</definedName>
    <definedName name="HUECO4" localSheetId="8">#REF!</definedName>
    <definedName name="HUECO4" localSheetId="4">#REF!</definedName>
    <definedName name="HUECO4">#REF!</definedName>
    <definedName name="HUECO5" localSheetId="13">#REF!</definedName>
    <definedName name="HUECO5" localSheetId="8">#REF!</definedName>
    <definedName name="HUECO5" localSheetId="4">#REF!</definedName>
    <definedName name="HUECO5">#REF!</definedName>
    <definedName name="HUECO6" localSheetId="13">#REF!</definedName>
    <definedName name="HUECO6" localSheetId="8">#REF!</definedName>
    <definedName name="HUECO6" localSheetId="4">#REF!</definedName>
    <definedName name="HUECO6">#REF!</definedName>
    <definedName name="hvehiculo" localSheetId="13">#REF!</definedName>
    <definedName name="hvehiculo" localSheetId="8">#REF!</definedName>
    <definedName name="hvehiculo" localSheetId="4">#REF!</definedName>
    <definedName name="hvehiculo">#REF!</definedName>
    <definedName name="HY" localSheetId="13">#REF!</definedName>
    <definedName name="HY" localSheetId="8">#REF!</definedName>
    <definedName name="HY" localSheetId="4">#REF!</definedName>
    <definedName name="HY">#REF!</definedName>
    <definedName name="hyhjop" localSheetId="8" hidden="1">{"TAB1",#N/A,TRUE,"GENERAL";"TAB2",#N/A,TRUE,"GENERAL";"TAB3",#N/A,TRUE,"GENERAL";"TAB4",#N/A,TRUE,"GENERAL";"TAB5",#N/A,TRUE,"GENERAL"}</definedName>
    <definedName name="hyhjop" localSheetId="4" hidden="1">{"TAB1",#N/A,TRUE,"GENERAL";"TAB2",#N/A,TRUE,"GENERAL";"TAB3",#N/A,TRUE,"GENERAL";"TAB4",#N/A,TRUE,"GENERAL";"TAB5",#N/A,TRUE,"GENERAL"}</definedName>
    <definedName name="hyhjop" hidden="1">{"TAB1",#N/A,TRUE,"GENERAL";"TAB2",#N/A,TRUE,"GENERAL";"TAB3",#N/A,TRUE,"GENERAL";"TAB4",#N/A,TRUE,"GENERAL";"TAB5",#N/A,TRUE,"GENERAL"}</definedName>
    <definedName name="hyhyh" localSheetId="8" hidden="1">{"TAB1",#N/A,TRUE,"GENERAL";"TAB2",#N/A,TRUE,"GENERAL";"TAB3",#N/A,TRUE,"GENERAL";"TAB4",#N/A,TRUE,"GENERAL";"TAB5",#N/A,TRUE,"GENERAL"}</definedName>
    <definedName name="hyhyh" localSheetId="4" hidden="1">{"TAB1",#N/A,TRUE,"GENERAL";"TAB2",#N/A,TRUE,"GENERAL";"TAB3",#N/A,TRUE,"GENERAL";"TAB4",#N/A,TRUE,"GENERAL";"TAB5",#N/A,TRUE,"GENERAL"}</definedName>
    <definedName name="hyhyh" hidden="1">{"TAB1",#N/A,TRUE,"GENERAL";"TAB2",#N/A,TRUE,"GENERAL";"TAB3",#N/A,TRUE,"GENERAL";"TAB4",#N/A,TRUE,"GENERAL";"TAB5",#N/A,TRUE,"GENERAL"}</definedName>
    <definedName name="HYT" localSheetId="13">#REF!</definedName>
    <definedName name="HYT" localSheetId="8">#REF!</definedName>
    <definedName name="HYT" localSheetId="4">#REF!</definedName>
    <definedName name="HYT">#REF!</definedName>
    <definedName name="hytirs" localSheetId="8" hidden="1">{"via1",#N/A,TRUE,"general";"via2",#N/A,TRUE,"general";"via3",#N/A,TRUE,"general"}</definedName>
    <definedName name="hytirs" localSheetId="4" hidden="1">{"via1",#N/A,TRUE,"general";"via2",#N/A,TRUE,"general";"via3",#N/A,TRUE,"general"}</definedName>
    <definedName name="hytirs" hidden="1">{"via1",#N/A,TRUE,"general";"via2",#N/A,TRUE,"general";"via3",#N/A,TRUE,"general"}</definedName>
    <definedName name="I" localSheetId="13">#REF!</definedName>
    <definedName name="I" localSheetId="8">#REF!</definedName>
    <definedName name="I" localSheetId="4">#REF!</definedName>
    <definedName name="I">#REF!</definedName>
    <definedName name="I.V.A." localSheetId="13">#REF!</definedName>
    <definedName name="I.V.A." localSheetId="8">#REF!</definedName>
    <definedName name="I.V.A." localSheetId="4">#REF!</definedName>
    <definedName name="I.V.A.">#REF!</definedName>
    <definedName name="i_ZONA_VERDE" localSheetId="13">#REF!</definedName>
    <definedName name="i_ZONA_VERDE" localSheetId="8">#REF!</definedName>
    <definedName name="i_ZONA_VERDE" localSheetId="4">#REF!</definedName>
    <definedName name="i_ZONA_VERDE">#REF!</definedName>
    <definedName name="i1277." localSheetId="13">#REF!</definedName>
    <definedName name="i1277." localSheetId="8">#REF!</definedName>
    <definedName name="i1277." localSheetId="4">#REF!</definedName>
    <definedName name="i1277.">#REF!</definedName>
    <definedName name="i8i" localSheetId="8" hidden="1">{"TAB1",#N/A,TRUE,"GENERAL";"TAB2",#N/A,TRUE,"GENERAL";"TAB3",#N/A,TRUE,"GENERAL";"TAB4",#N/A,TRUE,"GENERAL";"TAB5",#N/A,TRUE,"GENERAL"}</definedName>
    <definedName name="i8i" localSheetId="4" hidden="1">{"TAB1",#N/A,TRUE,"GENERAL";"TAB2",#N/A,TRUE,"GENERAL";"TAB3",#N/A,TRUE,"GENERAL";"TAB4",#N/A,TRUE,"GENERAL";"TAB5",#N/A,TRUE,"GENERAL"}</definedName>
    <definedName name="i8i" hidden="1">{"TAB1",#N/A,TRUE,"GENERAL";"TAB2",#N/A,TRUE,"GENERAL";"TAB3",#N/A,TRUE,"GENERAL";"TAB4",#N/A,TRUE,"GENERAL";"TAB5",#N/A,TRUE,"GENERAL"}</definedName>
    <definedName name="ICABALLETEAC" localSheetId="13">#REF!</definedName>
    <definedName name="ICABALLETEAC" localSheetId="8">#REF!</definedName>
    <definedName name="ICABALLETEAC" localSheetId="4">#REF!</definedName>
    <definedName name="ICABALLETEAC">#REF!</definedName>
    <definedName name="ICABALLETEZ" localSheetId="13">#REF!</definedName>
    <definedName name="ICABALLETEZ" localSheetId="8">#REF!</definedName>
    <definedName name="ICABALLETEZ" localSheetId="4">#REF!</definedName>
    <definedName name="ICABALLETEZ">#REF!</definedName>
    <definedName name="ICOPOR" localSheetId="13">#REF!</definedName>
    <definedName name="ICOPOR" localSheetId="8">#REF!</definedName>
    <definedName name="ICOPOR" localSheetId="4">#REF!</definedName>
    <definedName name="ICOPOR">#REF!</definedName>
    <definedName name="ICOPOR_POR_4cm_1x1" localSheetId="13">#REF!</definedName>
    <definedName name="ICOPOR_POR_4cm_1x1" localSheetId="8">#REF!</definedName>
    <definedName name="ICOPOR_POR_4cm_1x1" localSheetId="4">#REF!</definedName>
    <definedName name="ICOPOR_POR_4cm_1x1">#REF!</definedName>
    <definedName name="id" localSheetId="13">#REF!</definedName>
    <definedName name="id" localSheetId="8">#REF!</definedName>
    <definedName name="id" localSheetId="4">#REF!</definedName>
    <definedName name="id">#REF!</definedName>
    <definedName name="ie00" localSheetId="13">#REF!</definedName>
    <definedName name="ie00" localSheetId="8">#REF!</definedName>
    <definedName name="ie00" localSheetId="4">#REF!</definedName>
    <definedName name="ie00">#REF!</definedName>
    <definedName name="IF" localSheetId="13">#REF!</definedName>
    <definedName name="IF" localSheetId="8">#REF!</definedName>
    <definedName name="IF" localSheetId="4">#REF!</definedName>
    <definedName name="IF">#REF!</definedName>
    <definedName name="ig" localSheetId="13">#REF!</definedName>
    <definedName name="ig" localSheetId="8">#REF!</definedName>
    <definedName name="ig" localSheetId="4">#REF!</definedName>
    <definedName name="ig">#REF!</definedName>
    <definedName name="ii" localSheetId="13">#REF!</definedName>
    <definedName name="II" localSheetId="8">#REF!</definedName>
    <definedName name="II" localSheetId="4">#REF!</definedName>
    <definedName name="ii">#REF!</definedName>
    <definedName name="iii" localSheetId="8" hidden="1">{"via1",#N/A,TRUE,"general";"via2",#N/A,TRUE,"general";"via3",#N/A,TRUE,"general"}</definedName>
    <definedName name="iii" localSheetId="4" hidden="1">{"via1",#N/A,TRUE,"general";"via2",#N/A,TRUE,"general";"via3",#N/A,TRUE,"general"}</definedName>
    <definedName name="iii" hidden="1">{"via1",#N/A,TRUE,"general";"via2",#N/A,TRUE,"general";"via3",#N/A,TRUE,"general"}</definedName>
    <definedName name="iiii" localSheetId="8" hidden="1">{"via1",#N/A,TRUE,"general";"via2",#N/A,TRUE,"general";"via3",#N/A,TRUE,"general"}</definedName>
    <definedName name="iiii" localSheetId="4" hidden="1">{"via1",#N/A,TRUE,"general";"via2",#N/A,TRUE,"general";"via3",#N/A,TRUE,"general"}</definedName>
    <definedName name="iiii" hidden="1">{"via1",#N/A,TRUE,"general";"via2",#N/A,TRUE,"general";"via3",#N/A,TRUE,"general"}</definedName>
    <definedName name="IIIIIHHHYYSS" localSheetId="13">#REF!</definedName>
    <definedName name="IIIIIHHHYYSS" localSheetId="8">#REF!</definedName>
    <definedName name="IIIIIHHHYYSS" localSheetId="4">#REF!</definedName>
    <definedName name="IIIIIHHHYYSS">#REF!</definedName>
    <definedName name="IIIIIIIIIIIIIIHHHHHHHHHHHHHHHHGGGGGGGGGGGGGGG" localSheetId="13">#REF!</definedName>
    <definedName name="IIIIIIIIIIIIIIHHHHHHHHHHHHHHHHGGGGGGGGGGGGGGG" localSheetId="8">#REF!</definedName>
    <definedName name="IIIIIIIIIIIIIIHHHHHHHHHHHHHHHHGGGGGGGGGGGGGGG" localSheetId="4">#REF!</definedName>
    <definedName name="IIIIIIIIIIIIIIHHHHHHHHHHHHHHHHGGGGGGGGGGGGGGG">#REF!</definedName>
    <definedName name="IIIIIIIIOOOOOOOOO" localSheetId="13">#REF!</definedName>
    <definedName name="IIIIIIIIOOOOOOOOO" localSheetId="8">#REF!</definedName>
    <definedName name="IIIIIIIIOOOOOOOOO" localSheetId="4">#REF!</definedName>
    <definedName name="IIIIIIIIOOOOOOOOO">#REF!</definedName>
    <definedName name="iiiiiiik" localSheetId="8" hidden="1">{"via1",#N/A,TRUE,"general";"via2",#N/A,TRUE,"general";"via3",#N/A,TRUE,"general"}</definedName>
    <definedName name="iiiiiiik" localSheetId="4" hidden="1">{"via1",#N/A,TRUE,"general";"via2",#N/A,TRUE,"general";"via3",#N/A,TRUE,"general"}</definedName>
    <definedName name="iiiiiiik" hidden="1">{"via1",#N/A,TRUE,"general";"via2",#N/A,TRUE,"general";"via3",#N/A,TRUE,"general"}</definedName>
    <definedName name="IIIIK" localSheetId="13">#REF!</definedName>
    <definedName name="IIIIK" localSheetId="8">#REF!</definedName>
    <definedName name="IIIIK" localSheetId="4">#REF!</definedName>
    <definedName name="IIIIK">#REF!</definedName>
    <definedName name="iiiiuh" localSheetId="8" hidden="1">{"TAB1",#N/A,TRUE,"GENERAL";"TAB2",#N/A,TRUE,"GENERAL";"TAB3",#N/A,TRUE,"GENERAL";"TAB4",#N/A,TRUE,"GENERAL";"TAB5",#N/A,TRUE,"GENERAL"}</definedName>
    <definedName name="iiiiuh" localSheetId="4" hidden="1">{"TAB1",#N/A,TRUE,"GENERAL";"TAB2",#N/A,TRUE,"GENERAL";"TAB3",#N/A,TRUE,"GENERAL";"TAB4",#N/A,TRUE,"GENERAL";"TAB5",#N/A,TRUE,"GENERAL"}</definedName>
    <definedName name="iiiiuh" hidden="1">{"TAB1",#N/A,TRUE,"GENERAL";"TAB2",#N/A,TRUE,"GENERAL";"TAB3",#N/A,TRUE,"GENERAL";"TAB4",#N/A,TRUE,"GENERAL";"TAB5",#N/A,TRUE,"GENERAL"}</definedName>
    <definedName name="ik" localSheetId="13">#REF!</definedName>
    <definedName name="ik" localSheetId="8">#REF!</definedName>
    <definedName name="ik" localSheetId="4">#REF!</definedName>
    <definedName name="ik">#REF!</definedName>
    <definedName name="ikj" localSheetId="13">#REF!</definedName>
    <definedName name="ikj" localSheetId="8">#REF!</definedName>
    <definedName name="ikj" localSheetId="4">#REF!</definedName>
    <definedName name="ikj">#REF!</definedName>
    <definedName name="iktgvfmu" localSheetId="8" hidden="1">{"TAB1",#N/A,TRUE,"GENERAL";"TAB2",#N/A,TRUE,"GENERAL";"TAB3",#N/A,TRUE,"GENERAL";"TAB4",#N/A,TRUE,"GENERAL";"TAB5",#N/A,TRUE,"GENERAL"}</definedName>
    <definedName name="iktgvfmu" localSheetId="4" hidden="1">{"TAB1",#N/A,TRUE,"GENERAL";"TAB2",#N/A,TRUE,"GENERAL";"TAB3",#N/A,TRUE,"GENERAL";"TAB4",#N/A,TRUE,"GENERAL";"TAB5",#N/A,TRUE,"GENERAL"}</definedName>
    <definedName name="iktgvfmu" hidden="1">{"TAB1",#N/A,TRUE,"GENERAL";"TAB2",#N/A,TRUE,"GENERAL";"TAB3",#N/A,TRUE,"GENERAL";"TAB4",#N/A,TRUE,"GENERAL";"TAB5",#N/A,TRUE,"GENERAL"}</definedName>
    <definedName name="im" localSheetId="13">#REF!</definedName>
    <definedName name="im" localSheetId="8">#REF!</definedName>
    <definedName name="im" localSheetId="4">#REF!</definedName>
    <definedName name="im">#REF!</definedName>
    <definedName name="IMP" localSheetId="13">#REF!</definedName>
    <definedName name="IMP" localSheetId="8">#REF!</definedName>
    <definedName name="IMP" localSheetId="4">#REF!</definedName>
    <definedName name="IMP">#REF!</definedName>
    <definedName name="imp84coc" localSheetId="13">#REF!</definedName>
    <definedName name="imp84coc" localSheetId="8">#REF!</definedName>
    <definedName name="imp84coc" localSheetId="4">#REF!</definedName>
    <definedName name="imp84coc">#REF!</definedName>
    <definedName name="imp84con" localSheetId="13">#REF!</definedName>
    <definedName name="imp84con" localSheetId="8">#REF!</definedName>
    <definedName name="imp84con" localSheetId="4">#REF!</definedName>
    <definedName name="imp84con">#REF!</definedName>
    <definedName name="Impacto" localSheetId="13">#REF!</definedName>
    <definedName name="Impacto" localSheetId="8">#REF!</definedName>
    <definedName name="Impacto" localSheetId="4">#REF!</definedName>
    <definedName name="Impacto">#REF!</definedName>
    <definedName name="IMPERMEABILIZACION" localSheetId="13">#REF!</definedName>
    <definedName name="IMPERMEABILIZACION" localSheetId="8">#REF!</definedName>
    <definedName name="IMPERMEABILIZACION" localSheetId="4">#REF!</definedName>
    <definedName name="IMPERMEABILIZACION">#REF!</definedName>
    <definedName name="impermeabilizante" localSheetId="13">#REF!</definedName>
    <definedName name="impermeabilizante" localSheetId="8">#REF!</definedName>
    <definedName name="impermeabilizante" localSheetId="4">#REF!</definedName>
    <definedName name="impermeabilizante">#REF!</definedName>
    <definedName name="Impermeabilizante_concreto_de_3000_P.S.I." localSheetId="13">#REF!</definedName>
    <definedName name="Impermeabilizante_concreto_de_3000_P.S.I." localSheetId="8">#REF!</definedName>
    <definedName name="Impermeabilizante_concreto_de_3000_P.S.I." localSheetId="4">#REF!</definedName>
    <definedName name="Impermeabilizante_concreto_de_3000_P.S.I.">#REF!</definedName>
    <definedName name="Impermeabilizante_mortero_1_3" localSheetId="13">#REF!</definedName>
    <definedName name="Impermeabilizante_mortero_1_3" localSheetId="8">#REF!</definedName>
    <definedName name="Impermeabilizante_mortero_1_3" localSheetId="4">#REF!</definedName>
    <definedName name="Impermeabilizante_mortero_1_3">#REF!</definedName>
    <definedName name="Impermeabilizante_mortero_1_4" localSheetId="13">#REF!</definedName>
    <definedName name="Impermeabilizante_mortero_1_4" localSheetId="8">#REF!</definedName>
    <definedName name="Impermeabilizante_mortero_1_4" localSheetId="4">#REF!</definedName>
    <definedName name="Impermeabilizante_mortero_1_4">#REF!</definedName>
    <definedName name="IMPERMEABILIZANTE_PARA_MORTERO" localSheetId="13">#REF!</definedName>
    <definedName name="IMPERMEABILIZANTE_PARA_MORTERO" localSheetId="8">#REF!</definedName>
    <definedName name="IMPERMEABILIZANTE_PARA_MORTERO" localSheetId="4">#REF!</definedName>
    <definedName name="IMPERMEABILIZANTE_PARA_MORTERO">#REF!</definedName>
    <definedName name="IMPERMEABILIZANTE_SIKA_1" localSheetId="13">#REF!</definedName>
    <definedName name="IMPERMEABILIZANTE_SIKA_1" localSheetId="8">#REF!</definedName>
    <definedName name="IMPERMEABILIZANTE_SIKA_1" localSheetId="4">#REF!</definedName>
    <definedName name="IMPERMEABILIZANTE_SIKA_1">#REF!</definedName>
    <definedName name="IMPERMMORTERO" localSheetId="13">#REF!</definedName>
    <definedName name="IMPERMMORTERO" localSheetId="8">#REF!</definedName>
    <definedName name="IMPERMMORTERO" localSheetId="4">#REF!</definedName>
    <definedName name="IMPERMMORTERO">#REF!</definedName>
    <definedName name="IMPI1" localSheetId="13">#REF!</definedName>
    <definedName name="IMPI1" localSheetId="8">#REF!</definedName>
    <definedName name="IMPI1" localSheetId="4">#REF!</definedName>
    <definedName name="IMPI1">#REF!</definedName>
    <definedName name="IMPII1A" localSheetId="13">#REF!</definedName>
    <definedName name="IMPII1A" localSheetId="8">#REF!</definedName>
    <definedName name="IMPII1A" localSheetId="4">#REF!</definedName>
    <definedName name="IMPII1A">#REF!</definedName>
    <definedName name="IMPII1B" localSheetId="13">#REF!</definedName>
    <definedName name="IMPII1B" localSheetId="8">#REF!</definedName>
    <definedName name="IMPII1B" localSheetId="4">#REF!</definedName>
    <definedName name="IMPII1B">#REF!</definedName>
    <definedName name="IMPII1C" localSheetId="13">#REF!</definedName>
    <definedName name="IMPII1C" localSheetId="8">#REF!</definedName>
    <definedName name="IMPII1C" localSheetId="4">#REF!</definedName>
    <definedName name="IMPII1C">#REF!</definedName>
    <definedName name="IMPII2A" localSheetId="13">#REF!</definedName>
    <definedName name="IMPII2A" localSheetId="8">#REF!</definedName>
    <definedName name="IMPII2A" localSheetId="4">#REF!</definedName>
    <definedName name="IMPII2A">#REF!</definedName>
    <definedName name="IMPII2B" localSheetId="13">#REF!</definedName>
    <definedName name="IMPII2B" localSheetId="8">#REF!</definedName>
    <definedName name="IMPII2B" localSheetId="4">#REF!</definedName>
    <definedName name="IMPII2B">#REF!</definedName>
    <definedName name="IMPII2C" localSheetId="13">#REF!</definedName>
    <definedName name="IMPII2C" localSheetId="8">#REF!</definedName>
    <definedName name="IMPII2C" localSheetId="4">#REF!</definedName>
    <definedName name="IMPII2C">#REF!</definedName>
    <definedName name="IMPII3A" localSheetId="13">#REF!</definedName>
    <definedName name="IMPII3A" localSheetId="8">#REF!</definedName>
    <definedName name="IMPII3A" localSheetId="4">#REF!</definedName>
    <definedName name="IMPII3A">#REF!</definedName>
    <definedName name="IMPII3B" localSheetId="13">#REF!</definedName>
    <definedName name="IMPII3B" localSheetId="8">#REF!</definedName>
    <definedName name="IMPII3B" localSheetId="4">#REF!</definedName>
    <definedName name="IMPII3B">#REF!</definedName>
    <definedName name="IMPII3C" localSheetId="13">#REF!</definedName>
    <definedName name="IMPII3C" localSheetId="8">#REF!</definedName>
    <definedName name="IMPII3C" localSheetId="4">#REF!</definedName>
    <definedName name="IMPII3C">#REF!</definedName>
    <definedName name="IMPII4A" localSheetId="13">#REF!</definedName>
    <definedName name="IMPII4A" localSheetId="8">#REF!</definedName>
    <definedName name="IMPII4A" localSheetId="4">#REF!</definedName>
    <definedName name="IMPII4A">#REF!</definedName>
    <definedName name="IMPII4B" localSheetId="13">#REF!</definedName>
    <definedName name="IMPII4B" localSheetId="8">#REF!</definedName>
    <definedName name="IMPII4B" localSheetId="4">#REF!</definedName>
    <definedName name="IMPII4B">#REF!</definedName>
    <definedName name="IMPII4C" localSheetId="13">#REF!</definedName>
    <definedName name="IMPII4C" localSheetId="8">#REF!</definedName>
    <definedName name="IMPII4C" localSheetId="4">#REF!</definedName>
    <definedName name="IMPII4C">#REF!</definedName>
    <definedName name="IMPII4D" localSheetId="13">#REF!</definedName>
    <definedName name="IMPII4D" localSheetId="8">#REF!</definedName>
    <definedName name="IMPII4D" localSheetId="4">#REF!</definedName>
    <definedName name="IMPII4D">#REF!</definedName>
    <definedName name="IMPII5A" localSheetId="13">#REF!</definedName>
    <definedName name="IMPII5A" localSheetId="8">#REF!</definedName>
    <definedName name="IMPII5A" localSheetId="4">#REF!</definedName>
    <definedName name="IMPII5A">#REF!</definedName>
    <definedName name="IMPII5B" localSheetId="13">#REF!</definedName>
    <definedName name="IMPII5B" localSheetId="8">#REF!</definedName>
    <definedName name="IMPII5B" localSheetId="4">#REF!</definedName>
    <definedName name="IMPII5B">#REF!</definedName>
    <definedName name="IMPII5C" localSheetId="13">#REF!</definedName>
    <definedName name="IMPII5C" localSheetId="8">#REF!</definedName>
    <definedName name="IMPII5C" localSheetId="4">#REF!</definedName>
    <definedName name="IMPII5C">#REF!</definedName>
    <definedName name="IMPII5D" localSheetId="13">#REF!</definedName>
    <definedName name="IMPII5D" localSheetId="8">#REF!</definedName>
    <definedName name="IMPII5D" localSheetId="4">#REF!</definedName>
    <definedName name="IMPII5D">#REF!</definedName>
    <definedName name="IMPIII1A" localSheetId="13">#REF!</definedName>
    <definedName name="IMPIII1A" localSheetId="8">#REF!</definedName>
    <definedName name="IMPIII1A" localSheetId="4">#REF!</definedName>
    <definedName name="IMPIII1A">#REF!</definedName>
    <definedName name="IMPIII1B" localSheetId="13">#REF!</definedName>
    <definedName name="IMPIII1B" localSheetId="8">#REF!</definedName>
    <definedName name="IMPIII1B" localSheetId="4">#REF!</definedName>
    <definedName name="IMPIII1B">#REF!</definedName>
    <definedName name="IMPIII2A" localSheetId="13">#REF!</definedName>
    <definedName name="IMPIII2A" localSheetId="8">#REF!</definedName>
    <definedName name="IMPIII2A" localSheetId="4">#REF!</definedName>
    <definedName name="IMPIII2A">#REF!</definedName>
    <definedName name="IMPIII2B" localSheetId="13">#REF!</definedName>
    <definedName name="IMPIII2B" localSheetId="8">#REF!</definedName>
    <definedName name="IMPIII2B" localSheetId="4">#REF!</definedName>
    <definedName name="IMPIII2B">#REF!</definedName>
    <definedName name="IMPIV1A" localSheetId="13">#REF!</definedName>
    <definedName name="IMPIV1A" localSheetId="8">#REF!</definedName>
    <definedName name="IMPIV1A" localSheetId="4">#REF!</definedName>
    <definedName name="IMPIV1A">#REF!</definedName>
    <definedName name="IMPIV1B" localSheetId="13">#REF!</definedName>
    <definedName name="IMPIV1B" localSheetId="8">#REF!</definedName>
    <definedName name="IMPIV1B" localSheetId="4">#REF!</definedName>
    <definedName name="IMPIV1B">#REF!</definedName>
    <definedName name="IMPIV1C" localSheetId="13">#REF!</definedName>
    <definedName name="IMPIV1C" localSheetId="8">#REF!</definedName>
    <definedName name="IMPIV1C" localSheetId="4">#REF!</definedName>
    <definedName name="IMPIV1C">#REF!</definedName>
    <definedName name="IMPIV1D" localSheetId="13">#REF!</definedName>
    <definedName name="IMPIV1D" localSheetId="8">#REF!</definedName>
    <definedName name="IMPIV1D" localSheetId="4">#REF!</definedName>
    <definedName name="IMPIV1D">#REF!</definedName>
    <definedName name="IMPIV1E" localSheetId="13">#REF!</definedName>
    <definedName name="IMPIV1E" localSheetId="8">#REF!</definedName>
    <definedName name="IMPIV1E" localSheetId="4">#REF!</definedName>
    <definedName name="IMPIV1E">#REF!</definedName>
    <definedName name="IMPIV2" localSheetId="13">#REF!</definedName>
    <definedName name="IMPIV2" localSheetId="8">#REF!</definedName>
    <definedName name="IMPIV2" localSheetId="4">#REF!</definedName>
    <definedName name="IMPIV2">#REF!</definedName>
    <definedName name="ImpPolizasConsultoria" localSheetId="13">#REF!</definedName>
    <definedName name="ImpPolizasConsultoria" localSheetId="8">#REF!</definedName>
    <definedName name="ImpPolizasConsultoria" localSheetId="4">#REF!</definedName>
    <definedName name="ImpPolizasConsultoria">#REF!</definedName>
    <definedName name="ImpPolizasObra" localSheetId="13">#REF!</definedName>
    <definedName name="ImpPolizasObra" localSheetId="8">#REF!</definedName>
    <definedName name="ImpPolizasObra" localSheetId="4">#REF!</definedName>
    <definedName name="ImpPolizasObra">#REF!</definedName>
    <definedName name="IMPRE">2%</definedName>
    <definedName name="impresion" localSheetId="13">#REF!</definedName>
    <definedName name="impresion" localSheetId="8">#REF!</definedName>
    <definedName name="impresion" localSheetId="4">#REF!</definedName>
    <definedName name="impresion">#REF!</definedName>
    <definedName name="impresion2" localSheetId="13">#REF!</definedName>
    <definedName name="impresion2" localSheetId="8">#REF!</definedName>
    <definedName name="impresion2" localSheetId="4">#REF!</definedName>
    <definedName name="impresion2">#REF!</definedName>
    <definedName name="Imprev" localSheetId="13">#REF!</definedName>
    <definedName name="Imprev" localSheetId="8">#REF!</definedName>
    <definedName name="Imprev" localSheetId="4">#REF!</definedName>
    <definedName name="Imprev">#REF!</definedName>
    <definedName name="Imprevistos" localSheetId="13">#REF!</definedName>
    <definedName name="IMPREVISTOS" localSheetId="8">#REF!</definedName>
    <definedName name="Imprevistos" localSheetId="4">#REF!</definedName>
    <definedName name="Imprevistos">#REF!</definedName>
    <definedName name="Imprima" localSheetId="13">#REF!</definedName>
    <definedName name="Imprima" localSheetId="8">#REF!</definedName>
    <definedName name="Imprima" localSheetId="4">#REF!</definedName>
    <definedName name="Imprima">#REF!</definedName>
    <definedName name="Imprima_4" localSheetId="13">#REF!</definedName>
    <definedName name="Imprima_4" localSheetId="8">#REF!</definedName>
    <definedName name="Imprima_4" localSheetId="4">#REF!</definedName>
    <definedName name="Imprima_4">#REF!</definedName>
    <definedName name="Imprimir_área_IM" localSheetId="13">#REF!</definedName>
    <definedName name="Imprimir_área_IM" localSheetId="8">#REF!</definedName>
    <definedName name="Imprimir_área_IM" localSheetId="4">#REF!</definedName>
    <definedName name="Imprimir_área_IM">#REF!</definedName>
    <definedName name="Imprimir_área_IM_1" localSheetId="13">#REF!</definedName>
    <definedName name="Imprimir_área_IM_1" localSheetId="8">#REF!</definedName>
    <definedName name="Imprimir_área_IM_1" localSheetId="4">#REF!</definedName>
    <definedName name="Imprimir_área_IM_1">#REF!</definedName>
    <definedName name="Imprimir_títulos_IM" localSheetId="13">#REF!</definedName>
    <definedName name="Imprimir_títulos_IM" localSheetId="8">#REF!</definedName>
    <definedName name="Imprimir_títulos_IM" localSheetId="4">#REF!</definedName>
    <definedName name="Imprimir_títulos_IM">#REF!</definedName>
    <definedName name="IMPUESTOS" localSheetId="13">#REF!</definedName>
    <definedName name="IMPUESTOS" localSheetId="8">#REF!</definedName>
    <definedName name="IMPUESTOS" localSheetId="4">#REF!</definedName>
    <definedName name="IMPUESTOS">#REF!</definedName>
    <definedName name="Impv_" localSheetId="13">#REF!</definedName>
    <definedName name="Impv_" localSheetId="8">#REF!</definedName>
    <definedName name="Impv_" localSheetId="4">#REF!</definedName>
    <definedName name="Impv_">#REF!</definedName>
    <definedName name="IMPV1A" localSheetId="13">#REF!</definedName>
    <definedName name="IMPV1A" localSheetId="8">#REF!</definedName>
    <definedName name="IMPV1A" localSheetId="4">#REF!</definedName>
    <definedName name="IMPV1A">#REF!</definedName>
    <definedName name="IMPV1B" localSheetId="13">#REF!</definedName>
    <definedName name="IMPV1B" localSheetId="8">#REF!</definedName>
    <definedName name="IMPV1B" localSheetId="4">#REF!</definedName>
    <definedName name="IMPV1B">#REF!</definedName>
    <definedName name="IN" localSheetId="13">#REF!</definedName>
    <definedName name="IN" localSheetId="8">#REF!</definedName>
    <definedName name="IN" localSheetId="4">#REF!</definedName>
    <definedName name="IN">#REF!</definedName>
    <definedName name="Incremento_Fluido_3000_psi" localSheetId="13">#REF!</definedName>
    <definedName name="Incremento_Fluido_3000_psi" localSheetId="8">#REF!</definedName>
    <definedName name="Incremento_Fluido_3000_psi" localSheetId="4">#REF!</definedName>
    <definedName name="Incremento_Fluido_3000_psi">#REF!</definedName>
    <definedName name="INCRUSTACION" localSheetId="13">#REF!</definedName>
    <definedName name="INCRUSTACION" localSheetId="8">#REF!</definedName>
    <definedName name="INCRUSTACION" localSheetId="4">#REF!</definedName>
    <definedName name="INCRUSTACION">#REF!</definedName>
    <definedName name="incrustaciones" localSheetId="13">#REF!</definedName>
    <definedName name="incrustaciones" localSheetId="8">#REF!</definedName>
    <definedName name="incrustaciones" localSheetId="4">#REF!</definedName>
    <definedName name="incrustaciones">#REF!</definedName>
    <definedName name="IND" localSheetId="13">#REF!</definedName>
    <definedName name="IND" localSheetId="8">#REF!</definedName>
    <definedName name="IND" localSheetId="4">#REF!</definedName>
    <definedName name="IND">#REF!</definedName>
    <definedName name="IND_CALIDAD" localSheetId="13">#REF!</definedName>
    <definedName name="IND_CALIDAD" localSheetId="8">#REF!</definedName>
    <definedName name="IND_CALIDAD" localSheetId="4">#REF!</definedName>
    <definedName name="IND_CALIDAD">#REF!</definedName>
    <definedName name="INDI" localSheetId="13">#REF!</definedName>
    <definedName name="INDI" localSheetId="8">#REF!</definedName>
    <definedName name="INDI" localSheetId="4">#REF!</definedName>
    <definedName name="INDI">#REF!</definedName>
    <definedName name="indicador" localSheetId="13">#REF!</definedName>
    <definedName name="indicador" localSheetId="8">#REF!</definedName>
    <definedName name="indicador" localSheetId="4">#REF!</definedName>
    <definedName name="indicador">#REF!</definedName>
    <definedName name="INDICE" localSheetId="13">#REF!</definedName>
    <definedName name="INDICE" localSheetId="8">#REF!</definedName>
    <definedName name="INDICE" localSheetId="4">#REF!</definedName>
    <definedName name="INDICE">#REF!</definedName>
    <definedName name="INDIRECTOS" localSheetId="13">#REF!</definedName>
    <definedName name="INDIRECTOS" localSheetId="8">#REF!</definedName>
    <definedName name="INDIRECTOS" localSheetId="4">#REF!</definedName>
    <definedName name="INDIRECTOS">#REF!</definedName>
    <definedName name="INDPYG9698" localSheetId="8" hidden="1">{#N/A,#N/A,FALSE,"Costos Productos 6A";#N/A,#N/A,FALSE,"Costo Unitario Total H-94-12"}</definedName>
    <definedName name="INDPYG9698" localSheetId="4" hidden="1">{#N/A,#N/A,FALSE,"Costos Productos 6A";#N/A,#N/A,FALSE,"Costo Unitario Total H-94-12"}</definedName>
    <definedName name="INDPYG9698" hidden="1">{#N/A,#N/A,FALSE,"Costos Productos 6A";#N/A,#N/A,FALSE,"Costo Unitario Total H-94-12"}</definedName>
    <definedName name="induccion" localSheetId="13">#REF!</definedName>
    <definedName name="induccion" localSheetId="8">#REF!</definedName>
    <definedName name="induccion" localSheetId="4">#REF!</definedName>
    <definedName name="induccion">#REF!</definedName>
    <definedName name="inf" localSheetId="13">#REF!</definedName>
    <definedName name="inf" localSheetId="8">#REF!</definedName>
    <definedName name="inf" localSheetId="4">#REF!</definedName>
    <definedName name="inf">#REF!</definedName>
    <definedName name="inf_2" localSheetId="13">#REF!</definedName>
    <definedName name="inf_2" localSheetId="8">#REF!</definedName>
    <definedName name="inf_2" localSheetId="4">#REF!</definedName>
    <definedName name="inf_2">#REF!</definedName>
    <definedName name="inf_4" localSheetId="13">#REF!</definedName>
    <definedName name="inf_4" localSheetId="8">#REF!</definedName>
    <definedName name="inf_4" localSheetId="4">#REF!</definedName>
    <definedName name="inf_4">#REF!</definedName>
    <definedName name="INF_CostosDirectosTotalProy" localSheetId="13">#REF!</definedName>
    <definedName name="INF_CostosDirectosTotalProy" localSheetId="8">#REF!</definedName>
    <definedName name="INF_CostosDirectosTotalProy" localSheetId="4">#REF!</definedName>
    <definedName name="INF_CostosDirectosTotalProy">#REF!</definedName>
    <definedName name="INF_Fecha" localSheetId="13">#REF!</definedName>
    <definedName name="INF_Fecha" localSheetId="8">#REF!</definedName>
    <definedName name="INF_Fecha" localSheetId="4">#REF!</definedName>
    <definedName name="INF_Fecha">#REF!</definedName>
    <definedName name="INF_Localizacion" localSheetId="13">#REF!</definedName>
    <definedName name="INF_Localizacion" localSheetId="8">#REF!</definedName>
    <definedName name="INF_Localizacion" localSheetId="4">#REF!</definedName>
    <definedName name="INF_Localizacion">#REF!</definedName>
    <definedName name="INF_NombreProyecto" localSheetId="13">#REF!</definedName>
    <definedName name="INF_NombreProyecto" localSheetId="8">#REF!</definedName>
    <definedName name="INF_NombreProyecto" localSheetId="4">#REF!</definedName>
    <definedName name="INF_NombreProyecto">#REF!</definedName>
    <definedName name="INF_Proponente" localSheetId="13">#REF!</definedName>
    <definedName name="INF_Proponente" localSheetId="8">#REF!</definedName>
    <definedName name="INF_Proponente" localSheetId="4">#REF!</definedName>
    <definedName name="INF_Proponente">#REF!</definedName>
    <definedName name="INF_TipoConvocatoria" localSheetId="13">#REF!</definedName>
    <definedName name="INF_TipoConvocatoria" localSheetId="8">#REF!</definedName>
    <definedName name="INF_TipoConvocatoria" localSheetId="4">#REF!</definedName>
    <definedName name="INF_TipoConvocatoria">#REF!</definedName>
    <definedName name="INF_ValorTotalProy" localSheetId="13">#REF!</definedName>
    <definedName name="INF_ValorTotalProy" localSheetId="8">#REF!</definedName>
    <definedName name="INF_ValorTotalProy" localSheetId="4">#REF!</definedName>
    <definedName name="INF_ValorTotalProy">#REF!</definedName>
    <definedName name="INFF" localSheetId="13">#REF!</definedName>
    <definedName name="INFF" localSheetId="8">#REF!</definedName>
    <definedName name="INFF" localSheetId="4">#REF!</definedName>
    <definedName name="INFF">#REF!</definedName>
    <definedName name="INFG" localSheetId="13">#REF!</definedName>
    <definedName name="INFG" localSheetId="8">#REF!</definedName>
    <definedName name="INFG" localSheetId="4">#REF!</definedName>
    <definedName name="INFG">#REF!</definedName>
    <definedName name="infi" localSheetId="13">#REF!</definedName>
    <definedName name="infi" localSheetId="8">#REF!</definedName>
    <definedName name="infi" localSheetId="4">#REF!</definedName>
    <definedName name="infi">#REF!</definedName>
    <definedName name="infiltra" localSheetId="13">#REF!</definedName>
    <definedName name="infiltra" localSheetId="8">#REF!</definedName>
    <definedName name="infiltra" localSheetId="4">#REF!</definedName>
    <definedName name="infiltra">#REF!</definedName>
    <definedName name="ING" localSheetId="8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" localSheetId="4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" hidden="1">{#N/A,#N/A,FALSE,"DITCAR";#N/A,#N/A,FALSE,"a1";#N/A,#N/A,FALSE,"a2";#N/A,#N/A,FALSE,"a3";#N/A,#N/A,FALSE,"a4";#N/A,#N/A,FALSE,"a4a";#N/A,#N/A,FALSE,"a4B";#N/A,#N/A,FALSE,"a4C";#N/A,#N/A,FALSE,"A5a ";#N/A,#N/A,FALSE,"A5b";#N/A,#N/A,FALSE,"A6A";#N/A,#N/A,FALSE,"A6B";#N/A,#N/A,FALSE,"A6C";#N/A,#N/A,FALSE,"04PG12NB"}</definedName>
    <definedName name="ING_CF_ACUED_NETO_SUB" localSheetId="13">#REF!</definedName>
    <definedName name="ING_CF_ACUED_NETO_SUB" localSheetId="8">#REF!</definedName>
    <definedName name="ING_CF_ACUED_NETO_SUB" localSheetId="4">#REF!</definedName>
    <definedName name="ING_CF_ACUED_NETO_SUB">#REF!</definedName>
    <definedName name="ING_CF_ALCANT_NETO_SUB" localSheetId="13">#REF!</definedName>
    <definedName name="ING_CF_ALCANT_NETO_SUB" localSheetId="8">#REF!</definedName>
    <definedName name="ING_CF_ALCANT_NETO_SUB" localSheetId="4">#REF!</definedName>
    <definedName name="ING_CF_ALCANT_NETO_SUB">#REF!</definedName>
    <definedName name="ING_CONSUMO_ACUED_NETO_SUB" localSheetId="13">#REF!</definedName>
    <definedName name="ING_CONSUMO_ACUED_NETO_SUB" localSheetId="8">#REF!</definedName>
    <definedName name="ING_CONSUMO_ACUED_NETO_SUB" localSheetId="4">#REF!</definedName>
    <definedName name="ING_CONSUMO_ACUED_NETO_SUB">#REF!</definedName>
    <definedName name="ING_CONSUMO_ALCANT_NETO_SUB" localSheetId="13">#REF!</definedName>
    <definedName name="ING_CONSUMO_ALCANT_NETO_SUB" localSheetId="8">#REF!</definedName>
    <definedName name="ING_CONSUMO_ALCANT_NETO_SUB" localSheetId="4">#REF!</definedName>
    <definedName name="ING_CONSUMO_ALCANT_NETO_SUB">#REF!</definedName>
    <definedName name="INGENIERO" localSheetId="13">#REF!</definedName>
    <definedName name="INGENIERO" localSheetId="8">#REF!</definedName>
    <definedName name="INGENIERO" localSheetId="4">#REF!</definedName>
    <definedName name="INGENIERO">#REF!</definedName>
    <definedName name="ingeniero_civil" localSheetId="13">#REF!</definedName>
    <definedName name="ingeniero_civil" localSheetId="8">#REF!</definedName>
    <definedName name="ingeniero_civil" localSheetId="4">#REF!</definedName>
    <definedName name="ingeniero_civil">#REF!</definedName>
    <definedName name="INGENIERO_ELECTRICISTA" localSheetId="13">#REF!</definedName>
    <definedName name="INGENIERO_ELECTRICISTA" localSheetId="8">#REF!</definedName>
    <definedName name="INGENIERO_ELECTRICISTA" localSheetId="4">#REF!</definedName>
    <definedName name="INGENIERO_ELECTRICISTA">#REF!</definedName>
    <definedName name="INGENIERO_RESIDENTE" localSheetId="13">#REF!</definedName>
    <definedName name="INGENIERO_RESIDENTE" localSheetId="8">#REF!</definedName>
    <definedName name="INGENIERO_RESIDENTE" localSheetId="4">#REF!</definedName>
    <definedName name="INGENIERO_RESIDENTE">#REF!</definedName>
    <definedName name="INGREHIS" localSheetId="8" hidden="1">{#N/A,#N/A,FALSE,"CIBHA05A";#N/A,#N/A,FALSE,"CIBHA05B"}</definedName>
    <definedName name="INGREHIS" localSheetId="4" hidden="1">{#N/A,#N/A,FALSE,"CIBHA05A";#N/A,#N/A,FALSE,"CIBHA05B"}</definedName>
    <definedName name="INGREHIS" hidden="1">{#N/A,#N/A,FALSE,"CIBHA05A";#N/A,#N/A,FALSE,"CIBHA05B"}</definedName>
    <definedName name="INGRESOS_CARGO_FIJO_ACUEDUCTO" localSheetId="13">#REF!</definedName>
    <definedName name="INGRESOS_CARGO_FIJO_ACUEDUCTO" localSheetId="8">#REF!</definedName>
    <definedName name="INGRESOS_CARGO_FIJO_ACUEDUCTO" localSheetId="4">#REF!</definedName>
    <definedName name="INGRESOS_CARGO_FIJO_ACUEDUCTO">#REF!</definedName>
    <definedName name="INGRESOS_CARGO_FIJO_ACUEDUCTO..." localSheetId="13">#REF!</definedName>
    <definedName name="INGRESOS_CARGO_FIJO_ACUEDUCTO..." localSheetId="8">#REF!</definedName>
    <definedName name="INGRESOS_CARGO_FIJO_ACUEDUCTO..." localSheetId="4">#REF!</definedName>
    <definedName name="INGRESOS_CARGO_FIJO_ACUEDUCTO...">#REF!</definedName>
    <definedName name="INGRESOS_CARGO_FIJO_ALCANTARILLADO" localSheetId="13">#REF!</definedName>
    <definedName name="INGRESOS_CARGO_FIJO_ALCANTARILLADO" localSheetId="8">#REF!</definedName>
    <definedName name="INGRESOS_CARGO_FIJO_ALCANTARILLADO" localSheetId="4">#REF!</definedName>
    <definedName name="INGRESOS_CARGO_FIJO_ALCANTARILLADO">#REF!</definedName>
    <definedName name="INGRESOS_CONSUMO_ALCANTARILLADO" localSheetId="13">#REF!</definedName>
    <definedName name="INGRESOS_CONSUMO_ALCANTARILLADO" localSheetId="8">#REF!</definedName>
    <definedName name="INGRESOS_CONSUMO_ALCANTARILLADO" localSheetId="4">#REF!</definedName>
    <definedName name="INGRESOS_CONSUMO_ALCANTARILLADO">#REF!</definedName>
    <definedName name="INGRESOS_POR_CARGO_FIJO_ALCANTARILLDADO" localSheetId="13">#REF!</definedName>
    <definedName name="INGRESOS_POR_CARGO_FIJO_ALCANTARILLDADO" localSheetId="8">#REF!</definedName>
    <definedName name="INGRESOS_POR_CARGO_FIJO_ALCANTARILLDADO" localSheetId="4">#REF!</definedName>
    <definedName name="INGRESOS_POR_CARGO_FIJO_ALCANTARILLDADO">#REF!</definedName>
    <definedName name="INGRESOS_POR_CONSUMO_ACUEDUCTO" localSheetId="13">#REF!</definedName>
    <definedName name="INGRESOS_POR_CONSUMO_ACUEDUCTO" localSheetId="8">#REF!</definedName>
    <definedName name="INGRESOS_POR_CONSUMO_ACUEDUCTO" localSheetId="4">#REF!</definedName>
    <definedName name="INGRESOS_POR_CONSUMO_ACUEDUCTO">#REF!</definedName>
    <definedName name="INGRESOS_POR_CONSUMO_ACUEDUCTO..." localSheetId="13">#REF!</definedName>
    <definedName name="INGRESOS_POR_CONSUMO_ACUEDUCTO..." localSheetId="8">#REF!</definedName>
    <definedName name="INGRESOS_POR_CONSUMO_ACUEDUCTO..." localSheetId="4">#REF!</definedName>
    <definedName name="INGRESOS_POR_CONSUMO_ACUEDUCTO...">#REF!</definedName>
    <definedName name="INGRESOS_POR_CONSUMO_ALCANTARILLDO" localSheetId="13">#REF!</definedName>
    <definedName name="INGRESOS_POR_CONSUMO_ALCANTARILLDO" localSheetId="8">#REF!</definedName>
    <definedName name="INGRESOS_POR_CONSUMO_ALCANTARILLDO" localSheetId="4">#REF!</definedName>
    <definedName name="INGRESOS_POR_CONSUMO_ALCANTARILLDO">#REF!</definedName>
    <definedName name="inicial" localSheetId="13">#REF!</definedName>
    <definedName name="inicial" localSheetId="8">#REF!</definedName>
    <definedName name="inicial" localSheetId="4">#REF!</definedName>
    <definedName name="inicial">#REF!</definedName>
    <definedName name="Inicio" localSheetId="13">#REF!</definedName>
    <definedName name="INICIO" localSheetId="8">#REF!</definedName>
    <definedName name="Inicio" localSheetId="4">#REF!</definedName>
    <definedName name="Inicio">#REF!</definedName>
    <definedName name="INICIOPPTO" localSheetId="13">#REF!</definedName>
    <definedName name="INICIOPPTO" localSheetId="8">#REF!</definedName>
    <definedName name="INICIOPPTO" localSheetId="4">#REF!</definedName>
    <definedName name="INICIOPPTO">#REF!</definedName>
    <definedName name="inme" localSheetId="13">#REF!</definedName>
    <definedName name="inme" localSheetId="8">#REF!</definedName>
    <definedName name="inme" localSheetId="4">#REF!</definedName>
    <definedName name="inme">#REF!</definedName>
    <definedName name="INMEL" localSheetId="13">#REF!</definedName>
    <definedName name="INMEL" localSheetId="8">#REF!</definedName>
    <definedName name="INMEL" localSheetId="4">#REF!</definedName>
    <definedName name="INMEL">#REF!</definedName>
    <definedName name="inn" localSheetId="13">#REF!</definedName>
    <definedName name="inn" localSheetId="8">#REF!</definedName>
    <definedName name="inn" localSheetId="4">#REF!</definedName>
    <definedName name="inn">#REF!</definedName>
    <definedName name="Ins" localSheetId="13">#REF!</definedName>
    <definedName name="Ins" localSheetId="8">#REF!</definedName>
    <definedName name="Ins" localSheetId="4">#REF!</definedName>
    <definedName name="Ins">#REF!</definedName>
    <definedName name="INS_Acero60KsiKg" localSheetId="13">#REF!</definedName>
    <definedName name="INS_Acero60KsiKg" localSheetId="8">#REF!</definedName>
    <definedName name="INS_Acero60KsiKg" localSheetId="4">#REF!</definedName>
    <definedName name="INS_Acero60KsiKg">#REF!</definedName>
    <definedName name="INS_AdoquinConcreto_100x200x60" localSheetId="13">#REF!</definedName>
    <definedName name="INS_AdoquinConcreto_100x200x60" localSheetId="8">#REF!</definedName>
    <definedName name="INS_AdoquinConcreto_100x200x60" localSheetId="4">#REF!</definedName>
    <definedName name="INS_AdoquinConcreto_100x200x60">#REF!</definedName>
    <definedName name="INS_AguaMCubico" localSheetId="13">#REF!</definedName>
    <definedName name="INS_AguaMCubico" localSheetId="8">#REF!</definedName>
    <definedName name="INS_AguaMCubico" localSheetId="4">#REF!</definedName>
    <definedName name="INS_AguaMCubico">#REF!</definedName>
    <definedName name="INS_AlambreNegroNo.14" localSheetId="13">#REF!</definedName>
    <definedName name="INS_AlambreNegroNo.14" localSheetId="8">#REF!</definedName>
    <definedName name="INS_AlambreNegroNo.14" localSheetId="4">#REF!</definedName>
    <definedName name="INS_AlambreNegroNo.14">#REF!</definedName>
    <definedName name="INS_Angulo2PUnOctavoP_Mts" localSheetId="13">#REF!</definedName>
    <definedName name="INS_Angulo2PUnOctavoP_Mts" localSheetId="8">#REF!</definedName>
    <definedName name="INS_Angulo2PUnOctavoP_Mts" localSheetId="4">#REF!</definedName>
    <definedName name="INS_Angulo2PUnOctavoP_Mts">#REF!</definedName>
    <definedName name="INS_ArbolNativoXUnd" localSheetId="13">#REF!</definedName>
    <definedName name="INS_ArbolNativoXUnd" localSheetId="8">#REF!</definedName>
    <definedName name="INS_ArbolNativoXUnd" localSheetId="4">#REF!</definedName>
    <definedName name="INS_ArbolNativoXUnd">#REF!</definedName>
    <definedName name="INS_ArenaMCubico" localSheetId="13">#REF!</definedName>
    <definedName name="INS_ArenaMCubico" localSheetId="8">#REF!</definedName>
    <definedName name="INS_ArenaMCubico" localSheetId="4">#REF!</definedName>
    <definedName name="INS_ArenaMCubico">#REF!</definedName>
    <definedName name="INS_BancaMaderaHierro" localSheetId="13">#REF!</definedName>
    <definedName name="INS_BancaMaderaHierro" localSheetId="8">#REF!</definedName>
    <definedName name="INS_BancaMaderaHierro" localSheetId="4">#REF!</definedName>
    <definedName name="INS_BancaMaderaHierro">#REF!</definedName>
    <definedName name="INS_BloqueCemento_e10cm_Abuzard" localSheetId="13">#REF!</definedName>
    <definedName name="INS_BloqueCemento_e10cm_Abuzard" localSheetId="8">#REF!</definedName>
    <definedName name="INS_BloqueCemento_e10cm_Abuzard" localSheetId="4">#REF!</definedName>
    <definedName name="INS_BloqueCemento_e10cm_Abuzard">#REF!</definedName>
    <definedName name="INS_Bolardo" localSheetId="13">#REF!</definedName>
    <definedName name="INS_Bolardo" localSheetId="8">#REF!</definedName>
    <definedName name="INS_Bolardo" localSheetId="4">#REF!</definedName>
    <definedName name="INS_Bolardo">#REF!</definedName>
    <definedName name="INS_CalHidratadaKg" localSheetId="13">#REF!</definedName>
    <definedName name="INS_CalHidratadaKg" localSheetId="8">#REF!</definedName>
    <definedName name="INS_CalHidratadaKg" localSheetId="4">#REF!</definedName>
    <definedName name="INS_CalHidratadaKg">#REF!</definedName>
    <definedName name="INS_CanecaAcero" localSheetId="13">#REF!</definedName>
    <definedName name="INS_CanecaAcero" localSheetId="8">#REF!</definedName>
    <definedName name="INS_CanecaAcero" localSheetId="4">#REF!</definedName>
    <definedName name="INS_CanecaAcero">#REF!</definedName>
    <definedName name="INS_Cativo2Px2PxML" localSheetId="13">#REF!</definedName>
    <definedName name="INS_Cativo2Px2PxML" localSheetId="8">#REF!</definedName>
    <definedName name="INS_Cativo2Px2PxML" localSheetId="4">#REF!</definedName>
    <definedName name="INS_Cativo2Px2PxML">#REF!</definedName>
    <definedName name="INS_CementoGrisKg" localSheetId="13">#REF!</definedName>
    <definedName name="INS_CementoGrisKg" localSheetId="8">#REF!</definedName>
    <definedName name="INS_CementoGrisKg" localSheetId="4">#REF!</definedName>
    <definedName name="INS_CementoGrisKg">#REF!</definedName>
    <definedName name="INS_ChequeMediaPulg" localSheetId="13">#REF!</definedName>
    <definedName name="INS_ChequeMediaPulg" localSheetId="8">#REF!</definedName>
    <definedName name="INS_ChequeMediaPulg" localSheetId="4">#REF!</definedName>
    <definedName name="INS_ChequeMediaPulg">#REF!</definedName>
    <definedName name="INS_Codo45PresionMediaPulg" localSheetId="13">#REF!</definedName>
    <definedName name="INS_Codo45PresionMediaPulg" localSheetId="8">#REF!</definedName>
    <definedName name="INS_Codo45PresionMediaPulg" localSheetId="4">#REF!</definedName>
    <definedName name="INS_Codo45PresionMediaPulg">#REF!</definedName>
    <definedName name="INS_CoralXUnid" localSheetId="13">#REF!</definedName>
    <definedName name="INS_CoralXUnid" localSheetId="8">#REF!</definedName>
    <definedName name="INS_CoralXUnid" localSheetId="4">#REF!</definedName>
    <definedName name="INS_CoralXUnid">#REF!</definedName>
    <definedName name="INS_GramaM2" localSheetId="13">#REF!</definedName>
    <definedName name="INS_GramaM2" localSheetId="8">#REF!</definedName>
    <definedName name="INS_GramaM2" localSheetId="4">#REF!</definedName>
    <definedName name="INS_GramaM2">#REF!</definedName>
    <definedName name="INS_GravaMCubico" localSheetId="13">#REF!</definedName>
    <definedName name="INS_GravaMCubico" localSheetId="8">#REF!</definedName>
    <definedName name="INS_GravaMCubico" localSheetId="4">#REF!</definedName>
    <definedName name="INS_GravaMCubico">#REF!</definedName>
    <definedName name="INS_LadrilloTolete" localSheetId="13">#REF!</definedName>
    <definedName name="INS_LadrilloTolete" localSheetId="8">#REF!</definedName>
    <definedName name="INS_LadrilloTolete" localSheetId="4">#REF!</definedName>
    <definedName name="INS_LadrilloTolete">#REF!</definedName>
    <definedName name="INS_LadrilloToletePrensado" localSheetId="13">#REF!</definedName>
    <definedName name="INS_LadrilloToletePrensado" localSheetId="8">#REF!</definedName>
    <definedName name="INS_LadrilloToletePrensado" localSheetId="4">#REF!</definedName>
    <definedName name="INS_LadrilloToletePrensado">#REF!</definedName>
    <definedName name="INS_LimpiadorPVCUnCuartoGalon" localSheetId="13">#REF!</definedName>
    <definedName name="INS_LimpiadorPVCUnCuartoGalon" localSheetId="8">#REF!</definedName>
    <definedName name="INS_LimpiadorPVCUnCuartoGalon" localSheetId="4">#REF!</definedName>
    <definedName name="INS_LimpiadorPVCUnCuartoGalon">#REF!</definedName>
    <definedName name="INS_Liston2Px2PxML" localSheetId="13">#REF!</definedName>
    <definedName name="INS_Liston2Px2PxML" localSheetId="8">#REF!</definedName>
    <definedName name="INS_Liston2Px2PxML" localSheetId="4">#REF!</definedName>
    <definedName name="INS_Liston2Px2PxML">#REF!</definedName>
    <definedName name="INS_LlaveJardinMediaPulg" localSheetId="13">#REF!</definedName>
    <definedName name="INS_LlaveJardinMediaPulg" localSheetId="8">#REF!</definedName>
    <definedName name="INS_LlaveJardinMediaPulg" localSheetId="4">#REF!</definedName>
    <definedName name="INS_LlaveJardinMediaPulg">#REF!</definedName>
    <definedName name="INS_LosetaCementoColor_400x400x60" localSheetId="13">#REF!</definedName>
    <definedName name="INS_LosetaCementoColor_400x400x60" localSheetId="8">#REF!</definedName>
    <definedName name="INS_LosetaCementoColor_400x400x60" localSheetId="4">#REF!</definedName>
    <definedName name="INS_LosetaCementoColor_400x400x60">#REF!</definedName>
    <definedName name="INS_MallaElectrosoldadaKg" localSheetId="13">#REF!</definedName>
    <definedName name="INS_MallaElectrosoldadaKg" localSheetId="8">#REF!</definedName>
    <definedName name="INS_MallaElectrosoldadaKg" localSheetId="4">#REF!</definedName>
    <definedName name="INS_MallaElectrosoldadaKg">#REF!</definedName>
    <definedName name="INS_MallaVerdeXMt" localSheetId="13">#REF!</definedName>
    <definedName name="INS_MallaVerdeXMt" localSheetId="8">#REF!</definedName>
    <definedName name="INS_MallaVerdeXMt" localSheetId="4">#REF!</definedName>
    <definedName name="INS_MallaVerdeXMt">#REF!</definedName>
    <definedName name="INS_MateraconPlantaXUnd" localSheetId="13">#REF!</definedName>
    <definedName name="INS_MateraconPlantaXUnd" localSheetId="8">#REF!</definedName>
    <definedName name="INS_MateraconPlantaXUnd" localSheetId="4">#REF!</definedName>
    <definedName name="INS_MateraconPlantaXUnd">#REF!</definedName>
    <definedName name="INS_MaterialSeleccionadoMCubico" localSheetId="13">#REF!</definedName>
    <definedName name="INS_MaterialSeleccionadoMCubico" localSheetId="8">#REF!</definedName>
    <definedName name="INS_MaterialSeleccionadoMCubico" localSheetId="4">#REF!</definedName>
    <definedName name="INS_MaterialSeleccionadoMCubico">#REF!</definedName>
    <definedName name="INS_PalmeraXUnd" localSheetId="13">#REF!</definedName>
    <definedName name="INS_PalmeraXUnd" localSheetId="8">#REF!</definedName>
    <definedName name="INS_PalmeraXUnd" localSheetId="4">#REF!</definedName>
    <definedName name="INS_PalmeraXUnd">#REF!</definedName>
    <definedName name="INS_PinturaHidrofuga_Gal" localSheetId="13">#REF!</definedName>
    <definedName name="INS_PinturaHidrofuga_Gal" localSheetId="8">#REF!</definedName>
    <definedName name="INS_PinturaHidrofuga_Gal" localSheetId="4">#REF!</definedName>
    <definedName name="INS_PinturaHidrofuga_Gal">#REF!</definedName>
    <definedName name="INS_PitaXRollo" localSheetId="13">#REF!</definedName>
    <definedName name="INS_PitaXRollo" localSheetId="8">#REF!</definedName>
    <definedName name="INS_PitaXRollo" localSheetId="4">#REF!</definedName>
    <definedName name="INS_PitaXRollo">#REF!</definedName>
    <definedName name="INS_PuntillasxLb" localSheetId="13">#REF!</definedName>
    <definedName name="INS_PuntillasxLb" localSheetId="8">#REF!</definedName>
    <definedName name="INS_PuntillasxLb" localSheetId="4">#REF!</definedName>
    <definedName name="INS_PuntillasxLb">#REF!</definedName>
    <definedName name="INS_RegistroDeBolaMediaP" localSheetId="13">#REF!</definedName>
    <definedName name="INS_RegistroDeBolaMediaP" localSheetId="8">#REF!</definedName>
    <definedName name="INS_RegistroDeBolaMediaP" localSheetId="4">#REF!</definedName>
    <definedName name="INS_RegistroDeBolaMediaP">#REF!</definedName>
    <definedName name="INS_Sika1_Gal" localSheetId="13">#REF!</definedName>
    <definedName name="INS_Sika1_Gal" localSheetId="8">#REF!</definedName>
    <definedName name="INS_Sika1_Gal" localSheetId="4">#REF!</definedName>
    <definedName name="INS_Sika1_Gal">#REF!</definedName>
    <definedName name="INS_SoldaduraPVCUnCuartoGalon" localSheetId="13">#REF!</definedName>
    <definedName name="INS_SoldaduraPVCUnCuartoGalon" localSheetId="8">#REF!</definedName>
    <definedName name="INS_SoldaduraPVCUnCuartoGalon" localSheetId="4">#REF!</definedName>
    <definedName name="INS_SoldaduraPVCUnCuartoGalon">#REF!</definedName>
    <definedName name="INS_TablaCativo1Px12Px300cm" localSheetId="13">#REF!</definedName>
    <definedName name="INS_TablaCativo1Px12Px300cm" localSheetId="8">#REF!</definedName>
    <definedName name="INS_TablaCativo1Px12Px300cm" localSheetId="4">#REF!</definedName>
    <definedName name="INS_TablaCativo1Px12Px300cm">#REF!</definedName>
    <definedName name="INS_TierraNegraMetroCub" localSheetId="13">#REF!</definedName>
    <definedName name="INS_TierraNegraMetroCub" localSheetId="8">#REF!</definedName>
    <definedName name="INS_TierraNegraMetroCub" localSheetId="4">#REF!</definedName>
    <definedName name="INS_TierraNegraMetroCub">#REF!</definedName>
    <definedName name="INS_Triplex_6mm_Lamina" localSheetId="13">#REF!</definedName>
    <definedName name="INS_Triplex_6mm_Lamina" localSheetId="8">#REF!</definedName>
    <definedName name="INS_Triplex_6mm_Lamina" localSheetId="4">#REF!</definedName>
    <definedName name="INS_Triplex_6mm_Lamina">#REF!</definedName>
    <definedName name="INS_TuberiaPVCPresionMediaPxML" localSheetId="13">#REF!</definedName>
    <definedName name="INS_TuberiaPVCPresionMediaPxML" localSheetId="8">#REF!</definedName>
    <definedName name="INS_TuberiaPVCPresionMediaPxML" localSheetId="4">#REF!</definedName>
    <definedName name="INS_TuberiaPVCPresionMediaPxML">#REF!</definedName>
    <definedName name="INS_TuberiaSanitaria4PulgX6Mt" localSheetId="13">#REF!</definedName>
    <definedName name="INS_TuberiaSanitaria4PulgX6Mt" localSheetId="8">#REF!</definedName>
    <definedName name="INS_TuberiaSanitaria4PulgX6Mt" localSheetId="4">#REF!</definedName>
    <definedName name="INS_TuberiaSanitaria4PulgX6Mt">#REF!</definedName>
    <definedName name="INS_TuberiaSanitaria6PulgX6Mt" localSheetId="13">#REF!</definedName>
    <definedName name="INS_TuberiaSanitaria6PulgX6Mt" localSheetId="8">#REF!</definedName>
    <definedName name="INS_TuberiaSanitaria6PulgX6Mt" localSheetId="4">#REF!</definedName>
    <definedName name="INS_TuberiaSanitaria6PulgX6Mt">#REF!</definedName>
    <definedName name="INS_UnionSanit4Pulg" localSheetId="13">#REF!</definedName>
    <definedName name="INS_UnionSanit4Pulg" localSheetId="8">#REF!</definedName>
    <definedName name="INS_UnionSanit4Pulg" localSheetId="4">#REF!</definedName>
    <definedName name="INS_UnionSanit4Pulg">#REF!</definedName>
    <definedName name="INS_UnionSanit6Pulg" localSheetId="13">#REF!</definedName>
    <definedName name="INS_UnionSanit6Pulg" localSheetId="8">#REF!</definedName>
    <definedName name="INS_UnionSanit6Pulg" localSheetId="4">#REF!</definedName>
    <definedName name="INS_UnionSanit6Pulg">#REF!</definedName>
    <definedName name="INS_ViniloTipo1ExteriorGal" localSheetId="13">#REF!</definedName>
    <definedName name="INS_ViniloTipo1ExteriorGal" localSheetId="8">#REF!</definedName>
    <definedName name="INS_ViniloTipo1ExteriorGal" localSheetId="4">#REF!</definedName>
    <definedName name="INS_ViniloTipo1ExteriorGal">#REF!</definedName>
    <definedName name="INSPECCION" localSheetId="13">#REF!</definedName>
    <definedName name="INSPECCION" localSheetId="8">#REF!</definedName>
    <definedName name="INSPECCION" localSheetId="4">#REF!</definedName>
    <definedName name="INSPECCION">#REF!</definedName>
    <definedName name="INSPECCION2" localSheetId="13">#REF!</definedName>
    <definedName name="INSPECCION2" localSheetId="8">#REF!</definedName>
    <definedName name="INSPECCION2" localSheetId="4">#REF!</definedName>
    <definedName name="INSPECCION2">#REF!</definedName>
    <definedName name="INSPECTOR" localSheetId="13">#REF!</definedName>
    <definedName name="INSPECTOR" localSheetId="8">#REF!</definedName>
    <definedName name="INSPECTOR" localSheetId="4">#REF!</definedName>
    <definedName name="INSPECTOR">#REF!</definedName>
    <definedName name="INST" localSheetId="13">#REF!</definedName>
    <definedName name="INST" localSheetId="8">#REF!</definedName>
    <definedName name="INST" localSheetId="4">#REF!</definedName>
    <definedName name="INST">#REF!</definedName>
    <definedName name="Inst_Hidrosanitarias" localSheetId="13">#REF!+#REF!</definedName>
    <definedName name="Inst_Hidrosanitarias" comment="10_Hs" localSheetId="8">#REF!</definedName>
    <definedName name="Inst_Hidrosanitarias" comment="10_Hs" localSheetId="4">#REF!</definedName>
    <definedName name="Inst_Hidrosanitarias">#REF!+#REF!</definedName>
    <definedName name="instala" localSheetId="13">#REF!</definedName>
    <definedName name="instala" localSheetId="8">#REF!</definedName>
    <definedName name="instala" localSheetId="4">#REF!</definedName>
    <definedName name="instala">#REF!</definedName>
    <definedName name="Instalacion" localSheetId="13">#REF!</definedName>
    <definedName name="INSTALACION" localSheetId="8">#REF!</definedName>
    <definedName name="Instalacion" localSheetId="4">#REF!</definedName>
    <definedName name="Instalacion">#REF!</definedName>
    <definedName name="instalacion_lavamanos" localSheetId="13">#REF!</definedName>
    <definedName name="instalacion_lavamanos" localSheetId="8">#REF!</definedName>
    <definedName name="instalacion_lavamanos" localSheetId="4">#REF!</definedName>
    <definedName name="instalacion_lavamanos">#REF!</definedName>
    <definedName name="instalacion_lavaplatos" localSheetId="13">#REF!</definedName>
    <definedName name="instalacion_lavaplatos" localSheetId="8">#REF!</definedName>
    <definedName name="instalacion_lavaplatos" localSheetId="4">#REF!</definedName>
    <definedName name="instalacion_lavaplatos">#REF!</definedName>
    <definedName name="instalacion_sanitario" localSheetId="13">#REF!</definedName>
    <definedName name="instalacion_sanitario" localSheetId="8">#REF!</definedName>
    <definedName name="instalacion_sanitario" localSheetId="4">#REF!</definedName>
    <definedName name="instalacion_sanitario">#REF!</definedName>
    <definedName name="Instalación_y_dotación" localSheetId="13">#REF!</definedName>
    <definedName name="Instalación_y_dotación" localSheetId="8">#REF!</definedName>
    <definedName name="Instalación_y_dotación" localSheetId="4">#REF!</definedName>
    <definedName name="Instalación_y_dotación">#REF!</definedName>
    <definedName name="INSTALACIONCUBIERTA" localSheetId="13">#REF!</definedName>
    <definedName name="INSTALACIONCUBIERTA" localSheetId="8">#REF!</definedName>
    <definedName name="INSTALACIONCUBIERTA" localSheetId="4">#REF!</definedName>
    <definedName name="INSTALACIONCUBIERTA">#REF!</definedName>
    <definedName name="INSTALACIONES_HIDRAULICAS" localSheetId="13">#REF!</definedName>
    <definedName name="INSTALACIONES_HIDRAULICAS" localSheetId="8">#REF!</definedName>
    <definedName name="INSTALACIONES_HIDRAULICAS" localSheetId="4">#REF!</definedName>
    <definedName name="INSTALACIONES_HIDRAULICAS">#REF!</definedName>
    <definedName name="INSTALACIONPARARRAYO" localSheetId="13">#REF!</definedName>
    <definedName name="INSTALACIONPARARRAYO" localSheetId="8">#REF!</definedName>
    <definedName name="INSTALACIONPARARRAYO" localSheetId="4">#REF!</definedName>
    <definedName name="INSTALACIONPARARRAYO">#REF!</definedName>
    <definedName name="instalaciontuberia3" localSheetId="13">#REF!</definedName>
    <definedName name="instalaciontuberia3" localSheetId="8">#REF!</definedName>
    <definedName name="instalaciontuberia3" localSheetId="4">#REF!</definedName>
    <definedName name="instalaciontuberia3">#REF!</definedName>
    <definedName name="INSU" localSheetId="13">#REF!</definedName>
    <definedName name="INSU" localSheetId="8">#REF!</definedName>
    <definedName name="INSU" localSheetId="4">#REF!</definedName>
    <definedName name="INSU">#REF!</definedName>
    <definedName name="INSUBANCO" localSheetId="13">#REF!</definedName>
    <definedName name="INSUBANCO" localSheetId="8">#REF!</definedName>
    <definedName name="INSUBANCO" localSheetId="4">#REF!</definedName>
    <definedName name="INSUBANCO">#REF!</definedName>
    <definedName name="INSUMO" localSheetId="13">VLOOKUP(#REF!,#REF!,2,FALSE)</definedName>
    <definedName name="INSUMO" localSheetId="8">VLOOKUP(#REF!,#REF!,2,FALSE)</definedName>
    <definedName name="INSUMO" localSheetId="4">VLOOKUP(#REF!,#REF!,2,FALSE)</definedName>
    <definedName name="INSUMO">VLOOKUP(#REF!,#REF!,2,FALSE)</definedName>
    <definedName name="InsumoParVial" localSheetId="13">#REF!</definedName>
    <definedName name="InsumoParVial" localSheetId="8">#REF!</definedName>
    <definedName name="InsumoParVial" localSheetId="4">#REF!</definedName>
    <definedName name="InsumoParVial">#REF!</definedName>
    <definedName name="insumos" localSheetId="13">#REF!</definedName>
    <definedName name="INSUMOS" localSheetId="8">#REF!</definedName>
    <definedName name="INSUMOS" localSheetId="4">#REF!</definedName>
    <definedName name="insumos">#REF!</definedName>
    <definedName name="Insumos_auxiliares" localSheetId="13">#REF!</definedName>
    <definedName name="Insumos_auxiliares" localSheetId="8">#REF!</definedName>
    <definedName name="Insumos_auxiliares" localSheetId="4">#REF!</definedName>
    <definedName name="Insumos_auxiliares">#REF!</definedName>
    <definedName name="Insumos_basicos" localSheetId="13">#REF!</definedName>
    <definedName name="Insumos_basicos" localSheetId="8">#REF!</definedName>
    <definedName name="Insumos_basicos" localSheetId="4">#REF!</definedName>
    <definedName name="Insumos_basicos">#REF!</definedName>
    <definedName name="INSUMOSTOTAL" localSheetId="13">#REF!</definedName>
    <definedName name="INSUMOSTOTAL" localSheetId="8">#REF!</definedName>
    <definedName name="INSUMOSTOTAL" localSheetId="4">#REF!</definedName>
    <definedName name="INSUMOSTOTAL">#REF!</definedName>
    <definedName name="InsumoTrA" localSheetId="13">#REF!</definedName>
    <definedName name="InsumoTrA" localSheetId="8">#REF!</definedName>
    <definedName name="InsumoTrA" localSheetId="4">#REF!</definedName>
    <definedName name="InsumoTrA">#REF!</definedName>
    <definedName name="Int" localSheetId="13">#REF!</definedName>
    <definedName name="Int" localSheetId="8">#REF!</definedName>
    <definedName name="Int" localSheetId="4">#REF!</definedName>
    <definedName name="Int">#REF!</definedName>
    <definedName name="InTap" localSheetId="13">#REF!</definedName>
    <definedName name="InTap" localSheetId="8">#REF!</definedName>
    <definedName name="InTap" localSheetId="4">#REF!</definedName>
    <definedName name="InTap">#REF!</definedName>
    <definedName name="INTEERUPTOR_COBLE" localSheetId="13">#REF!</definedName>
    <definedName name="INTEERUPTOR_COBLE" localSheetId="8">#REF!</definedName>
    <definedName name="INTEERUPTOR_COBLE" localSheetId="4">#REF!</definedName>
    <definedName name="INTEERUPTOR_COBLE">#REF!</definedName>
    <definedName name="intensidad" localSheetId="13">#REF!</definedName>
    <definedName name="intensidad" localSheetId="8">#REF!</definedName>
    <definedName name="intensidad" localSheetId="4">#REF!</definedName>
    <definedName name="intensidad">#REF!</definedName>
    <definedName name="Interest_Rate" localSheetId="13">#REF!</definedName>
    <definedName name="Interest_Rate" localSheetId="8">#REF!</definedName>
    <definedName name="Interest_Rate" localSheetId="4">#REF!</definedName>
    <definedName name="Interest_Rate">#REF!</definedName>
    <definedName name="INTERNADO" localSheetId="13">#REF!</definedName>
    <definedName name="INTERNADO" localSheetId="8">#REF!</definedName>
    <definedName name="INTERNADO" localSheetId="4">#REF!</definedName>
    <definedName name="INTERNADO">#REF!</definedName>
    <definedName name="INTERRUPTOR_CONMUTABLE" localSheetId="13">#REF!</definedName>
    <definedName name="INTERRUPTOR_CONMUTABLE" localSheetId="8">#REF!</definedName>
    <definedName name="INTERRUPTOR_CONMUTABLE" localSheetId="4">#REF!</definedName>
    <definedName name="INTERRUPTOR_CONMUTABLE">#REF!</definedName>
    <definedName name="INTERRUPTOR_DETECTOR_DE_PRESENCIA" localSheetId="13">#REF!</definedName>
    <definedName name="INTERRUPTOR_DETECTOR_DE_PRESENCIA" localSheetId="8">#REF!</definedName>
    <definedName name="INTERRUPTOR_DETECTOR_DE_PRESENCIA" localSheetId="4">#REF!</definedName>
    <definedName name="INTERRUPTOR_DETECTOR_DE_PRESENCIA">#REF!</definedName>
    <definedName name="INTERRUPTOR_DOBLE" localSheetId="13">#REF!</definedName>
    <definedName name="INTERRUPTOR_DOBLE" localSheetId="8">#REF!</definedName>
    <definedName name="INTERRUPTOR_DOBLE" localSheetId="4">#REF!</definedName>
    <definedName name="INTERRUPTOR_DOBLE">#REF!</definedName>
    <definedName name="INTERRUPTOR_SENCILLO" localSheetId="13">#REF!</definedName>
    <definedName name="INTERRUPTOR_SENCILLO" localSheetId="8">#REF!</definedName>
    <definedName name="INTERRUPTOR_SENCILLO" localSheetId="4">#REF!</definedName>
    <definedName name="INTERRUPTOR_SENCILLO">#REF!</definedName>
    <definedName name="INTERRUPTORAUTOMATICO" localSheetId="13">#REF!</definedName>
    <definedName name="INTERRUPTORAUTOMATICO" localSheetId="8">#REF!</definedName>
    <definedName name="INTERRUPTORAUTOMATICO" localSheetId="4">#REF!</definedName>
    <definedName name="INTERRUPTORAUTOMATICO">#REF!</definedName>
    <definedName name="INTERUPTOR_DOBLE" localSheetId="13">#REF!</definedName>
    <definedName name="INTERUPTOR_DOBLE" localSheetId="8">#REF!</definedName>
    <definedName name="INTERUPTOR_DOBLE" localSheetId="4">#REF!</definedName>
    <definedName name="INTERUPTOR_DOBLE">#REF!</definedName>
    <definedName name="Interventor" localSheetId="13">#REF!</definedName>
    <definedName name="Interventor" localSheetId="8">#REF!</definedName>
    <definedName name="Interventor" localSheetId="4">#REF!</definedName>
    <definedName name="Interventor">#REF!</definedName>
    <definedName name="INTERVENTORIA" localSheetId="13">#REF!</definedName>
    <definedName name="INTERVENTORIA" localSheetId="8">#REF!</definedName>
    <definedName name="INTERVENTORIA" localSheetId="4">#REF!</definedName>
    <definedName name="INTERVENTORIA">#REF!</definedName>
    <definedName name="IntVal" localSheetId="13">#REF!</definedName>
    <definedName name="IntVal" localSheetId="8">#REF!</definedName>
    <definedName name="IntVal" localSheetId="4">#REF!</definedName>
    <definedName name="IntVal">#REF!</definedName>
    <definedName name="INV" localSheetId="13">#REF!</definedName>
    <definedName name="INV" localSheetId="8">#REF!</definedName>
    <definedName name="INV" localSheetId="4">#REF!</definedName>
    <definedName name="INV">#REF!</definedName>
    <definedName name="INV_11" localSheetId="13">#REF!</definedName>
    <definedName name="INV_11" localSheetId="8">#REF!</definedName>
    <definedName name="INV_11" localSheetId="4">#REF!</definedName>
    <definedName name="INV_11">#REF!</definedName>
    <definedName name="INVERSION" localSheetId="13">#REF!</definedName>
    <definedName name="INVERSION" localSheetId="8">#REF!</definedName>
    <definedName name="INVERSION" localSheetId="4">#REF!</definedName>
    <definedName name="INVERSION">#REF!</definedName>
    <definedName name="io" localSheetId="13">#REF!</definedName>
    <definedName name="Io" localSheetId="8">#REF!</definedName>
    <definedName name="Io" localSheetId="4">#REF!</definedName>
    <definedName name="io">#REF!</definedName>
    <definedName name="iop" localSheetId="13">'2.1'!efwef</definedName>
    <definedName name="iop" localSheetId="8">'FACTOR MULTIPLICADOR'!efwef</definedName>
    <definedName name="iop" localSheetId="4">'INTERVENTORIA '!efwef</definedName>
    <definedName name="iop">[0]!efwef</definedName>
    <definedName name="IOPIOU" localSheetId="8" hidden="1">{#N/A,#N/A,FALSE,"Costos Productos 6A";#N/A,#N/A,FALSE,"Costo Unitario Total H-94-12"}</definedName>
    <definedName name="IOPIOU" localSheetId="4" hidden="1">{#N/A,#N/A,FALSE,"Costos Productos 6A";#N/A,#N/A,FALSE,"Costo Unitario Total H-94-12"}</definedName>
    <definedName name="IOPIOU" hidden="1">{#N/A,#N/A,FALSE,"Costos Productos 6A";#N/A,#N/A,FALSE,"Costo Unitario Total H-94-12"}</definedName>
    <definedName name="IOUHH" localSheetId="8">#REF!</definedName>
    <definedName name="IOUHH" localSheetId="4">#REF!</definedName>
    <definedName name="IOUHH">[0]!ERR</definedName>
    <definedName name="IPC" localSheetId="13">#REF!</definedName>
    <definedName name="IPC" localSheetId="8">#REF!</definedName>
    <definedName name="IPC" localSheetId="4">#REF!</definedName>
    <definedName name="IPC">#REF!</definedName>
    <definedName name="IPC_2014" localSheetId="13">#REF!</definedName>
    <definedName name="IPC_2014" localSheetId="8">#REF!</definedName>
    <definedName name="IPC_2014" localSheetId="4">#REF!</definedName>
    <definedName name="IPC_2014">#REF!</definedName>
    <definedName name="IPO" localSheetId="13">#REF!</definedName>
    <definedName name="IPO" localSheetId="8">#REF!</definedName>
    <definedName name="IPO" localSheetId="4">#REF!</definedName>
    <definedName name="IPO">#REF!</definedName>
    <definedName name="IPP_2013" localSheetId="13">#REF!</definedName>
    <definedName name="IPP_2013" localSheetId="8">#REF!</definedName>
    <definedName name="IPP_2013" localSheetId="4">#REF!</definedName>
    <definedName name="IPP_2013">#REF!</definedName>
    <definedName name="IPP_2014" localSheetId="13">#REF!</definedName>
    <definedName name="IPP_2014" localSheetId="8">#REF!</definedName>
    <definedName name="IPP_2014" localSheetId="4">#REF!</definedName>
    <definedName name="IPP_2014">#REF!</definedName>
    <definedName name="IPV" localSheetId="13">#REF!</definedName>
    <definedName name="IPV" localSheetId="8">#REF!</definedName>
    <definedName name="IPV" localSheetId="4">#REF!</definedName>
    <definedName name="IPV">#REF!</definedName>
    <definedName name="IPZ" localSheetId="13">#REF!</definedName>
    <definedName name="IPZ" localSheetId="8">#REF!</definedName>
    <definedName name="IPZ" localSheetId="4">#REF!</definedName>
    <definedName name="IPZ">#REF!</definedName>
    <definedName name="ir" localSheetId="13">#REF!</definedName>
    <definedName name="ir" localSheetId="8">#REF!</definedName>
    <definedName name="ir" localSheetId="4">#REF!</definedName>
    <definedName name="ir">#REF!</definedName>
    <definedName name="IREM13.4" localSheetId="13">#REF!</definedName>
    <definedName name="IREM13.4" localSheetId="8">#REF!</definedName>
    <definedName name="IREM13.4" localSheetId="4">#REF!</definedName>
    <definedName name="IREM13.4">#REF!</definedName>
    <definedName name="isabela" localSheetId="13">#REF!</definedName>
    <definedName name="isabela" localSheetId="8">#REF!</definedName>
    <definedName name="isabela" localSheetId="4">#REF!</definedName>
    <definedName name="isabela">#REF!</definedName>
    <definedName name="Israel" localSheetId="13">#REF!,#REF!,#REF!,#REF!,#REF!,#REF!,#REF!,#REF!,#REF!</definedName>
    <definedName name="Israel" localSheetId="8">#REF!,#REF!,#REF!,#REF!,#REF!,#REF!,#REF!,#REF!,#REF!</definedName>
    <definedName name="Israel" localSheetId="4">#REF!,#REF!,#REF!,#REF!,#REF!,#REF!,#REF!,#REF!,#REF!</definedName>
    <definedName name="Israel">#REF!,#REF!,#REF!,#REF!,#REF!,#REF!,#REF!,#REF!,#REF!</definedName>
    <definedName name="it." localSheetId="13">#REF!</definedName>
    <definedName name="it." localSheetId="8">#REF!</definedName>
    <definedName name="it." localSheetId="4">#REF!</definedName>
    <definedName name="it.">#REF!</definedName>
    <definedName name="ITEM" localSheetId="13">#REF!</definedName>
    <definedName name="ITEM" localSheetId="8">#REF!</definedName>
    <definedName name="ITEM" localSheetId="4">#REF!</definedName>
    <definedName name="ITEM">#REF!</definedName>
    <definedName name="ITEM___1.0" localSheetId="13">#REF!</definedName>
    <definedName name="ITEM___1.0" localSheetId="8">#REF!</definedName>
    <definedName name="ITEM___1.0" localSheetId="4">#REF!</definedName>
    <definedName name="ITEM___1.0">#REF!</definedName>
    <definedName name="ITEM__EXCAVACION_EN_CONGLOMERADO_DE_2.00_A_4.00_M" localSheetId="13">#REF!</definedName>
    <definedName name="ITEM__EXCAVACION_EN_CONGLOMERADO_DE_2.00_A_4.00_M" localSheetId="8">#REF!</definedName>
    <definedName name="ITEM__EXCAVACION_EN_CONGLOMERADO_DE_2.00_A_4.00_M" localSheetId="4">#REF!</definedName>
    <definedName name="ITEM__EXCAVACION_EN_CONGLOMERADO_DE_2.00_A_4.00_M">#REF!</definedName>
    <definedName name="ITEM_1.1" localSheetId="13">#REF!</definedName>
    <definedName name="ITEM_1.1" localSheetId="8">#REF!</definedName>
    <definedName name="ITEM_1.1" localSheetId="4">#REF!</definedName>
    <definedName name="ITEM_1.1">#REF!</definedName>
    <definedName name="ITEM_1.1.1" localSheetId="13">#REF!</definedName>
    <definedName name="ITEM_1.1.1" localSheetId="8">#REF!</definedName>
    <definedName name="ITEM_1.1.1" localSheetId="4">#REF!</definedName>
    <definedName name="ITEM_1.1.1">#REF!</definedName>
    <definedName name="ITEM_1.1.2" localSheetId="13">#REF!</definedName>
    <definedName name="ITEM_1.1.2" localSheetId="8">#REF!</definedName>
    <definedName name="ITEM_1.1.2" localSheetId="4">#REF!</definedName>
    <definedName name="ITEM_1.1.2">#REF!</definedName>
    <definedName name="ITEM_1.2.1" localSheetId="13">#REF!</definedName>
    <definedName name="ITEM_1.2.1" localSheetId="8">#REF!</definedName>
    <definedName name="ITEM_1.2.1" localSheetId="4">#REF!</definedName>
    <definedName name="ITEM_1.2.1">#REF!</definedName>
    <definedName name="ITEM_1.3.1" localSheetId="13">#REF!</definedName>
    <definedName name="ITEM_1.3.1" localSheetId="8">#REF!</definedName>
    <definedName name="ITEM_1.3.1" localSheetId="4">#REF!</definedName>
    <definedName name="ITEM_1.3.1">#REF!</definedName>
    <definedName name="ITEM_1.3.2" localSheetId="13">#REF!</definedName>
    <definedName name="ITEM_1.3.2" localSheetId="8">#REF!</definedName>
    <definedName name="ITEM_1.3.2" localSheetId="4">#REF!</definedName>
    <definedName name="ITEM_1.3.2">#REF!</definedName>
    <definedName name="ITEM_1.3.3" localSheetId="13">#REF!</definedName>
    <definedName name="ITEM_1.3.3" localSheetId="8">#REF!</definedName>
    <definedName name="ITEM_1.3.3" localSheetId="4">#REF!</definedName>
    <definedName name="ITEM_1.3.3">#REF!</definedName>
    <definedName name="ITEM_1.3.4" localSheetId="13">#REF!</definedName>
    <definedName name="ITEM_1.3.4" localSheetId="8">#REF!</definedName>
    <definedName name="ITEM_1.3.4" localSheetId="4">#REF!</definedName>
    <definedName name="ITEM_1.3.4">#REF!</definedName>
    <definedName name="ITEM_1.4" localSheetId="13">#REF!</definedName>
    <definedName name="ITEM_1.4" localSheetId="8">#REF!</definedName>
    <definedName name="ITEM_1.4" localSheetId="4">#REF!</definedName>
    <definedName name="ITEM_1.4">#REF!</definedName>
    <definedName name="ITEM_1.4.1" localSheetId="13">#REF!</definedName>
    <definedName name="ITEM_1.4.1" localSheetId="8">#REF!</definedName>
    <definedName name="ITEM_1.4.1" localSheetId="4">#REF!</definedName>
    <definedName name="ITEM_1.4.1">#REF!</definedName>
    <definedName name="ITEM_1.4.2" localSheetId="13">#REF!</definedName>
    <definedName name="ITEM_1.4.2" localSheetId="8">#REF!</definedName>
    <definedName name="ITEM_1.4.2" localSheetId="4">#REF!</definedName>
    <definedName name="ITEM_1.4.2">#REF!</definedName>
    <definedName name="ITEM_1.4.3" localSheetId="13">#REF!</definedName>
    <definedName name="ITEM_1.4.3" localSheetId="8">#REF!</definedName>
    <definedName name="ITEM_1.4.3" localSheetId="4">#REF!</definedName>
    <definedName name="ITEM_1.4.3">#REF!</definedName>
    <definedName name="ITEM_1.4.4" localSheetId="13">#REF!</definedName>
    <definedName name="ITEM_1.4.4" localSheetId="8">#REF!</definedName>
    <definedName name="ITEM_1.4.4" localSheetId="4">#REF!</definedName>
    <definedName name="ITEM_1.4.4">#REF!</definedName>
    <definedName name="ITEM_1.5" localSheetId="13">#REF!</definedName>
    <definedName name="ITEM_1.5" localSheetId="8">#REF!</definedName>
    <definedName name="ITEM_1.5" localSheetId="4">#REF!</definedName>
    <definedName name="ITEM_1.5">#REF!</definedName>
    <definedName name="ITEM_1.6.1" localSheetId="13">#REF!</definedName>
    <definedName name="ITEM_1.6.1" localSheetId="8">#REF!</definedName>
    <definedName name="ITEM_1.6.1" localSheetId="4">#REF!</definedName>
    <definedName name="ITEM_1.6.1">#REF!</definedName>
    <definedName name="ITEM_1.6.2" localSheetId="13">#REF!</definedName>
    <definedName name="ITEM_1.6.2" localSheetId="8">#REF!</definedName>
    <definedName name="ITEM_1.6.2" localSheetId="4">#REF!</definedName>
    <definedName name="ITEM_1.6.2">#REF!</definedName>
    <definedName name="ITEM_1.7.1" localSheetId="13">#REF!</definedName>
    <definedName name="ITEM_1.7.1" localSheetId="8">#REF!</definedName>
    <definedName name="ITEM_1.7.1" localSheetId="4">#REF!</definedName>
    <definedName name="ITEM_1.7.1">#REF!</definedName>
    <definedName name="ITEM_1.7.2" localSheetId="13">#REF!</definedName>
    <definedName name="ITEM_1.7.2" localSheetId="8">#REF!</definedName>
    <definedName name="ITEM_1.7.2" localSheetId="4">#REF!</definedName>
    <definedName name="ITEM_1.7.2">#REF!</definedName>
    <definedName name="ITEM_1.8" localSheetId="13">#REF!</definedName>
    <definedName name="ITEM_1.8" localSheetId="8">#REF!</definedName>
    <definedName name="ITEM_1.8" localSheetId="4">#REF!</definedName>
    <definedName name="ITEM_1.8">#REF!</definedName>
    <definedName name="ITEM_1_FILTRO" localSheetId="13">#REF!</definedName>
    <definedName name="ITEM_1_FILTRO" localSheetId="8">#REF!</definedName>
    <definedName name="ITEM_1_FILTRO" localSheetId="4">#REF!</definedName>
    <definedName name="ITEM_1_FILTRO">#REF!</definedName>
    <definedName name="ITEM_2" localSheetId="13">#REF!</definedName>
    <definedName name="ITEM_2" localSheetId="8">#REF!</definedName>
    <definedName name="ITEM_2" localSheetId="4">#REF!</definedName>
    <definedName name="ITEM_2">#REF!</definedName>
    <definedName name="ITEM_2.11" localSheetId="13">#REF!</definedName>
    <definedName name="ITEM_2.11" localSheetId="8">#REF!</definedName>
    <definedName name="ITEM_2.11" localSheetId="4">#REF!</definedName>
    <definedName name="ITEM_2.11">#REF!</definedName>
    <definedName name="ITEM_2.7" localSheetId="13">#REF!</definedName>
    <definedName name="ITEM_2.7" localSheetId="8">#REF!</definedName>
    <definedName name="ITEM_2.7" localSheetId="4">#REF!</definedName>
    <definedName name="ITEM_2.7">#REF!</definedName>
    <definedName name="ITEM_3.1" localSheetId="13">#REF!</definedName>
    <definedName name="ITEM_3.1" localSheetId="8">#REF!</definedName>
    <definedName name="ITEM_3.1" localSheetId="4">#REF!</definedName>
    <definedName name="ITEM_3.1">#REF!</definedName>
    <definedName name="ITEM_3.11" localSheetId="13">#REF!</definedName>
    <definedName name="ITEM_3.11" localSheetId="8">#REF!</definedName>
    <definedName name="ITEM_3.11" localSheetId="4">#REF!</definedName>
    <definedName name="ITEM_3.11">#REF!</definedName>
    <definedName name="ITEM_3.12" localSheetId="13">#REF!</definedName>
    <definedName name="ITEM_3.12" localSheetId="8">#REF!</definedName>
    <definedName name="ITEM_3.12" localSheetId="4">#REF!</definedName>
    <definedName name="ITEM_3.12">#REF!</definedName>
    <definedName name="ITEM_3.13" localSheetId="13">#REF!</definedName>
    <definedName name="ITEM_3.13" localSheetId="8">#REF!</definedName>
    <definedName name="ITEM_3.13" localSheetId="4">#REF!</definedName>
    <definedName name="ITEM_3.13">#REF!</definedName>
    <definedName name="ITEM_3.14" localSheetId="13">#REF!</definedName>
    <definedName name="ITEM_3.14" localSheetId="8">#REF!</definedName>
    <definedName name="ITEM_3.14" localSheetId="4">#REF!</definedName>
    <definedName name="ITEM_3.14">#REF!</definedName>
    <definedName name="ITEM_3.15" localSheetId="13">#REF!</definedName>
    <definedName name="ITEM_3.15" localSheetId="8">#REF!</definedName>
    <definedName name="ITEM_3.15" localSheetId="4">#REF!</definedName>
    <definedName name="ITEM_3.15">#REF!</definedName>
    <definedName name="ITEM_3_FILTRO" localSheetId="13">#REF!</definedName>
    <definedName name="ITEM_3_FILTRO" localSheetId="8">#REF!</definedName>
    <definedName name="ITEM_3_FILTRO" localSheetId="4">#REF!</definedName>
    <definedName name="ITEM_3_FILTRO">#REF!</definedName>
    <definedName name="ITEM_4" localSheetId="13">#REF!</definedName>
    <definedName name="ITEM_4" localSheetId="8">#REF!</definedName>
    <definedName name="ITEM_4" localSheetId="4">#REF!</definedName>
    <definedName name="ITEM_4">#REF!</definedName>
    <definedName name="ITEM_4_FILTRO" localSheetId="13">#REF!</definedName>
    <definedName name="ITEM_4_FILTRO" localSheetId="8">#REF!</definedName>
    <definedName name="ITEM_4_FILTRO" localSheetId="4">#REF!</definedName>
    <definedName name="ITEM_4_FILTRO">#REF!</definedName>
    <definedName name="ITEM_5" localSheetId="13">#REF!</definedName>
    <definedName name="ITEM_5" localSheetId="8">#REF!</definedName>
    <definedName name="ITEM_5" localSheetId="4">#REF!</definedName>
    <definedName name="ITEM_5">#REF!</definedName>
    <definedName name="ITEM_5_FILTRO" localSheetId="13">#REF!</definedName>
    <definedName name="ITEM_5_FILTRO" localSheetId="8">#REF!</definedName>
    <definedName name="ITEM_5_FILTRO" localSheetId="4">#REF!</definedName>
    <definedName name="ITEM_5_FILTRO">#REF!</definedName>
    <definedName name="ITEM_6.2" localSheetId="13">#REF!</definedName>
    <definedName name="ITEM_6.2" localSheetId="8">#REF!</definedName>
    <definedName name="ITEM_6.2" localSheetId="4">#REF!</definedName>
    <definedName name="ITEM_6.2">#REF!</definedName>
    <definedName name="ITEM_6.3" localSheetId="13">#REF!</definedName>
    <definedName name="ITEM_6.3" localSheetId="8">#REF!</definedName>
    <definedName name="ITEM_6.3" localSheetId="4">#REF!</definedName>
    <definedName name="ITEM_6.3">#REF!</definedName>
    <definedName name="ITEM_6.4" localSheetId="13">#REF!</definedName>
    <definedName name="ITEM_6.4" localSheetId="8">#REF!</definedName>
    <definedName name="ITEM_6.4" localSheetId="4">#REF!</definedName>
    <definedName name="ITEM_6.4">#REF!</definedName>
    <definedName name="ITEM_6.5" localSheetId="13">#REF!</definedName>
    <definedName name="ITEM_6.5" localSheetId="8">#REF!</definedName>
    <definedName name="ITEM_6.5" localSheetId="4">#REF!</definedName>
    <definedName name="ITEM_6.5">#REF!</definedName>
    <definedName name="ITEM_6.6" localSheetId="13">#REF!</definedName>
    <definedName name="ITEM_6.6" localSheetId="8">#REF!</definedName>
    <definedName name="ITEM_6.6" localSheetId="4">#REF!</definedName>
    <definedName name="ITEM_6.6">#REF!</definedName>
    <definedName name="ITEM_6.7" localSheetId="13">#REF!</definedName>
    <definedName name="ITEM_6.7" localSheetId="8">#REF!</definedName>
    <definedName name="ITEM_6.7" localSheetId="4">#REF!</definedName>
    <definedName name="ITEM_6.7">#REF!</definedName>
    <definedName name="ITEM_6.8" localSheetId="13">#REF!</definedName>
    <definedName name="ITEM_6.8" localSheetId="8">#REF!</definedName>
    <definedName name="ITEM_6.8" localSheetId="4">#REF!</definedName>
    <definedName name="ITEM_6.8">#REF!</definedName>
    <definedName name="ITEM_6.9" localSheetId="13">#REF!</definedName>
    <definedName name="ITEM_6.9" localSheetId="8">#REF!</definedName>
    <definedName name="ITEM_6.9" localSheetId="4">#REF!</definedName>
    <definedName name="ITEM_6.9">#REF!</definedName>
    <definedName name="ITEM_6_FILTRO" localSheetId="13">#REF!</definedName>
    <definedName name="ITEM_6_FILTRO" localSheetId="8">#REF!</definedName>
    <definedName name="ITEM_6_FILTRO" localSheetId="4">#REF!</definedName>
    <definedName name="ITEM_6_FILTRO">#REF!</definedName>
    <definedName name="ITEM_7" localSheetId="13">#REF!</definedName>
    <definedName name="ITEM_7" localSheetId="8">#REF!</definedName>
    <definedName name="ITEM_7" localSheetId="4">#REF!</definedName>
    <definedName name="ITEM_7">#REF!</definedName>
    <definedName name="ITEM_8" localSheetId="13">#REF!</definedName>
    <definedName name="ITEM_8" localSheetId="8">#REF!</definedName>
    <definedName name="ITEM_8" localSheetId="4">#REF!</definedName>
    <definedName name="ITEM_8">#REF!</definedName>
    <definedName name="ITEM_9" localSheetId="13">#REF!</definedName>
    <definedName name="ITEM_9" localSheetId="8">#REF!</definedName>
    <definedName name="ITEM_9" localSheetId="4">#REF!</definedName>
    <definedName name="ITEM_9">#REF!</definedName>
    <definedName name="ITEM_COD45" localSheetId="13">#REF!</definedName>
    <definedName name="ITEM_COD45" localSheetId="8">#REF!</definedName>
    <definedName name="ITEM_COD45" localSheetId="4">#REF!</definedName>
    <definedName name="ITEM_COD45">#REF!</definedName>
    <definedName name="item_exccon" localSheetId="13">#REF!</definedName>
    <definedName name="item_exccon" localSheetId="8">#REF!</definedName>
    <definedName name="item_exccon" localSheetId="4">#REF!</definedName>
    <definedName name="item_exccon">#REF!</definedName>
    <definedName name="ITEM_INST_2" localSheetId="13">#REF!</definedName>
    <definedName name="ITEM_INST_2" localSheetId="8">#REF!</definedName>
    <definedName name="ITEM_INST_2" localSheetId="4">#REF!</definedName>
    <definedName name="ITEM_INST_2">#REF!</definedName>
    <definedName name="ITEM_INST_3" localSheetId="13">#REF!</definedName>
    <definedName name="ITEM_INST_3" localSheetId="8">#REF!</definedName>
    <definedName name="ITEM_INST_3" localSheetId="4">#REF!</definedName>
    <definedName name="ITEM_INST_3">#REF!</definedName>
    <definedName name="ITEM_MEDID" localSheetId="13">#REF!</definedName>
    <definedName name="ITEM_MEDID" localSheetId="8">#REF!</definedName>
    <definedName name="ITEM_MEDID" localSheetId="4">#REF!</definedName>
    <definedName name="ITEM_MEDID">#REF!</definedName>
    <definedName name="ITEM_REDU" localSheetId="13">#REF!</definedName>
    <definedName name="ITEM_REDU" localSheetId="8">#REF!</definedName>
    <definedName name="ITEM_REDU" localSheetId="4">#REF!</definedName>
    <definedName name="ITEM_REDU">#REF!</definedName>
    <definedName name="ITEM_SIFON" localSheetId="13">#REF!</definedName>
    <definedName name="ITEM_SIFON" localSheetId="8">#REF!</definedName>
    <definedName name="ITEM_SIFON" localSheetId="4">#REF!</definedName>
    <definedName name="ITEM_SIFON">#REF!</definedName>
    <definedName name="ITEM_TEE_3_2" localSheetId="13">#REF!</definedName>
    <definedName name="ITEM_TEE_3_2" localSheetId="8">#REF!</definedName>
    <definedName name="ITEM_TEE_3_2" localSheetId="4">#REF!</definedName>
    <definedName name="ITEM_TEE_3_2">#REF!</definedName>
    <definedName name="ITEM_TEE_4X4" localSheetId="13">#REF!</definedName>
    <definedName name="ITEM_TEE_4X4" localSheetId="8">#REF!</definedName>
    <definedName name="ITEM_TEE_4X4" localSheetId="4">#REF!</definedName>
    <definedName name="ITEM_TEE_4X4">#REF!</definedName>
    <definedName name="ITEM_TEFLON" localSheetId="13">#REF!</definedName>
    <definedName name="ITEM_TEFLON" localSheetId="8">#REF!</definedName>
    <definedName name="ITEM_TEFLON" localSheetId="4">#REF!</definedName>
    <definedName name="ITEM_TEFLON">#REF!</definedName>
    <definedName name="ITEM_VENTO" localSheetId="13">#REF!</definedName>
    <definedName name="ITEM_VENTO" localSheetId="8">#REF!</definedName>
    <definedName name="ITEM_VENTO" localSheetId="4">#REF!</definedName>
    <definedName name="ITEM_VENTO">#REF!</definedName>
    <definedName name="ITEM1" localSheetId="13">#REF!</definedName>
    <definedName name="ITEM1" localSheetId="8">#REF!</definedName>
    <definedName name="item1" localSheetId="4">#REF!</definedName>
    <definedName name="ITEM1">#REF!</definedName>
    <definedName name="ITEM1.1" localSheetId="13">#REF!</definedName>
    <definedName name="ITEM1.1" localSheetId="8">#REF!</definedName>
    <definedName name="ITEM1.1" localSheetId="4">#REF!</definedName>
    <definedName name="ITEM1.1">#REF!</definedName>
    <definedName name="ITEM1.10" localSheetId="13">#REF!</definedName>
    <definedName name="ITEM1.10" localSheetId="8">#REF!</definedName>
    <definedName name="ITEM1.10" localSheetId="4">#REF!</definedName>
    <definedName name="ITEM1.10">#REF!</definedName>
    <definedName name="ITEM1.11" localSheetId="13">#REF!</definedName>
    <definedName name="ITEM1.11" localSheetId="8">#REF!</definedName>
    <definedName name="ITEM1.11" localSheetId="4">#REF!</definedName>
    <definedName name="ITEM1.11">#REF!</definedName>
    <definedName name="ITEM1.2" localSheetId="13">#REF!</definedName>
    <definedName name="ITEM1.2" localSheetId="8">#REF!</definedName>
    <definedName name="ITEM1.2" localSheetId="4">#REF!</definedName>
    <definedName name="ITEM1.2">#REF!</definedName>
    <definedName name="ITEM1.3" localSheetId="13">#REF!</definedName>
    <definedName name="ITEM1.3" localSheetId="8">#REF!</definedName>
    <definedName name="ITEM1.3" localSheetId="4">#REF!</definedName>
    <definedName name="ITEM1.3">#REF!</definedName>
    <definedName name="ITEM1.4" localSheetId="13">#REF!</definedName>
    <definedName name="ITEM1.4" localSheetId="8">#REF!</definedName>
    <definedName name="ITEM1.4" localSheetId="4">#REF!</definedName>
    <definedName name="ITEM1.4">#REF!</definedName>
    <definedName name="ITEM1.5" localSheetId="13">#REF!</definedName>
    <definedName name="ITEM1.5" localSheetId="8">#REF!</definedName>
    <definedName name="ITEM1.5" localSheetId="4">#REF!</definedName>
    <definedName name="ITEM1.5">#REF!</definedName>
    <definedName name="ITEM1.6" localSheetId="13">#REF!</definedName>
    <definedName name="ITEM1.6" localSheetId="8">#REF!</definedName>
    <definedName name="ITEM1.6" localSheetId="4">#REF!</definedName>
    <definedName name="ITEM1.6">#REF!</definedName>
    <definedName name="ITEM1.7" localSheetId="13">#REF!</definedName>
    <definedName name="ITEM1.7" localSheetId="8">#REF!</definedName>
    <definedName name="ITEM1.7" localSheetId="4">#REF!</definedName>
    <definedName name="ITEM1.7">#REF!</definedName>
    <definedName name="ITEM1.8" localSheetId="13">#REF!</definedName>
    <definedName name="ITEM1.8" localSheetId="8">#REF!</definedName>
    <definedName name="ITEM1.8" localSheetId="4">#REF!</definedName>
    <definedName name="ITEM1.8">#REF!</definedName>
    <definedName name="ITEM1.9" localSheetId="13">#REF!</definedName>
    <definedName name="ITEM1.9" localSheetId="8">#REF!</definedName>
    <definedName name="ITEM1.9" localSheetId="4">#REF!</definedName>
    <definedName name="ITEM1.9">#REF!</definedName>
    <definedName name="ITEM1_133" localSheetId="13">#REF!</definedName>
    <definedName name="ITEM1_133" localSheetId="8">#REF!</definedName>
    <definedName name="ITEM1_133" localSheetId="4">#REF!</definedName>
    <definedName name="ITEM1_133">#REF!</definedName>
    <definedName name="ITEM1_149" localSheetId="13">#REF!</definedName>
    <definedName name="ITEM1_149" localSheetId="8">#REF!</definedName>
    <definedName name="ITEM1_149" localSheetId="4">#REF!</definedName>
    <definedName name="ITEM1_149">#REF!</definedName>
    <definedName name="ITEM1_186" localSheetId="13">#REF!</definedName>
    <definedName name="ITEM1_186" localSheetId="8">#REF!</definedName>
    <definedName name="ITEM1_186" localSheetId="4">#REF!</definedName>
    <definedName name="ITEM1_186">#REF!</definedName>
    <definedName name="ITEM1_187" localSheetId="13">#REF!</definedName>
    <definedName name="ITEM1_187" localSheetId="8">#REF!</definedName>
    <definedName name="ITEM1_187" localSheetId="4">#REF!</definedName>
    <definedName name="ITEM1_187">#REF!</definedName>
    <definedName name="ITEM101" localSheetId="13">#REF!</definedName>
    <definedName name="ITEM101" localSheetId="8">#REF!</definedName>
    <definedName name="ITEM101" localSheetId="4">#REF!</definedName>
    <definedName name="ITEM101">#REF!</definedName>
    <definedName name="ITEM1010" localSheetId="13">#REF!</definedName>
    <definedName name="ITEM1010" localSheetId="8">#REF!</definedName>
    <definedName name="ITEM1010" localSheetId="4">#REF!</definedName>
    <definedName name="ITEM1010">#REF!</definedName>
    <definedName name="ITEM1011" localSheetId="13">#REF!</definedName>
    <definedName name="ITEM1011" localSheetId="8">#REF!</definedName>
    <definedName name="ITEM1011" localSheetId="4">#REF!</definedName>
    <definedName name="ITEM1011">#REF!</definedName>
    <definedName name="ITEM1012" localSheetId="13">#REF!</definedName>
    <definedName name="ITEM1012" localSheetId="8">#REF!</definedName>
    <definedName name="ITEM1012" localSheetId="4">#REF!</definedName>
    <definedName name="ITEM1012">#REF!</definedName>
    <definedName name="ITEM1013" localSheetId="13">#REF!</definedName>
    <definedName name="ITEM1013" localSheetId="8">#REF!</definedName>
    <definedName name="ITEM1013" localSheetId="4">#REF!</definedName>
    <definedName name="ITEM1013">#REF!</definedName>
    <definedName name="ITEM1014" localSheetId="13">#REF!</definedName>
    <definedName name="ITEM1014" localSheetId="8">#REF!</definedName>
    <definedName name="ITEM1014" localSheetId="4">#REF!</definedName>
    <definedName name="ITEM1014">#REF!</definedName>
    <definedName name="ITEM102" localSheetId="13">#REF!</definedName>
    <definedName name="ITEM102" localSheetId="8">#REF!</definedName>
    <definedName name="ITEM102" localSheetId="4">#REF!</definedName>
    <definedName name="ITEM102">#REF!</definedName>
    <definedName name="ITEM103" localSheetId="13">#REF!</definedName>
    <definedName name="ITEM103" localSheetId="8">#REF!</definedName>
    <definedName name="ITEM103" localSheetId="4">#REF!</definedName>
    <definedName name="ITEM103">#REF!</definedName>
    <definedName name="ITEM104" localSheetId="13">#REF!</definedName>
    <definedName name="ITEM104" localSheetId="8">#REF!</definedName>
    <definedName name="ITEM104" localSheetId="4">#REF!</definedName>
    <definedName name="ITEM104">#REF!</definedName>
    <definedName name="ITEM105" localSheetId="13">#REF!</definedName>
    <definedName name="ITEM105" localSheetId="8">#REF!</definedName>
    <definedName name="ITEM105" localSheetId="4">#REF!</definedName>
    <definedName name="ITEM105">#REF!</definedName>
    <definedName name="ITEM106" localSheetId="13">#REF!</definedName>
    <definedName name="ITEM106" localSheetId="8">#REF!</definedName>
    <definedName name="ITEM106" localSheetId="4">#REF!</definedName>
    <definedName name="ITEM106">#REF!</definedName>
    <definedName name="ITEM107" localSheetId="13">#REF!</definedName>
    <definedName name="ITEM107" localSheetId="8">#REF!</definedName>
    <definedName name="ITEM107" localSheetId="4">#REF!</definedName>
    <definedName name="ITEM107">#REF!</definedName>
    <definedName name="ITEM1076345" localSheetId="13">#REF!</definedName>
    <definedName name="ITEM1076345" localSheetId="8">#REF!</definedName>
    <definedName name="ITEM1076345" localSheetId="4">#REF!</definedName>
    <definedName name="ITEM1076345">#REF!</definedName>
    <definedName name="ITEM108" localSheetId="13">#REF!</definedName>
    <definedName name="ITEM108" localSheetId="8">#REF!</definedName>
    <definedName name="ITEM108" localSheetId="4">#REF!</definedName>
    <definedName name="ITEM108">#REF!</definedName>
    <definedName name="ITEM109" localSheetId="13">#REF!</definedName>
    <definedName name="ITEM109" localSheetId="8">#REF!</definedName>
    <definedName name="ITEM109" localSheetId="4">#REF!</definedName>
    <definedName name="ITEM109">#REF!</definedName>
    <definedName name="item11" localSheetId="13">#REF!</definedName>
    <definedName name="item11" localSheetId="8">#REF!</definedName>
    <definedName name="item11" localSheetId="4">#REF!</definedName>
    <definedName name="item11">#REF!</definedName>
    <definedName name="ITEM110" localSheetId="13">#REF!</definedName>
    <definedName name="ITEM110" localSheetId="8">#REF!</definedName>
    <definedName name="ITEM110" localSheetId="4">#REF!</definedName>
    <definedName name="ITEM110">#REF!</definedName>
    <definedName name="ITEM1101" localSheetId="13">#REF!</definedName>
    <definedName name="ITEM1101" localSheetId="8">#REF!</definedName>
    <definedName name="ITEM1101" localSheetId="4">#REF!</definedName>
    <definedName name="ITEM1101">#REF!</definedName>
    <definedName name="ITEM1102" localSheetId="13">#REF!</definedName>
    <definedName name="ITEM1102" localSheetId="8">#REF!</definedName>
    <definedName name="ITEM1102" localSheetId="4">#REF!</definedName>
    <definedName name="ITEM1102">#REF!</definedName>
    <definedName name="ITEM1103" localSheetId="13">#REF!</definedName>
    <definedName name="ITEM1103" localSheetId="8">#REF!</definedName>
    <definedName name="ITEM1103" localSheetId="4">#REF!</definedName>
    <definedName name="ITEM1103">#REF!</definedName>
    <definedName name="ITEM1104" localSheetId="13">#REF!</definedName>
    <definedName name="ITEM1104" localSheetId="8">#REF!</definedName>
    <definedName name="ITEM1104" localSheetId="4">#REF!</definedName>
    <definedName name="ITEM1104">#REF!</definedName>
    <definedName name="ITEM1105" localSheetId="13">#REF!</definedName>
    <definedName name="ITEM1105" localSheetId="8">#REF!</definedName>
    <definedName name="ITEM1105" localSheetId="4">#REF!</definedName>
    <definedName name="ITEM1105">#REF!</definedName>
    <definedName name="ITEM1106" localSheetId="13">#REF!</definedName>
    <definedName name="ITEM1106" localSheetId="8">#REF!</definedName>
    <definedName name="ITEM1106" localSheetId="4">#REF!</definedName>
    <definedName name="ITEM1106">#REF!</definedName>
    <definedName name="ITEM1107" localSheetId="13">#REF!</definedName>
    <definedName name="ITEM1107" localSheetId="8">#REF!</definedName>
    <definedName name="ITEM1107" localSheetId="4">#REF!</definedName>
    <definedName name="ITEM1107">#REF!</definedName>
    <definedName name="ITEM1108" localSheetId="13">#REF!</definedName>
    <definedName name="ITEM1108" localSheetId="8">#REF!</definedName>
    <definedName name="ITEM1108" localSheetId="4">#REF!</definedName>
    <definedName name="ITEM1108">#REF!</definedName>
    <definedName name="ITEM1109" localSheetId="13">#REF!</definedName>
    <definedName name="ITEM1109" localSheetId="8">#REF!</definedName>
    <definedName name="ITEM1109" localSheetId="4">#REF!</definedName>
    <definedName name="ITEM1109">#REF!</definedName>
    <definedName name="ITEM1110" localSheetId="13">#REF!</definedName>
    <definedName name="ITEM1110" localSheetId="8">#REF!</definedName>
    <definedName name="ITEM1110" localSheetId="4">#REF!</definedName>
    <definedName name="ITEM1110">#REF!</definedName>
    <definedName name="ITEM1111" localSheetId="13">#REF!</definedName>
    <definedName name="ITEM1111" localSheetId="8">#REF!</definedName>
    <definedName name="ITEM1111" localSheetId="4">#REF!</definedName>
    <definedName name="ITEM1111">#REF!</definedName>
    <definedName name="ITEM1112" localSheetId="13">#REF!</definedName>
    <definedName name="ITEM1112" localSheetId="8">#REF!</definedName>
    <definedName name="ITEM1112" localSheetId="4">#REF!</definedName>
    <definedName name="ITEM1112">#REF!</definedName>
    <definedName name="ITEM1113" localSheetId="13">#REF!</definedName>
    <definedName name="ITEM1113" localSheetId="8">#REF!</definedName>
    <definedName name="ITEM1113" localSheetId="4">#REF!</definedName>
    <definedName name="ITEM1113">#REF!</definedName>
    <definedName name="ITEM1114" localSheetId="13">#REF!</definedName>
    <definedName name="ITEM1114" localSheetId="8">#REF!</definedName>
    <definedName name="ITEM1114" localSheetId="4">#REF!</definedName>
    <definedName name="ITEM1114">#REF!</definedName>
    <definedName name="ITEM1115" localSheetId="13">#REF!</definedName>
    <definedName name="ITEM1115" localSheetId="8">#REF!</definedName>
    <definedName name="ITEM1115" localSheetId="4">#REF!</definedName>
    <definedName name="ITEM1115">#REF!</definedName>
    <definedName name="ITEM1116" localSheetId="13">#REF!</definedName>
    <definedName name="ITEM1116" localSheetId="8">#REF!</definedName>
    <definedName name="ITEM1116" localSheetId="4">#REF!</definedName>
    <definedName name="ITEM1116">#REF!</definedName>
    <definedName name="ITEM1117" localSheetId="13">#REF!</definedName>
    <definedName name="ITEM1117" localSheetId="8">#REF!</definedName>
    <definedName name="ITEM1117" localSheetId="4">#REF!</definedName>
    <definedName name="ITEM1117">#REF!</definedName>
    <definedName name="item12" localSheetId="13">#REF!</definedName>
    <definedName name="item12" localSheetId="8">#REF!</definedName>
    <definedName name="item12" localSheetId="4">#REF!</definedName>
    <definedName name="item12">#REF!</definedName>
    <definedName name="ITEM12.2" localSheetId="13">#REF!</definedName>
    <definedName name="ITEM12.2" localSheetId="8">#REF!</definedName>
    <definedName name="ITEM12.2" localSheetId="4">#REF!</definedName>
    <definedName name="ITEM12.2">#REF!</definedName>
    <definedName name="ITEM12.3" localSheetId="13">#REF!</definedName>
    <definedName name="ITEM12.3" localSheetId="8">#REF!</definedName>
    <definedName name="ITEM12.3" localSheetId="4">#REF!</definedName>
    <definedName name="ITEM12.3">#REF!</definedName>
    <definedName name="ITEM12.4" localSheetId="13">#REF!</definedName>
    <definedName name="ITEM12.4" localSheetId="8">#REF!</definedName>
    <definedName name="ITEM12.4" localSheetId="4">#REF!</definedName>
    <definedName name="ITEM12.4">#REF!</definedName>
    <definedName name="ITEM12.5" localSheetId="13">#REF!</definedName>
    <definedName name="ITEM12.5" localSheetId="8">#REF!</definedName>
    <definedName name="ITEM12.5" localSheetId="4">#REF!</definedName>
    <definedName name="ITEM12.5">#REF!</definedName>
    <definedName name="ITEM12.6" localSheetId="13">#REF!</definedName>
    <definedName name="ITEM12.6" localSheetId="8">#REF!</definedName>
    <definedName name="ITEM12.6" localSheetId="4">#REF!</definedName>
    <definedName name="ITEM12.6">#REF!</definedName>
    <definedName name="ITEM1201" localSheetId="13">#REF!</definedName>
    <definedName name="ITEM1201" localSheetId="8">#REF!</definedName>
    <definedName name="ITEM1201" localSheetId="4">#REF!</definedName>
    <definedName name="ITEM1201">#REF!</definedName>
    <definedName name="ITEM1202" localSheetId="13">#REF!</definedName>
    <definedName name="ITEM1202" localSheetId="8">#REF!</definedName>
    <definedName name="ITEM1202" localSheetId="4">#REF!</definedName>
    <definedName name="ITEM1202">#REF!</definedName>
    <definedName name="ITEM1203" localSheetId="13">#REF!</definedName>
    <definedName name="ITEM1203" localSheetId="8">#REF!</definedName>
    <definedName name="ITEM1203" localSheetId="4">#REF!</definedName>
    <definedName name="ITEM1203">#REF!</definedName>
    <definedName name="ITEM1204" localSheetId="13">#REF!</definedName>
    <definedName name="ITEM1204" localSheetId="8">#REF!</definedName>
    <definedName name="ITEM1204" localSheetId="4">#REF!</definedName>
    <definedName name="ITEM1204">#REF!</definedName>
    <definedName name="ITEM1205" localSheetId="13">#REF!</definedName>
    <definedName name="ITEM1205" localSheetId="8">#REF!</definedName>
    <definedName name="ITEM1205" localSheetId="4">#REF!</definedName>
    <definedName name="ITEM1205">#REF!</definedName>
    <definedName name="ITEM1206" localSheetId="13">#REF!</definedName>
    <definedName name="ITEM1206" localSheetId="8">#REF!</definedName>
    <definedName name="ITEM1206" localSheetId="4">#REF!</definedName>
    <definedName name="ITEM1206">#REF!</definedName>
    <definedName name="ITEM1207" localSheetId="13">#REF!</definedName>
    <definedName name="ITEM1207" localSheetId="8">#REF!</definedName>
    <definedName name="ITEM1207" localSheetId="4">#REF!</definedName>
    <definedName name="ITEM1207">#REF!</definedName>
    <definedName name="ITEM1208" localSheetId="13">#REF!</definedName>
    <definedName name="ITEM1208" localSheetId="8">#REF!</definedName>
    <definedName name="ITEM1208" localSheetId="4">#REF!</definedName>
    <definedName name="ITEM1208">#REF!</definedName>
    <definedName name="ITEM1209" localSheetId="13">#REF!</definedName>
    <definedName name="ITEM1209" localSheetId="8">#REF!</definedName>
    <definedName name="ITEM1209" localSheetId="4">#REF!</definedName>
    <definedName name="ITEM1209">#REF!</definedName>
    <definedName name="ITEM1210" localSheetId="13">#REF!</definedName>
    <definedName name="ITEM1210" localSheetId="8">#REF!</definedName>
    <definedName name="ITEM1210" localSheetId="4">#REF!</definedName>
    <definedName name="ITEM1210">#REF!</definedName>
    <definedName name="ITEM1211" localSheetId="13">#REF!</definedName>
    <definedName name="ITEM1211" localSheetId="8">#REF!</definedName>
    <definedName name="ITEM1211" localSheetId="4">#REF!</definedName>
    <definedName name="ITEM1211">#REF!</definedName>
    <definedName name="ITEM1212" localSheetId="13">#REF!</definedName>
    <definedName name="ITEM1212" localSheetId="8">#REF!</definedName>
    <definedName name="ITEM1212" localSheetId="4">#REF!</definedName>
    <definedName name="ITEM1212">#REF!</definedName>
    <definedName name="ITEM1213" localSheetId="13">#REF!</definedName>
    <definedName name="ITEM1213" localSheetId="8">#REF!</definedName>
    <definedName name="ITEM1213" localSheetId="4">#REF!</definedName>
    <definedName name="ITEM1213">#REF!</definedName>
    <definedName name="ITEM1214" localSheetId="13">#REF!</definedName>
    <definedName name="ITEM1214" localSheetId="8">#REF!</definedName>
    <definedName name="ITEM1214" localSheetId="4">#REF!</definedName>
    <definedName name="ITEM1214">#REF!</definedName>
    <definedName name="ITEM1215" localSheetId="13">#REF!</definedName>
    <definedName name="ITEM1215" localSheetId="8">#REF!</definedName>
    <definedName name="ITEM1215" localSheetId="4">#REF!</definedName>
    <definedName name="ITEM1215">#REF!</definedName>
    <definedName name="ITEM1216" localSheetId="13">#REF!</definedName>
    <definedName name="ITEM1216" localSheetId="8">#REF!</definedName>
    <definedName name="ITEM1216" localSheetId="4">#REF!</definedName>
    <definedName name="ITEM1216">#REF!</definedName>
    <definedName name="ITEM1217" localSheetId="13">#REF!</definedName>
    <definedName name="ITEM1217" localSheetId="8">#REF!</definedName>
    <definedName name="ITEM1217" localSheetId="4">#REF!</definedName>
    <definedName name="ITEM1217">#REF!</definedName>
    <definedName name="ITEM1218" localSheetId="13">#REF!</definedName>
    <definedName name="ITEM1218" localSheetId="8">#REF!</definedName>
    <definedName name="ITEM1218" localSheetId="4">#REF!</definedName>
    <definedName name="ITEM1218">#REF!</definedName>
    <definedName name="ITEM1219" localSheetId="13">#REF!</definedName>
    <definedName name="ITEM1219" localSheetId="8">#REF!</definedName>
    <definedName name="ITEM1219" localSheetId="4">#REF!</definedName>
    <definedName name="ITEM1219">#REF!</definedName>
    <definedName name="ITEM1220" localSheetId="13">#REF!</definedName>
    <definedName name="ITEM1220" localSheetId="8">#REF!</definedName>
    <definedName name="ITEM1220" localSheetId="4">#REF!</definedName>
    <definedName name="ITEM1220">#REF!</definedName>
    <definedName name="item13" localSheetId="13">#REF!</definedName>
    <definedName name="item13" localSheetId="8">#REF!</definedName>
    <definedName name="item13" localSheetId="4">#REF!</definedName>
    <definedName name="item13">#REF!</definedName>
    <definedName name="ITEM13.10" localSheetId="13">#REF!</definedName>
    <definedName name="ITEM13.10" localSheetId="8">#REF!</definedName>
    <definedName name="ITEM13.10" localSheetId="4">#REF!</definedName>
    <definedName name="ITEM13.10">#REF!</definedName>
    <definedName name="ITEM13.11" localSheetId="13">#REF!</definedName>
    <definedName name="ITEM13.11" localSheetId="8">#REF!</definedName>
    <definedName name="ITEM13.11" localSheetId="4">#REF!</definedName>
    <definedName name="ITEM13.11">#REF!</definedName>
    <definedName name="ITEM13.12" localSheetId="13">#REF!</definedName>
    <definedName name="ITEM13.12" localSheetId="8">#REF!</definedName>
    <definedName name="ITEM13.12" localSheetId="4">#REF!</definedName>
    <definedName name="ITEM13.12">#REF!</definedName>
    <definedName name="ITEM13.13" localSheetId="13">#REF!</definedName>
    <definedName name="ITEM13.13" localSheetId="8">#REF!</definedName>
    <definedName name="ITEM13.13" localSheetId="4">#REF!</definedName>
    <definedName name="ITEM13.13">#REF!</definedName>
    <definedName name="ITEM13.14" localSheetId="13">#REF!</definedName>
    <definedName name="ITEM13.14" localSheetId="8">#REF!</definedName>
    <definedName name="ITEM13.14" localSheetId="4">#REF!</definedName>
    <definedName name="ITEM13.14">#REF!</definedName>
    <definedName name="ITEM13.15" localSheetId="13">#REF!</definedName>
    <definedName name="ITEM13.15" localSheetId="8">#REF!</definedName>
    <definedName name="ITEM13.15" localSheetId="4">#REF!</definedName>
    <definedName name="ITEM13.15">#REF!</definedName>
    <definedName name="ITEM13.16" localSheetId="13">#REF!</definedName>
    <definedName name="ITEM13.16" localSheetId="8">#REF!</definedName>
    <definedName name="ITEM13.16" localSheetId="4">#REF!</definedName>
    <definedName name="ITEM13.16">#REF!</definedName>
    <definedName name="ITEM13.17" localSheetId="13">#REF!</definedName>
    <definedName name="ITEM13.17" localSheetId="8">#REF!</definedName>
    <definedName name="ITEM13.17" localSheetId="4">#REF!</definedName>
    <definedName name="ITEM13.17">#REF!</definedName>
    <definedName name="ITEM13.18" localSheetId="13">#REF!</definedName>
    <definedName name="ITEM13.18" localSheetId="8">#REF!</definedName>
    <definedName name="ITEM13.18" localSheetId="4">#REF!</definedName>
    <definedName name="ITEM13.18">#REF!</definedName>
    <definedName name="ITEM13.19" localSheetId="13">#REF!</definedName>
    <definedName name="ITEM13.19" localSheetId="8">#REF!</definedName>
    <definedName name="ITEM13.19" localSheetId="4">#REF!</definedName>
    <definedName name="ITEM13.19">#REF!</definedName>
    <definedName name="ITEM13.20" localSheetId="13">#REF!</definedName>
    <definedName name="ITEM13.20" localSheetId="8">#REF!</definedName>
    <definedName name="ITEM13.20" localSheetId="4">#REF!</definedName>
    <definedName name="ITEM13.20">#REF!</definedName>
    <definedName name="ITEM13.5" localSheetId="13">#REF!</definedName>
    <definedName name="ITEM13.5" localSheetId="8">#REF!</definedName>
    <definedName name="ITEM13.5" localSheetId="4">#REF!</definedName>
    <definedName name="ITEM13.5">#REF!</definedName>
    <definedName name="ITEM13.6" localSheetId="13">#REF!</definedName>
    <definedName name="ITEM13.6" localSheetId="8">#REF!</definedName>
    <definedName name="ITEM13.6" localSheetId="4">#REF!</definedName>
    <definedName name="ITEM13.6">#REF!</definedName>
    <definedName name="ITEM13.7" localSheetId="13">#REF!</definedName>
    <definedName name="ITEM13.7" localSheetId="8">#REF!</definedName>
    <definedName name="ITEM13.7" localSheetId="4">#REF!</definedName>
    <definedName name="ITEM13.7">#REF!</definedName>
    <definedName name="ITEM13.8" localSheetId="13">#REF!</definedName>
    <definedName name="ITEM13.8" localSheetId="8">#REF!</definedName>
    <definedName name="ITEM13.8" localSheetId="4">#REF!</definedName>
    <definedName name="ITEM13.8">#REF!</definedName>
    <definedName name="ITEM13.9" localSheetId="13">#REF!</definedName>
    <definedName name="ITEM13.9" localSheetId="8">#REF!</definedName>
    <definedName name="ITEM13.9" localSheetId="4">#REF!</definedName>
    <definedName name="ITEM13.9">#REF!</definedName>
    <definedName name="ITEM1301" localSheetId="13">#REF!</definedName>
    <definedName name="ITEM1301" localSheetId="8">#REF!</definedName>
    <definedName name="ITEM1301" localSheetId="4">#REF!</definedName>
    <definedName name="ITEM1301">#REF!</definedName>
    <definedName name="ITEM1302" localSheetId="13">#REF!</definedName>
    <definedName name="ITEM1302" localSheetId="8">#REF!</definedName>
    <definedName name="ITEM1302" localSheetId="4">#REF!</definedName>
    <definedName name="ITEM1302">#REF!</definedName>
    <definedName name="ITEM1303" localSheetId="13">#REF!</definedName>
    <definedName name="ITEM1303" localSheetId="8">#REF!</definedName>
    <definedName name="ITEM1303" localSheetId="4">#REF!</definedName>
    <definedName name="ITEM1303">#REF!</definedName>
    <definedName name="ITEM1304" localSheetId="13">#REF!</definedName>
    <definedName name="ITEM1304" localSheetId="8">#REF!</definedName>
    <definedName name="ITEM1304" localSheetId="4">#REF!</definedName>
    <definedName name="ITEM1304">#REF!</definedName>
    <definedName name="ITEM1305" localSheetId="13">#REF!</definedName>
    <definedName name="ITEM1305" localSheetId="8">#REF!</definedName>
    <definedName name="ITEM1305" localSheetId="4">#REF!</definedName>
    <definedName name="ITEM1305">#REF!</definedName>
    <definedName name="ITEM1306" localSheetId="13">#REF!</definedName>
    <definedName name="ITEM1306" localSheetId="8">#REF!</definedName>
    <definedName name="ITEM1306" localSheetId="4">#REF!</definedName>
    <definedName name="ITEM1306">#REF!</definedName>
    <definedName name="ITEM1307" localSheetId="13">#REF!</definedName>
    <definedName name="ITEM1307" localSheetId="8">#REF!</definedName>
    <definedName name="ITEM1307" localSheetId="4">#REF!</definedName>
    <definedName name="ITEM1307">#REF!</definedName>
    <definedName name="ITEM1308" localSheetId="13">#REF!</definedName>
    <definedName name="ITEM1308" localSheetId="8">#REF!</definedName>
    <definedName name="ITEM1308" localSheetId="4">#REF!</definedName>
    <definedName name="ITEM1308">#REF!</definedName>
    <definedName name="ITEM1309" localSheetId="13">#REF!</definedName>
    <definedName name="ITEM1309" localSheetId="8">#REF!</definedName>
    <definedName name="ITEM1309" localSheetId="4">#REF!</definedName>
    <definedName name="ITEM1309">#REF!</definedName>
    <definedName name="ITEM1310" localSheetId="13">#REF!</definedName>
    <definedName name="ITEM1310" localSheetId="8">#REF!</definedName>
    <definedName name="ITEM1310" localSheetId="4">#REF!</definedName>
    <definedName name="ITEM1310">#REF!</definedName>
    <definedName name="ITEM1311" localSheetId="13">#REF!</definedName>
    <definedName name="ITEM1311" localSheetId="8">#REF!</definedName>
    <definedName name="ITEM1311" localSheetId="4">#REF!</definedName>
    <definedName name="ITEM1311">#REF!</definedName>
    <definedName name="ITEM1312" localSheetId="13">#REF!</definedName>
    <definedName name="ITEM1312" localSheetId="8">#REF!</definedName>
    <definedName name="ITEM1312" localSheetId="4">#REF!</definedName>
    <definedName name="ITEM1312">#REF!</definedName>
    <definedName name="ITEM1313" localSheetId="13">#REF!</definedName>
    <definedName name="ITEM1313" localSheetId="8">#REF!</definedName>
    <definedName name="ITEM1313" localSheetId="4">#REF!</definedName>
    <definedName name="ITEM1313">#REF!</definedName>
    <definedName name="ITEM1314" localSheetId="13">#REF!</definedName>
    <definedName name="ITEM1314" localSheetId="8">#REF!</definedName>
    <definedName name="ITEM1314" localSheetId="4">#REF!</definedName>
    <definedName name="ITEM1314">#REF!</definedName>
    <definedName name="ITEM1315" localSheetId="13">#REF!</definedName>
    <definedName name="ITEM1315" localSheetId="8">#REF!</definedName>
    <definedName name="ITEM1315" localSheetId="4">#REF!</definedName>
    <definedName name="ITEM1315">#REF!</definedName>
    <definedName name="ITEM1316" localSheetId="13">#REF!</definedName>
    <definedName name="ITEM1316" localSheetId="8">#REF!</definedName>
    <definedName name="ITEM1316" localSheetId="4">#REF!</definedName>
    <definedName name="ITEM1316">#REF!</definedName>
    <definedName name="ITEM1317" localSheetId="13">#REF!</definedName>
    <definedName name="ITEM1317" localSheetId="8">#REF!</definedName>
    <definedName name="ITEM1317" localSheetId="4">#REF!</definedName>
    <definedName name="ITEM1317">#REF!</definedName>
    <definedName name="ITEM1318" localSheetId="13">#REF!</definedName>
    <definedName name="ITEM1318" localSheetId="8">#REF!</definedName>
    <definedName name="ITEM1318" localSheetId="4">#REF!</definedName>
    <definedName name="ITEM1318">#REF!</definedName>
    <definedName name="ITEM1319" localSheetId="13">#REF!</definedName>
    <definedName name="ITEM1319" localSheetId="8">#REF!</definedName>
    <definedName name="ITEM1319" localSheetId="4">#REF!</definedName>
    <definedName name="ITEM1319">#REF!</definedName>
    <definedName name="ITEM1320" localSheetId="13">#REF!</definedName>
    <definedName name="ITEM1320" localSheetId="8">#REF!</definedName>
    <definedName name="ITEM1320" localSheetId="4">#REF!</definedName>
    <definedName name="ITEM1320">#REF!</definedName>
    <definedName name="ITEM1321" localSheetId="13">#REF!</definedName>
    <definedName name="ITEM1321" localSheetId="8">#REF!</definedName>
    <definedName name="ITEM1321" localSheetId="4">#REF!</definedName>
    <definedName name="ITEM1321">#REF!</definedName>
    <definedName name="ITEM1322" localSheetId="13">#REF!</definedName>
    <definedName name="ITEM1322" localSheetId="8">#REF!</definedName>
    <definedName name="ITEM1322" localSheetId="4">#REF!</definedName>
    <definedName name="ITEM1322">#REF!</definedName>
    <definedName name="ITEM1323" localSheetId="13">#REF!</definedName>
    <definedName name="ITEM1323" localSheetId="8">#REF!</definedName>
    <definedName name="ITEM1323" localSheetId="4">#REF!</definedName>
    <definedName name="ITEM1323">#REF!</definedName>
    <definedName name="ITEM1324" localSheetId="13">#REF!</definedName>
    <definedName name="ITEM1324" localSheetId="8">#REF!</definedName>
    <definedName name="ITEM1324" localSheetId="4">#REF!</definedName>
    <definedName name="ITEM1324">#REF!</definedName>
    <definedName name="ITEM1325" localSheetId="13">#REF!</definedName>
    <definedName name="ITEM1325" localSheetId="8">#REF!</definedName>
    <definedName name="ITEM1325" localSheetId="4">#REF!</definedName>
    <definedName name="ITEM1325">#REF!</definedName>
    <definedName name="ITEM1326" localSheetId="13">#REF!</definedName>
    <definedName name="ITEM1326" localSheetId="8">#REF!</definedName>
    <definedName name="ITEM1326" localSheetId="4">#REF!</definedName>
    <definedName name="ITEM1326">#REF!</definedName>
    <definedName name="ITEM1327" localSheetId="13">#REF!</definedName>
    <definedName name="ITEM1327" localSheetId="8">#REF!</definedName>
    <definedName name="ITEM1327" localSheetId="4">#REF!</definedName>
    <definedName name="ITEM1327">#REF!</definedName>
    <definedName name="ITEM1328" localSheetId="13">#REF!</definedName>
    <definedName name="ITEM1328" localSheetId="8">#REF!</definedName>
    <definedName name="ITEM1328" localSheetId="4">#REF!</definedName>
    <definedName name="ITEM1328">#REF!</definedName>
    <definedName name="ITEM1329" localSheetId="13">#REF!</definedName>
    <definedName name="ITEM1329" localSheetId="8">#REF!</definedName>
    <definedName name="ITEM1329" localSheetId="4">#REF!</definedName>
    <definedName name="ITEM1329">#REF!</definedName>
    <definedName name="ITEM1330" localSheetId="13">#REF!</definedName>
    <definedName name="ITEM1330" localSheetId="8">#REF!</definedName>
    <definedName name="ITEM1330" localSheetId="4">#REF!</definedName>
    <definedName name="ITEM1330">#REF!</definedName>
    <definedName name="ITEM1331" localSheetId="13">#REF!</definedName>
    <definedName name="ITEM1331" localSheetId="8">#REF!</definedName>
    <definedName name="ITEM1331" localSheetId="4">#REF!</definedName>
    <definedName name="ITEM1331">#REF!</definedName>
    <definedName name="ITEM1332" localSheetId="13">#REF!</definedName>
    <definedName name="ITEM1332" localSheetId="8">#REF!</definedName>
    <definedName name="ITEM1332" localSheetId="4">#REF!</definedName>
    <definedName name="ITEM1332">#REF!</definedName>
    <definedName name="ITEM1333" localSheetId="13">#REF!</definedName>
    <definedName name="ITEM1333" localSheetId="8">#REF!</definedName>
    <definedName name="ITEM1333" localSheetId="4">#REF!</definedName>
    <definedName name="ITEM1333">#REF!</definedName>
    <definedName name="ITEM1334" localSheetId="13">#REF!</definedName>
    <definedName name="ITEM1334" localSheetId="8">#REF!</definedName>
    <definedName name="ITEM1334" localSheetId="4">#REF!</definedName>
    <definedName name="ITEM1334">#REF!</definedName>
    <definedName name="ITEM1335" localSheetId="13">#REF!</definedName>
    <definedName name="ITEM1335" localSheetId="8">#REF!</definedName>
    <definedName name="ITEM1335" localSheetId="4">#REF!</definedName>
    <definedName name="ITEM1335">#REF!</definedName>
    <definedName name="item14" localSheetId="13">#REF!</definedName>
    <definedName name="item14" localSheetId="8">#REF!</definedName>
    <definedName name="item14" localSheetId="4">#REF!</definedName>
    <definedName name="item14">#REF!</definedName>
    <definedName name="ITEM1401" localSheetId="13">#REF!</definedName>
    <definedName name="ITEM1401" localSheetId="8">#REF!</definedName>
    <definedName name="ITEM1401" localSheetId="4">#REF!</definedName>
    <definedName name="ITEM1401">#REF!</definedName>
    <definedName name="ITEM1402" localSheetId="13">#REF!</definedName>
    <definedName name="ITEM1402" localSheetId="8">#REF!</definedName>
    <definedName name="ITEM1402" localSheetId="4">#REF!</definedName>
    <definedName name="ITEM1402">#REF!</definedName>
    <definedName name="ITEM1403" localSheetId="13">#REF!</definedName>
    <definedName name="ITEM1403" localSheetId="8">#REF!</definedName>
    <definedName name="ITEM1403" localSheetId="4">#REF!</definedName>
    <definedName name="ITEM1403">#REF!</definedName>
    <definedName name="ITEM1404" localSheetId="13">#REF!</definedName>
    <definedName name="ITEM1404" localSheetId="8">#REF!</definedName>
    <definedName name="ITEM1404" localSheetId="4">#REF!</definedName>
    <definedName name="ITEM1404">#REF!</definedName>
    <definedName name="ITEM15" localSheetId="13">#REF!</definedName>
    <definedName name="item15" localSheetId="8">#REF!</definedName>
    <definedName name="ITEM15" localSheetId="4">#REF!</definedName>
    <definedName name="ITEM15">#REF!</definedName>
    <definedName name="ITEM15_133" localSheetId="13">#REF!</definedName>
    <definedName name="ITEM15_133" localSheetId="8">#REF!</definedName>
    <definedName name="ITEM15_133" localSheetId="4">#REF!</definedName>
    <definedName name="ITEM15_133">#REF!</definedName>
    <definedName name="ITEM15_149" localSheetId="13">#REF!</definedName>
    <definedName name="ITEM15_149" localSheetId="8">#REF!</definedName>
    <definedName name="ITEM15_149" localSheetId="4">#REF!</definedName>
    <definedName name="ITEM15_149">#REF!</definedName>
    <definedName name="ITEM15_186" localSheetId="13">#REF!</definedName>
    <definedName name="ITEM15_186" localSheetId="8">#REF!</definedName>
    <definedName name="ITEM15_186" localSheetId="4">#REF!</definedName>
    <definedName name="ITEM15_186">#REF!</definedName>
    <definedName name="ITEM15_187" localSheetId="13">#REF!</definedName>
    <definedName name="ITEM15_187" localSheetId="8">#REF!</definedName>
    <definedName name="ITEM15_187" localSheetId="4">#REF!</definedName>
    <definedName name="ITEM15_187">#REF!</definedName>
    <definedName name="ITEM1501" localSheetId="13">#REF!</definedName>
    <definedName name="ITEM1501" localSheetId="8">#REF!</definedName>
    <definedName name="ITEM1501" localSheetId="4">#REF!</definedName>
    <definedName name="ITEM1501">#REF!</definedName>
    <definedName name="ITEM1502" localSheetId="13">#REF!</definedName>
    <definedName name="ITEM1502" localSheetId="8">#REF!</definedName>
    <definedName name="ITEM1502" localSheetId="4">#REF!</definedName>
    <definedName name="ITEM1502">#REF!</definedName>
    <definedName name="ITEM1503" localSheetId="13">#REF!</definedName>
    <definedName name="ITEM1503" localSheetId="8">#REF!</definedName>
    <definedName name="ITEM1503" localSheetId="4">#REF!</definedName>
    <definedName name="ITEM1503">#REF!</definedName>
    <definedName name="ITEM1504" localSheetId="13">#REF!</definedName>
    <definedName name="ITEM1504" localSheetId="8">#REF!</definedName>
    <definedName name="ITEM1504" localSheetId="4">#REF!</definedName>
    <definedName name="ITEM1504">#REF!</definedName>
    <definedName name="ITEM1505" localSheetId="13">#REF!</definedName>
    <definedName name="ITEM1505" localSheetId="8">#REF!</definedName>
    <definedName name="ITEM1505" localSheetId="4">#REF!</definedName>
    <definedName name="ITEM1505">#REF!</definedName>
    <definedName name="ITEM1506" localSheetId="13">#REF!</definedName>
    <definedName name="ITEM1506" localSheetId="8">#REF!</definedName>
    <definedName name="ITEM1506" localSheetId="4">#REF!</definedName>
    <definedName name="ITEM1506">#REF!</definedName>
    <definedName name="ITEM1507" localSheetId="13">#REF!</definedName>
    <definedName name="ITEM1507" localSheetId="8">#REF!</definedName>
    <definedName name="ITEM1507" localSheetId="4">#REF!</definedName>
    <definedName name="ITEM1507">#REF!</definedName>
    <definedName name="ITEM1508" localSheetId="13">#REF!</definedName>
    <definedName name="ITEM1508" localSheetId="8">#REF!</definedName>
    <definedName name="ITEM1508" localSheetId="4">#REF!</definedName>
    <definedName name="ITEM1508">#REF!</definedName>
    <definedName name="ITEM1509" localSheetId="13">#REF!</definedName>
    <definedName name="ITEM1509" localSheetId="8">#REF!</definedName>
    <definedName name="ITEM1509" localSheetId="4">#REF!</definedName>
    <definedName name="ITEM1509">#REF!</definedName>
    <definedName name="item16" localSheetId="13">#REF!</definedName>
    <definedName name="item16" localSheetId="8">#REF!</definedName>
    <definedName name="item16" localSheetId="4">#REF!</definedName>
    <definedName name="item16">#REF!</definedName>
    <definedName name="ITEM1601" localSheetId="13">#REF!</definedName>
    <definedName name="ITEM1601" localSheetId="8">#REF!</definedName>
    <definedName name="ITEM1601" localSheetId="4">#REF!</definedName>
    <definedName name="ITEM1601">#REF!</definedName>
    <definedName name="ITEM1602" localSheetId="13">#REF!</definedName>
    <definedName name="ITEM1602" localSheetId="8">#REF!</definedName>
    <definedName name="ITEM1602" localSheetId="4">#REF!</definedName>
    <definedName name="ITEM1602">#REF!</definedName>
    <definedName name="ITEM1603" localSheetId="13">#REF!</definedName>
    <definedName name="ITEM1603" localSheetId="8">#REF!</definedName>
    <definedName name="ITEM1603" localSheetId="4">#REF!</definedName>
    <definedName name="ITEM1603">#REF!</definedName>
    <definedName name="ITEM17" localSheetId="13">#REF!</definedName>
    <definedName name="ITEM17" localSheetId="8">#REF!</definedName>
    <definedName name="ITEM17" localSheetId="4">#REF!</definedName>
    <definedName name="ITEM17">#REF!</definedName>
    <definedName name="ITEM1701" localSheetId="13">#REF!</definedName>
    <definedName name="ITEM1701" localSheetId="8">#REF!</definedName>
    <definedName name="ITEM1701" localSheetId="4">#REF!</definedName>
    <definedName name="ITEM1701">#REF!</definedName>
    <definedName name="ITEM18" localSheetId="13">#REF!</definedName>
    <definedName name="ITEM18" localSheetId="8">#REF!</definedName>
    <definedName name="ITEM18" localSheetId="4">#REF!</definedName>
    <definedName name="ITEM18">#REF!</definedName>
    <definedName name="ITEM1801" localSheetId="13">#REF!</definedName>
    <definedName name="ITEM1801" localSheetId="8">#REF!</definedName>
    <definedName name="ITEM1801" localSheetId="4">#REF!</definedName>
    <definedName name="ITEM1801">#REF!</definedName>
    <definedName name="ITEM19" localSheetId="13">#REF!</definedName>
    <definedName name="ITEM19" localSheetId="8">#REF!</definedName>
    <definedName name="ITEM19" localSheetId="4">#REF!</definedName>
    <definedName name="ITEM19">#REF!</definedName>
    <definedName name="ITEM1901" localSheetId="13">#REF!</definedName>
    <definedName name="ITEM1901" localSheetId="8">#REF!</definedName>
    <definedName name="ITEM1901" localSheetId="4">#REF!</definedName>
    <definedName name="ITEM1901">#REF!</definedName>
    <definedName name="ITEM1902" localSheetId="13">#REF!</definedName>
    <definedName name="ITEM1902" localSheetId="8">#REF!</definedName>
    <definedName name="ITEM1902" localSheetId="4">#REF!</definedName>
    <definedName name="ITEM1902">#REF!</definedName>
    <definedName name="ITEM1903" localSheetId="13">#REF!</definedName>
    <definedName name="ITEM1903" localSheetId="8">#REF!</definedName>
    <definedName name="ITEM1903" localSheetId="4">#REF!</definedName>
    <definedName name="ITEM1903">#REF!</definedName>
    <definedName name="ITEM1904" localSheetId="13">#REF!</definedName>
    <definedName name="ITEM1904" localSheetId="8">#REF!</definedName>
    <definedName name="ITEM1904" localSheetId="4">#REF!</definedName>
    <definedName name="ITEM1904">#REF!</definedName>
    <definedName name="ITEM1905" localSheetId="13">#REF!</definedName>
    <definedName name="ITEM1905" localSheetId="8">#REF!</definedName>
    <definedName name="ITEM1905" localSheetId="4">#REF!</definedName>
    <definedName name="ITEM1905">#REF!</definedName>
    <definedName name="ITEM1906" localSheetId="13">#REF!</definedName>
    <definedName name="ITEM1906" localSheetId="8">#REF!</definedName>
    <definedName name="ITEM1906" localSheetId="4">#REF!</definedName>
    <definedName name="ITEM1906">#REF!</definedName>
    <definedName name="ITEM1907" localSheetId="13">#REF!</definedName>
    <definedName name="ITEM1907" localSheetId="8">#REF!</definedName>
    <definedName name="ITEM1907" localSheetId="4">#REF!</definedName>
    <definedName name="ITEM1907">#REF!</definedName>
    <definedName name="ITEM1908" localSheetId="13">#REF!</definedName>
    <definedName name="ITEM1908" localSheetId="8">#REF!</definedName>
    <definedName name="ITEM1908" localSheetId="4">#REF!</definedName>
    <definedName name="ITEM1908">#REF!</definedName>
    <definedName name="ITEM1909" localSheetId="13">#REF!</definedName>
    <definedName name="ITEM1909" localSheetId="8">#REF!</definedName>
    <definedName name="ITEM1909" localSheetId="4">#REF!</definedName>
    <definedName name="ITEM1909">#REF!</definedName>
    <definedName name="ITEM1910" localSheetId="13">#REF!</definedName>
    <definedName name="ITEM1910" localSheetId="8">#REF!</definedName>
    <definedName name="ITEM1910" localSheetId="4">#REF!</definedName>
    <definedName name="ITEM1910">#REF!</definedName>
    <definedName name="ITEM1911" localSheetId="13">#REF!</definedName>
    <definedName name="ITEM1911" localSheetId="8">#REF!</definedName>
    <definedName name="ITEM1911" localSheetId="4">#REF!</definedName>
    <definedName name="ITEM1911">#REF!</definedName>
    <definedName name="ITEM1912" localSheetId="13">#REF!</definedName>
    <definedName name="ITEM1912" localSheetId="8">#REF!</definedName>
    <definedName name="ITEM1912" localSheetId="4">#REF!</definedName>
    <definedName name="ITEM1912">#REF!</definedName>
    <definedName name="ITEM1913" localSheetId="13">#REF!</definedName>
    <definedName name="ITEM1913" localSheetId="8">#REF!</definedName>
    <definedName name="ITEM1913" localSheetId="4">#REF!</definedName>
    <definedName name="ITEM1913">#REF!</definedName>
    <definedName name="ITEM1914" localSheetId="13">#REF!</definedName>
    <definedName name="ITEM1914" localSheetId="8">#REF!</definedName>
    <definedName name="ITEM1914" localSheetId="4">#REF!</definedName>
    <definedName name="ITEM1914">#REF!</definedName>
    <definedName name="ITEM1915" localSheetId="13">#REF!</definedName>
    <definedName name="ITEM1915" localSheetId="8">#REF!</definedName>
    <definedName name="ITEM1915" localSheetId="4">#REF!</definedName>
    <definedName name="ITEM1915">#REF!</definedName>
    <definedName name="ITEM1916" localSheetId="13">#REF!</definedName>
    <definedName name="ITEM1916" localSheetId="8">#REF!</definedName>
    <definedName name="ITEM1916" localSheetId="4">#REF!</definedName>
    <definedName name="ITEM1916">#REF!</definedName>
    <definedName name="ITEM1917" localSheetId="13">#REF!</definedName>
    <definedName name="ITEM1917" localSheetId="8">#REF!</definedName>
    <definedName name="ITEM1917" localSheetId="4">#REF!</definedName>
    <definedName name="ITEM1917">#REF!</definedName>
    <definedName name="ITEM1918" localSheetId="13">#REF!</definedName>
    <definedName name="ITEM1918" localSheetId="8">#REF!</definedName>
    <definedName name="ITEM1918" localSheetId="4">#REF!</definedName>
    <definedName name="ITEM1918">#REF!</definedName>
    <definedName name="ITEM2" localSheetId="13">#REF!</definedName>
    <definedName name="ITEM2" localSheetId="8">#REF!</definedName>
    <definedName name="ITEM2" localSheetId="4">#REF!</definedName>
    <definedName name="ITEM2">#REF!</definedName>
    <definedName name="ITEM2.1" localSheetId="13">#REF!</definedName>
    <definedName name="ITEM2.1" localSheetId="8">#REF!</definedName>
    <definedName name="ITEM2.1" localSheetId="4">#REF!</definedName>
    <definedName name="ITEM2.1">#REF!</definedName>
    <definedName name="ITEM2.10" localSheetId="13">#REF!</definedName>
    <definedName name="ITEM2.10" localSheetId="8">#REF!</definedName>
    <definedName name="ITEM2.10" localSheetId="4">#REF!</definedName>
    <definedName name="ITEM2.10">#REF!</definedName>
    <definedName name="ITEM2.11" localSheetId="13">#REF!</definedName>
    <definedName name="ITEM2.11" localSheetId="8">#REF!</definedName>
    <definedName name="ITEM2.11" localSheetId="4">#REF!</definedName>
    <definedName name="ITEM2.11">#REF!</definedName>
    <definedName name="ITEM2.12" localSheetId="13">#REF!</definedName>
    <definedName name="ITEM2.12" localSheetId="8">#REF!</definedName>
    <definedName name="ITEM2.12" localSheetId="4">#REF!</definedName>
    <definedName name="ITEM2.12">#REF!</definedName>
    <definedName name="ITEM2.2" localSheetId="13">#REF!</definedName>
    <definedName name="ITEM2.2" localSheetId="8">#REF!</definedName>
    <definedName name="ITEM2.2" localSheetId="4">#REF!</definedName>
    <definedName name="ITEM2.2">#REF!</definedName>
    <definedName name="ITEM2.3" localSheetId="13">#REF!</definedName>
    <definedName name="ITEM2.3" localSheetId="8">#REF!</definedName>
    <definedName name="ITEM2.3" localSheetId="4">#REF!</definedName>
    <definedName name="ITEM2.3">#REF!</definedName>
    <definedName name="ITEM2.4" localSheetId="13">#REF!</definedName>
    <definedName name="ITEM2.4" localSheetId="8">#REF!</definedName>
    <definedName name="ITEM2.4" localSheetId="4">#REF!</definedName>
    <definedName name="ITEM2.4">#REF!</definedName>
    <definedName name="ITEM2.5" localSheetId="13">#REF!</definedName>
    <definedName name="ITEM2.5" localSheetId="8">#REF!</definedName>
    <definedName name="ITEM2.5" localSheetId="4">#REF!</definedName>
    <definedName name="ITEM2.5">#REF!</definedName>
    <definedName name="ITEM2.6" localSheetId="13">#REF!</definedName>
    <definedName name="ITEM2.6" localSheetId="8">#REF!</definedName>
    <definedName name="ITEM2.6" localSheetId="4">#REF!</definedName>
    <definedName name="ITEM2.6">#REF!</definedName>
    <definedName name="ITEM2.7" localSheetId="13">#REF!</definedName>
    <definedName name="ITEM2.7" localSheetId="8">#REF!</definedName>
    <definedName name="ITEM2.7" localSheetId="4">#REF!</definedName>
    <definedName name="ITEM2.7">#REF!</definedName>
    <definedName name="ITEM2.8" localSheetId="13">#REF!</definedName>
    <definedName name="ITEM2.8" localSheetId="8">#REF!</definedName>
    <definedName name="ITEM2.8" localSheetId="4">#REF!</definedName>
    <definedName name="ITEM2.8">#REF!</definedName>
    <definedName name="ITEM2_133" localSheetId="13">#REF!</definedName>
    <definedName name="ITEM2_133" localSheetId="8">#REF!</definedName>
    <definedName name="ITEM2_133" localSheetId="4">#REF!</definedName>
    <definedName name="ITEM2_133">#REF!</definedName>
    <definedName name="ITEM2_149" localSheetId="13">#REF!</definedName>
    <definedName name="ITEM2_149" localSheetId="8">#REF!</definedName>
    <definedName name="ITEM2_149" localSheetId="4">#REF!</definedName>
    <definedName name="ITEM2_149">#REF!</definedName>
    <definedName name="ITEM2_186" localSheetId="13">#REF!</definedName>
    <definedName name="ITEM2_186" localSheetId="8">#REF!</definedName>
    <definedName name="ITEM2_186" localSheetId="4">#REF!</definedName>
    <definedName name="ITEM2_186">#REF!</definedName>
    <definedName name="ITEM2_187" localSheetId="13">#REF!</definedName>
    <definedName name="ITEM2_187" localSheetId="8">#REF!</definedName>
    <definedName name="ITEM2_187" localSheetId="4">#REF!</definedName>
    <definedName name="ITEM2_187">#REF!</definedName>
    <definedName name="ITEM201.1" localSheetId="13">#REF!</definedName>
    <definedName name="ITEM201.1" localSheetId="8">#REF!</definedName>
    <definedName name="ITEM201.1" localSheetId="4">#REF!</definedName>
    <definedName name="ITEM201.1">#REF!</definedName>
    <definedName name="ITEM201.2" localSheetId="13">#REF!</definedName>
    <definedName name="ITEM201.2" localSheetId="8">#REF!</definedName>
    <definedName name="ITEM201.2" localSheetId="4">#REF!</definedName>
    <definedName name="ITEM201.2">#REF!</definedName>
    <definedName name="ITEM201.3" localSheetId="13">#REF!</definedName>
    <definedName name="ITEM201.3" localSheetId="8">#REF!</definedName>
    <definedName name="ITEM201.3" localSheetId="4">#REF!</definedName>
    <definedName name="ITEM201.3">#REF!</definedName>
    <definedName name="ITEM21" localSheetId="13">#REF!</definedName>
    <definedName name="ITEM21" localSheetId="8">#REF!</definedName>
    <definedName name="ITEM21" localSheetId="4">#REF!</definedName>
    <definedName name="ITEM21">#REF!</definedName>
    <definedName name="ITEM210.2" localSheetId="13">#REF!</definedName>
    <definedName name="ITEM210.2" localSheetId="8">#REF!</definedName>
    <definedName name="ITEM210.2" localSheetId="4">#REF!</definedName>
    <definedName name="ITEM210.2">#REF!</definedName>
    <definedName name="ITEM210.3" localSheetId="13">#REF!</definedName>
    <definedName name="ITEM210.3" localSheetId="8">#REF!</definedName>
    <definedName name="ITEM210.3" localSheetId="4">#REF!</definedName>
    <definedName name="ITEM210.3">#REF!</definedName>
    <definedName name="ITEM211.1" localSheetId="13">#REF!</definedName>
    <definedName name="ITEM211.1" localSheetId="8">#REF!</definedName>
    <definedName name="ITEM211.1" localSheetId="4">#REF!</definedName>
    <definedName name="ITEM211.1">#REF!</definedName>
    <definedName name="ITEM22" localSheetId="13">#REF!</definedName>
    <definedName name="ITEM22" localSheetId="8">#REF!</definedName>
    <definedName name="ITEM22" localSheetId="4">#REF!</definedName>
    <definedName name="ITEM22">#REF!</definedName>
    <definedName name="ITEM220.1" localSheetId="13">#REF!</definedName>
    <definedName name="ITEM220.1" localSheetId="8">#REF!</definedName>
    <definedName name="ITEM220.1" localSheetId="4">#REF!</definedName>
    <definedName name="ITEM220.1">#REF!</definedName>
    <definedName name="ITEM222" localSheetId="13">#REF!</definedName>
    <definedName name="ITEM222" localSheetId="8">#REF!</definedName>
    <definedName name="ITEM222" localSheetId="4">#REF!</definedName>
    <definedName name="ITEM222">#REF!</definedName>
    <definedName name="ITEM23" localSheetId="13">#REF!</definedName>
    <definedName name="ITEM23" localSheetId="8">#REF!</definedName>
    <definedName name="ITEM23" localSheetId="4">#REF!</definedName>
    <definedName name="ITEM23">#REF!</definedName>
    <definedName name="ITEM230" localSheetId="13">#REF!</definedName>
    <definedName name="ITEM230" localSheetId="8">#REF!</definedName>
    <definedName name="ITEM230" localSheetId="4">#REF!</definedName>
    <definedName name="ITEM230">#REF!</definedName>
    <definedName name="item230.1" localSheetId="13">#REF!</definedName>
    <definedName name="item230.1" localSheetId="8">#REF!</definedName>
    <definedName name="item230.1" localSheetId="4">#REF!</definedName>
    <definedName name="item230.1">#REF!</definedName>
    <definedName name="ITEM24" localSheetId="13">#REF!</definedName>
    <definedName name="ITEM24" localSheetId="8">#REF!</definedName>
    <definedName name="ITEM24" localSheetId="4">#REF!</definedName>
    <definedName name="ITEM24">#REF!</definedName>
    <definedName name="ITEM25" localSheetId="13">#REF!</definedName>
    <definedName name="ITEM25" localSheetId="8">#REF!</definedName>
    <definedName name="ITEM25" localSheetId="4">#REF!</definedName>
    <definedName name="ITEM25">#REF!</definedName>
    <definedName name="ITEM26" localSheetId="13">#REF!</definedName>
    <definedName name="ITEM26" localSheetId="8">#REF!</definedName>
    <definedName name="ITEM26" localSheetId="4">#REF!</definedName>
    <definedName name="ITEM26">#REF!</definedName>
    <definedName name="ITEM27" localSheetId="13">#REF!</definedName>
    <definedName name="ITEM27" localSheetId="8">#REF!</definedName>
    <definedName name="ITEM27" localSheetId="4">#REF!</definedName>
    <definedName name="ITEM27">#REF!</definedName>
    <definedName name="ITEM28" localSheetId="13">#REF!</definedName>
    <definedName name="ITEM28" localSheetId="8">#REF!</definedName>
    <definedName name="ITEM28" localSheetId="4">#REF!</definedName>
    <definedName name="ITEM28">#REF!</definedName>
    <definedName name="ITEM3" localSheetId="13">#REF!</definedName>
    <definedName name="ITEM3" localSheetId="8">#REF!</definedName>
    <definedName name="ITEM3" localSheetId="4">#REF!</definedName>
    <definedName name="ITEM3">#REF!</definedName>
    <definedName name="ITEM3.1" localSheetId="13">#REF!</definedName>
    <definedName name="ITEM3.1" localSheetId="8">#REF!</definedName>
    <definedName name="ITEM3.1" localSheetId="4">#REF!</definedName>
    <definedName name="ITEM3.1">#REF!</definedName>
    <definedName name="ITEM3.15" localSheetId="13">#REF!</definedName>
    <definedName name="ITEM3.15" localSheetId="8">#REF!</definedName>
    <definedName name="ITEM3.15" localSheetId="4">#REF!</definedName>
    <definedName name="ITEM3.15">#REF!</definedName>
    <definedName name="ITEM3.16" localSheetId="13">#REF!</definedName>
    <definedName name="ITEM3.16" localSheetId="8">#REF!</definedName>
    <definedName name="ITEM3.16" localSheetId="4">#REF!</definedName>
    <definedName name="ITEM3.16">#REF!</definedName>
    <definedName name="ITEM3.17" localSheetId="13">#REF!</definedName>
    <definedName name="ITEM3.17" localSheetId="8">#REF!</definedName>
    <definedName name="ITEM3.17" localSheetId="4">#REF!</definedName>
    <definedName name="ITEM3.17">#REF!</definedName>
    <definedName name="ITEM3.18" localSheetId="13">#REF!</definedName>
    <definedName name="ITEM3.18" localSheetId="8">#REF!</definedName>
    <definedName name="ITEM3.18" localSheetId="4">#REF!</definedName>
    <definedName name="ITEM3.18">#REF!</definedName>
    <definedName name="ITEM3.19" localSheetId="13">#REF!</definedName>
    <definedName name="ITEM3.19" localSheetId="8">#REF!</definedName>
    <definedName name="ITEM3.19" localSheetId="4">#REF!</definedName>
    <definedName name="ITEM3.19">#REF!</definedName>
    <definedName name="ITEM3.2" localSheetId="13">#REF!</definedName>
    <definedName name="ITEM3.2" localSheetId="8">#REF!</definedName>
    <definedName name="ITEM3.2" localSheetId="4">#REF!</definedName>
    <definedName name="ITEM3.2">#REF!</definedName>
    <definedName name="ITEM3.20" localSheetId="13">#REF!</definedName>
    <definedName name="ITEM3.20" localSheetId="8">#REF!</definedName>
    <definedName name="ITEM3.20" localSheetId="4">#REF!</definedName>
    <definedName name="ITEM3.20">#REF!</definedName>
    <definedName name="ITEM3.21" localSheetId="13">#REF!</definedName>
    <definedName name="ITEM3.21" localSheetId="8">#REF!</definedName>
    <definedName name="ITEM3.21" localSheetId="4">#REF!</definedName>
    <definedName name="ITEM3.21">#REF!</definedName>
    <definedName name="ITEM3.22" localSheetId="13">#REF!</definedName>
    <definedName name="ITEM3.22" localSheetId="8">#REF!</definedName>
    <definedName name="ITEM3.22" localSheetId="4">#REF!</definedName>
    <definedName name="ITEM3.22">#REF!</definedName>
    <definedName name="ITEM3.23" localSheetId="13">#REF!</definedName>
    <definedName name="ITEM3.23" localSheetId="8">#REF!</definedName>
    <definedName name="ITEM3.23" localSheetId="4">#REF!</definedName>
    <definedName name="ITEM3.23">#REF!</definedName>
    <definedName name="ITEM3.3" localSheetId="13">#REF!</definedName>
    <definedName name="ITEM3.3" localSheetId="8">#REF!</definedName>
    <definedName name="ITEM3.3" localSheetId="4">#REF!</definedName>
    <definedName name="ITEM3.3">#REF!</definedName>
    <definedName name="ITEM3_133" localSheetId="13">#REF!</definedName>
    <definedName name="ITEM3_133" localSheetId="8">#REF!</definedName>
    <definedName name="ITEM3_133" localSheetId="4">#REF!</definedName>
    <definedName name="ITEM3_133">#REF!</definedName>
    <definedName name="ITEM3_149" localSheetId="13">#REF!</definedName>
    <definedName name="ITEM3_149" localSheetId="8">#REF!</definedName>
    <definedName name="ITEM3_149" localSheetId="4">#REF!</definedName>
    <definedName name="ITEM3_149">#REF!</definedName>
    <definedName name="ITEM3_186" localSheetId="13">#REF!</definedName>
    <definedName name="ITEM3_186" localSheetId="8">#REF!</definedName>
    <definedName name="ITEM3_186" localSheetId="4">#REF!</definedName>
    <definedName name="ITEM3_186">#REF!</definedName>
    <definedName name="ITEM3_187" localSheetId="13">#REF!</definedName>
    <definedName name="ITEM3_187" localSheetId="8">#REF!</definedName>
    <definedName name="ITEM3_187" localSheetId="4">#REF!</definedName>
    <definedName name="ITEM3_187">#REF!</definedName>
    <definedName name="ITEM31" localSheetId="13">#REF!</definedName>
    <definedName name="ITEM31" localSheetId="8">#REF!</definedName>
    <definedName name="ITEM31" localSheetId="4">#REF!</definedName>
    <definedName name="ITEM31">#REF!</definedName>
    <definedName name="item310" localSheetId="13">#REF!</definedName>
    <definedName name="ITEM310" localSheetId="8">#REF!</definedName>
    <definedName name="ITEM310" localSheetId="4">#REF!</definedName>
    <definedName name="item310">#REF!</definedName>
    <definedName name="ITEM311" localSheetId="13">#REF!</definedName>
    <definedName name="ITEM311" localSheetId="8">#REF!</definedName>
    <definedName name="ITEM311" localSheetId="4">#REF!</definedName>
    <definedName name="ITEM311">#REF!</definedName>
    <definedName name="ITEM312" localSheetId="13">#REF!</definedName>
    <definedName name="ITEM312" localSheetId="8">#REF!</definedName>
    <definedName name="ITEM312" localSheetId="4">#REF!</definedName>
    <definedName name="ITEM312">#REF!</definedName>
    <definedName name="ITEM313" localSheetId="13">#REF!</definedName>
    <definedName name="ITEM313" localSheetId="8">#REF!</definedName>
    <definedName name="ITEM313" localSheetId="4">#REF!</definedName>
    <definedName name="ITEM313">#REF!</definedName>
    <definedName name="ITEM314" localSheetId="13">#REF!</definedName>
    <definedName name="ITEM314" localSheetId="8">#REF!</definedName>
    <definedName name="ITEM314" localSheetId="4">#REF!</definedName>
    <definedName name="ITEM314">#REF!</definedName>
    <definedName name="ITEM315" localSheetId="13">#REF!</definedName>
    <definedName name="ITEM315" localSheetId="8">#REF!</definedName>
    <definedName name="ITEM315" localSheetId="4">#REF!</definedName>
    <definedName name="ITEM315">#REF!</definedName>
    <definedName name="ITEM32" localSheetId="13">#REF!</definedName>
    <definedName name="ITEM32" localSheetId="8">#REF!</definedName>
    <definedName name="ITEM32" localSheetId="4">#REF!</definedName>
    <definedName name="ITEM32">#REF!</definedName>
    <definedName name="item320" localSheetId="13">#REF!</definedName>
    <definedName name="item320" localSheetId="8">#REF!</definedName>
    <definedName name="item320" localSheetId="4">#REF!</definedName>
    <definedName name="item320">#REF!</definedName>
    <definedName name="item320.2" localSheetId="13">#REF!</definedName>
    <definedName name="item320.2" localSheetId="8">#REF!</definedName>
    <definedName name="item320.2" localSheetId="4">#REF!</definedName>
    <definedName name="item320.2">#REF!</definedName>
    <definedName name="ITEM33" localSheetId="13">#REF!</definedName>
    <definedName name="ITEM33" localSheetId="8">#REF!</definedName>
    <definedName name="ITEM33" localSheetId="4">#REF!</definedName>
    <definedName name="ITEM33">#REF!</definedName>
    <definedName name="ITEM330" localSheetId="13">#REF!</definedName>
    <definedName name="ITEM330" localSheetId="8">#REF!</definedName>
    <definedName name="ITEM330" localSheetId="4">#REF!</definedName>
    <definedName name="ITEM330">#REF!</definedName>
    <definedName name="item330.1" localSheetId="13">#REF!</definedName>
    <definedName name="item330.1" localSheetId="8">#REF!</definedName>
    <definedName name="item330.1" localSheetId="4">#REF!</definedName>
    <definedName name="item330.1">#REF!</definedName>
    <definedName name="ITEM34" localSheetId="13">#REF!</definedName>
    <definedName name="ITEM34" localSheetId="8">#REF!</definedName>
    <definedName name="ITEM34" localSheetId="4">#REF!</definedName>
    <definedName name="ITEM34">#REF!</definedName>
    <definedName name="ITEM35" localSheetId="13">#REF!</definedName>
    <definedName name="ITEM35" localSheetId="8">#REF!</definedName>
    <definedName name="ITEM35" localSheetId="4">#REF!</definedName>
    <definedName name="ITEM35">#REF!</definedName>
    <definedName name="ITEM36" localSheetId="13">#REF!</definedName>
    <definedName name="ITEM36" localSheetId="8">#REF!</definedName>
    <definedName name="ITEM36" localSheetId="4">#REF!</definedName>
    <definedName name="ITEM36">#REF!</definedName>
    <definedName name="ITEM37" localSheetId="13">#REF!</definedName>
    <definedName name="ITEM37" localSheetId="8">#REF!</definedName>
    <definedName name="ITEM37" localSheetId="4">#REF!</definedName>
    <definedName name="ITEM37">#REF!</definedName>
    <definedName name="ITEM38" localSheetId="13">#REF!</definedName>
    <definedName name="ITEM38" localSheetId="8">#REF!</definedName>
    <definedName name="ITEM38" localSheetId="4">#REF!</definedName>
    <definedName name="ITEM38">#REF!</definedName>
    <definedName name="ITEM39" localSheetId="13">#REF!</definedName>
    <definedName name="ITEM39" localSheetId="8">#REF!</definedName>
    <definedName name="ITEM39" localSheetId="4">#REF!</definedName>
    <definedName name="ITEM39">#REF!</definedName>
    <definedName name="item4" localSheetId="13">#REF!</definedName>
    <definedName name="item4" localSheetId="8">#REF!</definedName>
    <definedName name="item4" localSheetId="4">#REF!</definedName>
    <definedName name="item4">#REF!</definedName>
    <definedName name="ITEM4.1" localSheetId="13">#REF!</definedName>
    <definedName name="ITEM4.1" localSheetId="8">#REF!</definedName>
    <definedName name="ITEM4.1" localSheetId="4">#REF!</definedName>
    <definedName name="ITEM4.1">#REF!</definedName>
    <definedName name="ITEM4.10" localSheetId="13">#REF!</definedName>
    <definedName name="ITEM4.10" localSheetId="8">#REF!</definedName>
    <definedName name="ITEM4.10" localSheetId="4">#REF!</definedName>
    <definedName name="ITEM4.10">#REF!</definedName>
    <definedName name="ITEM4.11" localSheetId="13">#REF!</definedName>
    <definedName name="ITEM4.11" localSheetId="8">#REF!</definedName>
    <definedName name="ITEM4.11" localSheetId="4">#REF!</definedName>
    <definedName name="ITEM4.11">#REF!</definedName>
    <definedName name="ITEM4.12" localSheetId="13">#REF!</definedName>
    <definedName name="ITEM4.12" localSheetId="8">#REF!</definedName>
    <definedName name="ITEM4.12" localSheetId="4">#REF!</definedName>
    <definedName name="ITEM4.12">#REF!</definedName>
    <definedName name="ITEM4.13" localSheetId="13">#REF!</definedName>
    <definedName name="ITEM4.13" localSheetId="8">#REF!</definedName>
    <definedName name="ITEM4.13" localSheetId="4">#REF!</definedName>
    <definedName name="ITEM4.13">#REF!</definedName>
    <definedName name="ITEM4.2" localSheetId="13">#REF!</definedName>
    <definedName name="ITEM4.2" localSheetId="8">#REF!</definedName>
    <definedName name="ITEM4.2" localSheetId="4">#REF!</definedName>
    <definedName name="ITEM4.2">#REF!</definedName>
    <definedName name="ITEM4.20" localSheetId="13">#REF!</definedName>
    <definedName name="ITEM4.20" localSheetId="8">#REF!</definedName>
    <definedName name="ITEM4.20" localSheetId="4">#REF!</definedName>
    <definedName name="ITEM4.20">#REF!</definedName>
    <definedName name="ITEM4.21" localSheetId="13">#REF!</definedName>
    <definedName name="ITEM4.21" localSheetId="8">#REF!</definedName>
    <definedName name="ITEM4.21" localSheetId="4">#REF!</definedName>
    <definedName name="ITEM4.21">#REF!</definedName>
    <definedName name="ITEM4.22" localSheetId="13">#REF!</definedName>
    <definedName name="ITEM4.22" localSheetId="8">#REF!</definedName>
    <definedName name="ITEM4.22" localSheetId="4">#REF!</definedName>
    <definedName name="ITEM4.22">#REF!</definedName>
    <definedName name="ITEM4.23" localSheetId="13">#REF!</definedName>
    <definedName name="ITEM4.23" localSheetId="8">#REF!</definedName>
    <definedName name="ITEM4.23" localSheetId="4">#REF!</definedName>
    <definedName name="ITEM4.23">#REF!</definedName>
    <definedName name="ITEM4.24" localSheetId="13">#REF!</definedName>
    <definedName name="ITEM4.24" localSheetId="8">#REF!</definedName>
    <definedName name="ITEM4.24" localSheetId="4">#REF!</definedName>
    <definedName name="ITEM4.24">#REF!</definedName>
    <definedName name="ITEM4.25" localSheetId="13">#REF!</definedName>
    <definedName name="ITEM4.25" localSheetId="8">#REF!</definedName>
    <definedName name="ITEM4.25" localSheetId="4">#REF!</definedName>
    <definedName name="ITEM4.25">#REF!</definedName>
    <definedName name="ITEM4.26" localSheetId="13">#REF!</definedName>
    <definedName name="ITEM4.26" localSheetId="8">#REF!</definedName>
    <definedName name="ITEM4.26" localSheetId="4">#REF!</definedName>
    <definedName name="ITEM4.26">#REF!</definedName>
    <definedName name="ITEM4.27" localSheetId="13">#REF!</definedName>
    <definedName name="ITEM4.27" localSheetId="8">#REF!</definedName>
    <definedName name="ITEM4.27" localSheetId="4">#REF!</definedName>
    <definedName name="ITEM4.27">#REF!</definedName>
    <definedName name="ITEM4.28" localSheetId="13">#REF!</definedName>
    <definedName name="ITEM4.28" localSheetId="8">#REF!</definedName>
    <definedName name="ITEM4.28" localSheetId="4">#REF!</definedName>
    <definedName name="ITEM4.28">#REF!</definedName>
    <definedName name="ITEM4.29" localSheetId="13">#REF!</definedName>
    <definedName name="ITEM4.29" localSheetId="8">#REF!</definedName>
    <definedName name="ITEM4.29" localSheetId="4">#REF!</definedName>
    <definedName name="ITEM4.29">#REF!</definedName>
    <definedName name="ITEM4.3" localSheetId="13">#REF!</definedName>
    <definedName name="ITEM4.3" localSheetId="8">#REF!</definedName>
    <definedName name="ITEM4.3" localSheetId="4">#REF!</definedName>
    <definedName name="ITEM4.3">#REF!</definedName>
    <definedName name="ITEM4.30" localSheetId="13">#REF!</definedName>
    <definedName name="ITEM4.30" localSheetId="8">#REF!</definedName>
    <definedName name="ITEM4.30" localSheetId="4">#REF!</definedName>
    <definedName name="ITEM4.30">#REF!</definedName>
    <definedName name="ITEM4.31" localSheetId="13">#REF!</definedName>
    <definedName name="ITEM4.31" localSheetId="8">#REF!</definedName>
    <definedName name="ITEM4.31" localSheetId="4">#REF!</definedName>
    <definedName name="ITEM4.31">#REF!</definedName>
    <definedName name="ITEM4.32" localSheetId="13">#REF!</definedName>
    <definedName name="ITEM4.32" localSheetId="8">#REF!</definedName>
    <definedName name="ITEM4.32" localSheetId="4">#REF!</definedName>
    <definedName name="ITEM4.32">#REF!</definedName>
    <definedName name="ITEM4.33" localSheetId="13">#REF!</definedName>
    <definedName name="ITEM4.33" localSheetId="8">#REF!</definedName>
    <definedName name="ITEM4.33" localSheetId="4">#REF!</definedName>
    <definedName name="ITEM4.33">#REF!</definedName>
    <definedName name="ITEM4.34" localSheetId="13">#REF!</definedName>
    <definedName name="ITEM4.34" localSheetId="8">#REF!</definedName>
    <definedName name="ITEM4.34" localSheetId="4">#REF!</definedName>
    <definedName name="ITEM4.34">#REF!</definedName>
    <definedName name="ITEM4.35" localSheetId="13">#REF!</definedName>
    <definedName name="ITEM4.35" localSheetId="8">#REF!</definedName>
    <definedName name="ITEM4.35" localSheetId="4">#REF!</definedName>
    <definedName name="ITEM4.35">#REF!</definedName>
    <definedName name="ITEM4.36" localSheetId="13">#REF!</definedName>
    <definedName name="ITEM4.36" localSheetId="8">#REF!</definedName>
    <definedName name="ITEM4.36" localSheetId="4">#REF!</definedName>
    <definedName name="ITEM4.36">#REF!</definedName>
    <definedName name="ITEM4.37" localSheetId="13">#REF!</definedName>
    <definedName name="ITEM4.37" localSheetId="8">#REF!</definedName>
    <definedName name="ITEM4.37" localSheetId="4">#REF!</definedName>
    <definedName name="ITEM4.37">#REF!</definedName>
    <definedName name="ITEM4.38" localSheetId="13">#REF!</definedName>
    <definedName name="ITEM4.38" localSheetId="8">#REF!</definedName>
    <definedName name="ITEM4.38" localSheetId="4">#REF!</definedName>
    <definedName name="ITEM4.38">#REF!</definedName>
    <definedName name="ITEM4.39" localSheetId="13">#REF!</definedName>
    <definedName name="ITEM4.39" localSheetId="8">#REF!</definedName>
    <definedName name="ITEM4.39" localSheetId="4">#REF!</definedName>
    <definedName name="ITEM4.39">#REF!</definedName>
    <definedName name="ITEM4.4" localSheetId="13">#REF!</definedName>
    <definedName name="ITEM4.4" localSheetId="8">#REF!</definedName>
    <definedName name="ITEM4.4" localSheetId="4">#REF!</definedName>
    <definedName name="ITEM4.4">#REF!</definedName>
    <definedName name="ITEM4.40" localSheetId="13">#REF!</definedName>
    <definedName name="ITEM4.40" localSheetId="8">#REF!</definedName>
    <definedName name="ITEM4.40" localSheetId="4">#REF!</definedName>
    <definedName name="ITEM4.40">#REF!</definedName>
    <definedName name="ITEM4.41" localSheetId="13">#REF!</definedName>
    <definedName name="ITEM4.41" localSheetId="8">#REF!</definedName>
    <definedName name="ITEM4.41" localSheetId="4">#REF!</definedName>
    <definedName name="ITEM4.41">#REF!</definedName>
    <definedName name="ITEM4.42" localSheetId="13">#REF!</definedName>
    <definedName name="ITEM4.42" localSheetId="8">#REF!</definedName>
    <definedName name="ITEM4.42" localSheetId="4">#REF!</definedName>
    <definedName name="ITEM4.42">#REF!</definedName>
    <definedName name="ITEM4.43" localSheetId="13">#REF!</definedName>
    <definedName name="ITEM4.43" localSheetId="8">#REF!</definedName>
    <definedName name="ITEM4.43" localSheetId="4">#REF!</definedName>
    <definedName name="ITEM4.43">#REF!</definedName>
    <definedName name="ITEM4.44" localSheetId="13">#REF!</definedName>
    <definedName name="ITEM4.44" localSheetId="8">#REF!</definedName>
    <definedName name="ITEM4.44" localSheetId="4">#REF!</definedName>
    <definedName name="ITEM4.44">#REF!</definedName>
    <definedName name="ITEM4.45" localSheetId="13">#REF!</definedName>
    <definedName name="ITEM4.45" localSheetId="8">#REF!</definedName>
    <definedName name="ITEM4.45" localSheetId="4">#REF!</definedName>
    <definedName name="ITEM4.45">#REF!</definedName>
    <definedName name="ITEM4.46" localSheetId="13">#REF!</definedName>
    <definedName name="ITEM4.46" localSheetId="8">#REF!</definedName>
    <definedName name="ITEM4.46" localSheetId="4">#REF!</definedName>
    <definedName name="ITEM4.46">#REF!</definedName>
    <definedName name="ITEM4.5" localSheetId="13">#REF!</definedName>
    <definedName name="ITEM4.5" localSheetId="8">#REF!</definedName>
    <definedName name="ITEM4.5" localSheetId="4">#REF!</definedName>
    <definedName name="ITEM4.5">#REF!</definedName>
    <definedName name="ITEM4.6" localSheetId="13">#REF!</definedName>
    <definedName name="ITEM4.6" localSheetId="8">#REF!</definedName>
    <definedName name="ITEM4.6" localSheetId="4">#REF!</definedName>
    <definedName name="ITEM4.6">#REF!</definedName>
    <definedName name="ITEM4.7" localSheetId="13">#REF!</definedName>
    <definedName name="ITEM4.7" localSheetId="8">#REF!</definedName>
    <definedName name="ITEM4.7" localSheetId="4">#REF!</definedName>
    <definedName name="ITEM4.7">#REF!</definedName>
    <definedName name="ITEM4.8" localSheetId="13">#REF!</definedName>
    <definedName name="ITEM4.8" localSheetId="8">#REF!</definedName>
    <definedName name="ITEM4.8" localSheetId="4">#REF!</definedName>
    <definedName name="ITEM4.8">#REF!</definedName>
    <definedName name="ITEM4.9" localSheetId="13">#REF!</definedName>
    <definedName name="ITEM4.9" localSheetId="8">#REF!</definedName>
    <definedName name="ITEM4.9" localSheetId="4">#REF!</definedName>
    <definedName name="ITEM4.9">#REF!</definedName>
    <definedName name="ITEM401" localSheetId="13">#REF!</definedName>
    <definedName name="ITEM401" localSheetId="8">#REF!</definedName>
    <definedName name="ITEM401" localSheetId="4">#REF!</definedName>
    <definedName name="ITEM401">#REF!</definedName>
    <definedName name="ITEM402" localSheetId="13">#REF!</definedName>
    <definedName name="ITEM402" localSheetId="8">#REF!</definedName>
    <definedName name="ITEM402" localSheetId="4">#REF!</definedName>
    <definedName name="ITEM402">#REF!</definedName>
    <definedName name="ITEM403" localSheetId="13">#REF!</definedName>
    <definedName name="ITEM403" localSheetId="8">#REF!</definedName>
    <definedName name="ITEM403" localSheetId="4">#REF!</definedName>
    <definedName name="ITEM403">#REF!</definedName>
    <definedName name="ITEM404" localSheetId="13">#REF!</definedName>
    <definedName name="ITEM404" localSheetId="8">#REF!</definedName>
    <definedName name="ITEM404" localSheetId="4">#REF!</definedName>
    <definedName name="ITEM404">#REF!</definedName>
    <definedName name="ITEM405" localSheetId="13">#REF!</definedName>
    <definedName name="ITEM405" localSheetId="8">#REF!</definedName>
    <definedName name="ITEM405" localSheetId="4">#REF!</definedName>
    <definedName name="ITEM405">#REF!</definedName>
    <definedName name="ITEM406" localSheetId="13">#REF!</definedName>
    <definedName name="ITEM406" localSheetId="8">#REF!</definedName>
    <definedName name="ITEM406" localSheetId="4">#REF!</definedName>
    <definedName name="ITEM406">#REF!</definedName>
    <definedName name="ITEM407" localSheetId="13">#REF!</definedName>
    <definedName name="ITEM407" localSheetId="8">#REF!</definedName>
    <definedName name="ITEM407" localSheetId="4">#REF!</definedName>
    <definedName name="ITEM407">#REF!</definedName>
    <definedName name="ITEM408" localSheetId="13">#REF!</definedName>
    <definedName name="ITEM408" localSheetId="8">#REF!</definedName>
    <definedName name="ITEM408" localSheetId="4">#REF!</definedName>
    <definedName name="ITEM408">#REF!</definedName>
    <definedName name="ITEM409" localSheetId="13">#REF!</definedName>
    <definedName name="ITEM409" localSheetId="8">#REF!</definedName>
    <definedName name="ITEM409" localSheetId="4">#REF!</definedName>
    <definedName name="ITEM409">#REF!</definedName>
    <definedName name="ITEM410" localSheetId="13">#REF!</definedName>
    <definedName name="ITEM410" localSheetId="8">#REF!</definedName>
    <definedName name="ITEM410" localSheetId="4">#REF!</definedName>
    <definedName name="ITEM410">#REF!</definedName>
    <definedName name="ITEM411" localSheetId="13">#REF!</definedName>
    <definedName name="ITEM411" localSheetId="8">#REF!</definedName>
    <definedName name="ITEM411" localSheetId="4">#REF!</definedName>
    <definedName name="ITEM411">#REF!</definedName>
    <definedName name="ITEM412" localSheetId="13">#REF!</definedName>
    <definedName name="ITEM412" localSheetId="8">#REF!</definedName>
    <definedName name="ITEM412" localSheetId="4">#REF!</definedName>
    <definedName name="ITEM412">#REF!</definedName>
    <definedName name="ITEM413" localSheetId="13">#REF!</definedName>
    <definedName name="ITEM413" localSheetId="8">#REF!</definedName>
    <definedName name="ITEM413" localSheetId="4">#REF!</definedName>
    <definedName name="ITEM413">#REF!</definedName>
    <definedName name="ITEM414" localSheetId="13">#REF!</definedName>
    <definedName name="ITEM414" localSheetId="8">#REF!</definedName>
    <definedName name="ITEM414" localSheetId="4">#REF!</definedName>
    <definedName name="ITEM414">#REF!</definedName>
    <definedName name="ITEM415" localSheetId="13">#REF!</definedName>
    <definedName name="ITEM415" localSheetId="8">#REF!</definedName>
    <definedName name="ITEM415" localSheetId="4">#REF!</definedName>
    <definedName name="ITEM415">#REF!</definedName>
    <definedName name="ITEM416" localSheetId="13">#REF!</definedName>
    <definedName name="ITEM416" localSheetId="8">#REF!</definedName>
    <definedName name="ITEM416" localSheetId="4">#REF!</definedName>
    <definedName name="ITEM416">#REF!</definedName>
    <definedName name="ITEM417" localSheetId="13">#REF!</definedName>
    <definedName name="ITEM417" localSheetId="8">#REF!</definedName>
    <definedName name="ITEM417" localSheetId="4">#REF!</definedName>
    <definedName name="ITEM417">#REF!</definedName>
    <definedName name="ITEM420" localSheetId="13">#REF!</definedName>
    <definedName name="ITEM420" localSheetId="8">#REF!</definedName>
    <definedName name="ITEM420" localSheetId="4">#REF!</definedName>
    <definedName name="ITEM420">#REF!</definedName>
    <definedName name="ITEM450" localSheetId="13">#REF!</definedName>
    <definedName name="ITEM450" localSheetId="8">#REF!</definedName>
    <definedName name="ITEM450" localSheetId="4">#REF!</definedName>
    <definedName name="ITEM450">#REF!</definedName>
    <definedName name="item450.2P" localSheetId="13">#REF!</definedName>
    <definedName name="item450.2P" localSheetId="8">#REF!</definedName>
    <definedName name="item450.2P" localSheetId="4">#REF!</definedName>
    <definedName name="item450.2P">#REF!</definedName>
    <definedName name="item5" localSheetId="13">#REF!</definedName>
    <definedName name="item5" localSheetId="8">#REF!</definedName>
    <definedName name="item5" localSheetId="4">#REF!</definedName>
    <definedName name="item5">#REF!</definedName>
    <definedName name="ITEM5.1" localSheetId="13">#REF!</definedName>
    <definedName name="ITEM5.1" localSheetId="8">#REF!</definedName>
    <definedName name="ITEM5.1" localSheetId="4">#REF!</definedName>
    <definedName name="ITEM5.1">#REF!</definedName>
    <definedName name="ITEM5.100" localSheetId="13">#REF!</definedName>
    <definedName name="ITEM5.100" localSheetId="8">#REF!</definedName>
    <definedName name="ITEM5.100" localSheetId="4">#REF!</definedName>
    <definedName name="ITEM5.100">#REF!</definedName>
    <definedName name="ITEM5.101" localSheetId="13">#REF!</definedName>
    <definedName name="ITEM5.101" localSheetId="8">#REF!</definedName>
    <definedName name="ITEM5.101" localSheetId="4">#REF!</definedName>
    <definedName name="ITEM5.101">#REF!</definedName>
    <definedName name="ITEM5.104" localSheetId="13">#REF!</definedName>
    <definedName name="ITEM5.104" localSheetId="8">#REF!</definedName>
    <definedName name="ITEM5.104" localSheetId="4">#REF!</definedName>
    <definedName name="ITEM5.104">#REF!</definedName>
    <definedName name="ITEM5.105" localSheetId="13">#REF!</definedName>
    <definedName name="ITEM5.105" localSheetId="8">#REF!</definedName>
    <definedName name="ITEM5.105" localSheetId="4">#REF!</definedName>
    <definedName name="ITEM5.105">#REF!</definedName>
    <definedName name="ITEM5.106" localSheetId="13">#REF!</definedName>
    <definedName name="ITEM5.106" localSheetId="8">#REF!</definedName>
    <definedName name="ITEM5.106" localSheetId="4">#REF!</definedName>
    <definedName name="ITEM5.106">#REF!</definedName>
    <definedName name="ITEM5.107" localSheetId="13">#REF!</definedName>
    <definedName name="ITEM5.107" localSheetId="8">#REF!</definedName>
    <definedName name="ITEM5.107" localSheetId="4">#REF!</definedName>
    <definedName name="ITEM5.107">#REF!</definedName>
    <definedName name="ITEM5.108" localSheetId="13">#REF!</definedName>
    <definedName name="ITEM5.108" localSheetId="8">#REF!</definedName>
    <definedName name="ITEM5.108" localSheetId="4">#REF!</definedName>
    <definedName name="ITEM5.108">#REF!</definedName>
    <definedName name="ITEM5.109" localSheetId="13">#REF!</definedName>
    <definedName name="ITEM5.109" localSheetId="8">#REF!</definedName>
    <definedName name="ITEM5.109" localSheetId="4">#REF!</definedName>
    <definedName name="ITEM5.109">#REF!</definedName>
    <definedName name="ITEM5.111" localSheetId="13">#REF!</definedName>
    <definedName name="ITEM5.111" localSheetId="8">#REF!</definedName>
    <definedName name="ITEM5.111" localSheetId="4">#REF!</definedName>
    <definedName name="ITEM5.111">#REF!</definedName>
    <definedName name="ITEM5.112" localSheetId="13">#REF!</definedName>
    <definedName name="ITEM5.112" localSheetId="8">#REF!</definedName>
    <definedName name="ITEM5.112" localSheetId="4">#REF!</definedName>
    <definedName name="ITEM5.112">#REF!</definedName>
    <definedName name="ITEM5.113" localSheetId="13">#REF!</definedName>
    <definedName name="ITEM5.113" localSheetId="8">#REF!</definedName>
    <definedName name="ITEM5.113" localSheetId="4">#REF!</definedName>
    <definedName name="ITEM5.113">#REF!</definedName>
    <definedName name="ITEM5.114" localSheetId="13">#REF!</definedName>
    <definedName name="ITEM5.114" localSheetId="8">#REF!</definedName>
    <definedName name="ITEM5.114" localSheetId="4">#REF!</definedName>
    <definedName name="ITEM5.114">#REF!</definedName>
    <definedName name="ITEM5.115" localSheetId="13">#REF!</definedName>
    <definedName name="ITEM5.115" localSheetId="8">#REF!</definedName>
    <definedName name="ITEM5.115" localSheetId="4">#REF!</definedName>
    <definedName name="ITEM5.115">#REF!</definedName>
    <definedName name="ITEM5.2" localSheetId="13">#REF!</definedName>
    <definedName name="ITEM5.2" localSheetId="8">#REF!</definedName>
    <definedName name="ITEM5.2" localSheetId="4">#REF!</definedName>
    <definedName name="ITEM5.2">#REF!</definedName>
    <definedName name="ITEM5.53" localSheetId="13">#REF!</definedName>
    <definedName name="ITEM5.53" localSheetId="8">#REF!</definedName>
    <definedName name="ITEM5.53" localSheetId="4">#REF!</definedName>
    <definedName name="ITEM5.53">#REF!</definedName>
    <definedName name="ITEM5.54" localSheetId="13">#REF!</definedName>
    <definedName name="ITEM5.54" localSheetId="8">#REF!</definedName>
    <definedName name="ITEM5.54" localSheetId="4">#REF!</definedName>
    <definedName name="ITEM5.54">#REF!</definedName>
    <definedName name="ITEM5.55" localSheetId="13">#REF!</definedName>
    <definedName name="ITEM5.55" localSheetId="8">#REF!</definedName>
    <definedName name="ITEM5.55" localSheetId="4">#REF!</definedName>
    <definedName name="ITEM5.55">#REF!</definedName>
    <definedName name="ITEM5.56" localSheetId="13">#REF!</definedName>
    <definedName name="ITEM5.56" localSheetId="8">#REF!</definedName>
    <definedName name="ITEM5.56" localSheetId="4">#REF!</definedName>
    <definedName name="ITEM5.56">#REF!</definedName>
    <definedName name="ITEM5.57" localSheetId="13">#REF!</definedName>
    <definedName name="ITEM5.57" localSheetId="8">#REF!</definedName>
    <definedName name="ITEM5.57" localSheetId="4">#REF!</definedName>
    <definedName name="ITEM5.57">#REF!</definedName>
    <definedName name="ITEM5.58" localSheetId="13">#REF!</definedName>
    <definedName name="ITEM5.58" localSheetId="8">#REF!</definedName>
    <definedName name="ITEM5.58" localSheetId="4">#REF!</definedName>
    <definedName name="ITEM5.58">#REF!</definedName>
    <definedName name="ITEM5.59" localSheetId="13">#REF!</definedName>
    <definedName name="ITEM5.59" localSheetId="8">#REF!</definedName>
    <definedName name="ITEM5.59" localSheetId="4">#REF!</definedName>
    <definedName name="ITEM5.59">#REF!</definedName>
    <definedName name="ITEM5.60" localSheetId="13">#REF!</definedName>
    <definedName name="ITEM5.60" localSheetId="8">#REF!</definedName>
    <definedName name="ITEM5.60" localSheetId="4">#REF!</definedName>
    <definedName name="ITEM5.60">#REF!</definedName>
    <definedName name="ITEM5.61" localSheetId="13">#REF!</definedName>
    <definedName name="ITEM5.61" localSheetId="8">#REF!</definedName>
    <definedName name="ITEM5.61" localSheetId="4">#REF!</definedName>
    <definedName name="ITEM5.61">#REF!</definedName>
    <definedName name="ITEM5.62" localSheetId="13">#REF!</definedName>
    <definedName name="ITEM5.62" localSheetId="8">#REF!</definedName>
    <definedName name="ITEM5.62" localSheetId="4">#REF!</definedName>
    <definedName name="ITEM5.62">#REF!</definedName>
    <definedName name="ITEM5.63" localSheetId="13">#REF!</definedName>
    <definedName name="ITEM5.63" localSheetId="8">#REF!</definedName>
    <definedName name="ITEM5.63" localSheetId="4">#REF!</definedName>
    <definedName name="ITEM5.63">#REF!</definedName>
    <definedName name="ITEM5.64" localSheetId="13">#REF!</definedName>
    <definedName name="ITEM5.64" localSheetId="8">#REF!</definedName>
    <definedName name="ITEM5.64" localSheetId="4">#REF!</definedName>
    <definedName name="ITEM5.64">#REF!</definedName>
    <definedName name="ITEM5.65" localSheetId="13">#REF!</definedName>
    <definedName name="ITEM5.65" localSheetId="8">#REF!</definedName>
    <definedName name="ITEM5.65" localSheetId="4">#REF!</definedName>
    <definedName name="ITEM5.65">#REF!</definedName>
    <definedName name="ITEM5.66" localSheetId="13">#REF!</definedName>
    <definedName name="ITEM5.66" localSheetId="8">#REF!</definedName>
    <definedName name="ITEM5.66" localSheetId="4">#REF!</definedName>
    <definedName name="ITEM5.66">#REF!</definedName>
    <definedName name="ITEM5.67" localSheetId="13">#REF!</definedName>
    <definedName name="ITEM5.67" localSheetId="8">#REF!</definedName>
    <definedName name="ITEM5.67" localSheetId="4">#REF!</definedName>
    <definedName name="ITEM5.67">#REF!</definedName>
    <definedName name="ITEM5.68" localSheetId="13">#REF!</definedName>
    <definedName name="ITEM5.68" localSheetId="8">#REF!</definedName>
    <definedName name="ITEM5.68" localSheetId="4">#REF!</definedName>
    <definedName name="ITEM5.68">#REF!</definedName>
    <definedName name="ITEM5.69" localSheetId="13">#REF!</definedName>
    <definedName name="ITEM5.69" localSheetId="8">#REF!</definedName>
    <definedName name="ITEM5.69" localSheetId="4">#REF!</definedName>
    <definedName name="ITEM5.69">#REF!</definedName>
    <definedName name="ITEM5.70" localSheetId="13">#REF!</definedName>
    <definedName name="ITEM5.70" localSheetId="8">#REF!</definedName>
    <definedName name="ITEM5.70" localSheetId="4">#REF!</definedName>
    <definedName name="ITEM5.70">#REF!</definedName>
    <definedName name="ITEM5.71" localSheetId="13">#REF!</definedName>
    <definedName name="ITEM5.71" localSheetId="8">#REF!</definedName>
    <definedName name="ITEM5.71" localSheetId="4">#REF!</definedName>
    <definedName name="ITEM5.71">#REF!</definedName>
    <definedName name="ITEM5.72" localSheetId="13">#REF!</definedName>
    <definedName name="ITEM5.72" localSheetId="8">#REF!</definedName>
    <definedName name="ITEM5.72" localSheetId="4">#REF!</definedName>
    <definedName name="ITEM5.72">#REF!</definedName>
    <definedName name="ITEM5.73" localSheetId="13">#REF!</definedName>
    <definedName name="ITEM5.73" localSheetId="8">#REF!</definedName>
    <definedName name="ITEM5.73" localSheetId="4">#REF!</definedName>
    <definedName name="ITEM5.73">#REF!</definedName>
    <definedName name="ITEM5.74" localSheetId="13">#REF!</definedName>
    <definedName name="ITEM5.74" localSheetId="8">#REF!</definedName>
    <definedName name="ITEM5.74" localSheetId="4">#REF!</definedName>
    <definedName name="ITEM5.74">#REF!</definedName>
    <definedName name="ITEM5.77" localSheetId="13">#REF!</definedName>
    <definedName name="ITEM5.77" localSheetId="8">#REF!</definedName>
    <definedName name="ITEM5.77" localSheetId="4">#REF!</definedName>
    <definedName name="ITEM5.77">#REF!</definedName>
    <definedName name="ITEM5.78" localSheetId="13">#REF!</definedName>
    <definedName name="ITEM5.78" localSheetId="8">#REF!</definedName>
    <definedName name="ITEM5.78" localSheetId="4">#REF!</definedName>
    <definedName name="ITEM5.78">#REF!</definedName>
    <definedName name="ITEM5.79" localSheetId="13">#REF!</definedName>
    <definedName name="ITEM5.79" localSheetId="8">#REF!</definedName>
    <definedName name="ITEM5.79" localSheetId="4">#REF!</definedName>
    <definedName name="ITEM5.79">#REF!</definedName>
    <definedName name="ITEM5.80" localSheetId="13">#REF!</definedName>
    <definedName name="ITEM5.80" localSheetId="8">#REF!</definedName>
    <definedName name="ITEM5.80" localSheetId="4">#REF!</definedName>
    <definedName name="ITEM5.80">#REF!</definedName>
    <definedName name="ITEM5.82" localSheetId="13">#REF!</definedName>
    <definedName name="ITEM5.82" localSheetId="8">#REF!</definedName>
    <definedName name="ITEM5.82" localSheetId="4">#REF!</definedName>
    <definedName name="ITEM5.82">#REF!</definedName>
    <definedName name="ITEM5.83" localSheetId="13">#REF!</definedName>
    <definedName name="ITEM5.83" localSheetId="8">#REF!</definedName>
    <definedName name="ITEM5.83" localSheetId="4">#REF!</definedName>
    <definedName name="ITEM5.83">#REF!</definedName>
    <definedName name="ITEM5.84" localSheetId="13">#REF!</definedName>
    <definedName name="ITEM5.84" localSheetId="8">#REF!</definedName>
    <definedName name="ITEM5.84" localSheetId="4">#REF!</definedName>
    <definedName name="ITEM5.84">#REF!</definedName>
    <definedName name="ITEM5.85" localSheetId="13">#REF!</definedName>
    <definedName name="ITEM5.85" localSheetId="8">#REF!</definedName>
    <definedName name="ITEM5.85" localSheetId="4">#REF!</definedName>
    <definedName name="ITEM5.85">#REF!</definedName>
    <definedName name="ITEM5.86" localSheetId="13">#REF!</definedName>
    <definedName name="ITEM5.86" localSheetId="8">#REF!</definedName>
    <definedName name="ITEM5.86" localSheetId="4">#REF!</definedName>
    <definedName name="ITEM5.86">#REF!</definedName>
    <definedName name="ITEM5.87" localSheetId="13">#REF!</definedName>
    <definedName name="ITEM5.87" localSheetId="8">#REF!</definedName>
    <definedName name="ITEM5.87" localSheetId="4">#REF!</definedName>
    <definedName name="ITEM5.87">#REF!</definedName>
    <definedName name="ITEM5.88" localSheetId="13">#REF!</definedName>
    <definedName name="ITEM5.88" localSheetId="8">#REF!</definedName>
    <definedName name="ITEM5.88" localSheetId="4">#REF!</definedName>
    <definedName name="ITEM5.88">#REF!</definedName>
    <definedName name="ITEM5.89" localSheetId="13">#REF!</definedName>
    <definedName name="ITEM5.89" localSheetId="8">#REF!</definedName>
    <definedName name="ITEM5.89" localSheetId="4">#REF!</definedName>
    <definedName name="ITEM5.89">#REF!</definedName>
    <definedName name="ITEM5.90" localSheetId="13">#REF!</definedName>
    <definedName name="ITEM5.90" localSheetId="8">#REF!</definedName>
    <definedName name="ITEM5.90" localSheetId="4">#REF!</definedName>
    <definedName name="ITEM5.90">#REF!</definedName>
    <definedName name="ITEM5.91" localSheetId="13">#REF!</definedName>
    <definedName name="ITEM5.91" localSheetId="8">#REF!</definedName>
    <definedName name="ITEM5.91" localSheetId="4">#REF!</definedName>
    <definedName name="ITEM5.91">#REF!</definedName>
    <definedName name="ITEM5.92" localSheetId="13">#REF!</definedName>
    <definedName name="ITEM5.92" localSheetId="8">#REF!</definedName>
    <definedName name="ITEM5.92" localSheetId="4">#REF!</definedName>
    <definedName name="ITEM5.92">#REF!</definedName>
    <definedName name="ITEM5.93" localSheetId="13">#REF!</definedName>
    <definedName name="ITEM5.93" localSheetId="8">#REF!</definedName>
    <definedName name="ITEM5.93" localSheetId="4">#REF!</definedName>
    <definedName name="ITEM5.93">#REF!</definedName>
    <definedName name="ITEM5.94" localSheetId="13">#REF!</definedName>
    <definedName name="ITEM5.94" localSheetId="8">#REF!</definedName>
    <definedName name="ITEM5.94" localSheetId="4">#REF!</definedName>
    <definedName name="ITEM5.94">#REF!</definedName>
    <definedName name="ITEM5.95" localSheetId="13">#REF!</definedName>
    <definedName name="ITEM5.95" localSheetId="8">#REF!</definedName>
    <definedName name="ITEM5.95" localSheetId="4">#REF!</definedName>
    <definedName name="ITEM5.95">#REF!</definedName>
    <definedName name="ITEM5.96" localSheetId="13">#REF!</definedName>
    <definedName name="ITEM5.96" localSheetId="8">#REF!</definedName>
    <definedName name="ITEM5.96" localSheetId="4">#REF!</definedName>
    <definedName name="ITEM5.96">#REF!</definedName>
    <definedName name="ITEM5.97" localSheetId="13">#REF!</definedName>
    <definedName name="ITEM5.97" localSheetId="8">#REF!</definedName>
    <definedName name="ITEM5.97" localSheetId="4">#REF!</definedName>
    <definedName name="ITEM5.97">#REF!</definedName>
    <definedName name="ITEM5.98" localSheetId="13">#REF!</definedName>
    <definedName name="ITEM5.98" localSheetId="8">#REF!</definedName>
    <definedName name="ITEM5.98" localSheetId="4">#REF!</definedName>
    <definedName name="ITEM5.98">#REF!</definedName>
    <definedName name="ITEM5.99" localSheetId="13">#REF!</definedName>
    <definedName name="ITEM5.99" localSheetId="8">#REF!</definedName>
    <definedName name="ITEM5.99" localSheetId="4">#REF!</definedName>
    <definedName name="ITEM5.99">#REF!</definedName>
    <definedName name="ITEM51" localSheetId="13">#REF!</definedName>
    <definedName name="ITEM51" localSheetId="8">#REF!</definedName>
    <definedName name="ITEM51" localSheetId="4">#REF!</definedName>
    <definedName name="ITEM51">#REF!</definedName>
    <definedName name="ITEM510" localSheetId="13">#REF!</definedName>
    <definedName name="ITEM510" localSheetId="8">#REF!</definedName>
    <definedName name="ITEM510" localSheetId="4">#REF!</definedName>
    <definedName name="ITEM510">#REF!</definedName>
    <definedName name="ITEM511" localSheetId="13">#REF!</definedName>
    <definedName name="ITEM511" localSheetId="8">#REF!</definedName>
    <definedName name="ITEM511" localSheetId="4">#REF!</definedName>
    <definedName name="ITEM511">#REF!</definedName>
    <definedName name="ITEM512" localSheetId="13">#REF!</definedName>
    <definedName name="ITEM512" localSheetId="8">#REF!</definedName>
    <definedName name="ITEM512" localSheetId="4">#REF!</definedName>
    <definedName name="ITEM512">#REF!</definedName>
    <definedName name="ITEM513" localSheetId="13">#REF!</definedName>
    <definedName name="ITEM513" localSheetId="8">#REF!</definedName>
    <definedName name="ITEM513" localSheetId="4">#REF!</definedName>
    <definedName name="ITEM513">#REF!</definedName>
    <definedName name="ITEM514" localSheetId="13">#REF!</definedName>
    <definedName name="ITEM514" localSheetId="8">#REF!</definedName>
    <definedName name="ITEM514" localSheetId="4">#REF!</definedName>
    <definedName name="ITEM514">#REF!</definedName>
    <definedName name="ITEM515" localSheetId="13">#REF!</definedName>
    <definedName name="ITEM515" localSheetId="8">#REF!</definedName>
    <definedName name="ITEM515" localSheetId="4">#REF!</definedName>
    <definedName name="ITEM515">#REF!</definedName>
    <definedName name="ITEM516" localSheetId="13">#REF!</definedName>
    <definedName name="ITEM516" localSheetId="8">#REF!</definedName>
    <definedName name="ITEM516" localSheetId="4">#REF!</definedName>
    <definedName name="ITEM516">#REF!</definedName>
    <definedName name="ITEM517" localSheetId="13">#REF!</definedName>
    <definedName name="ITEM517" localSheetId="8">#REF!</definedName>
    <definedName name="ITEM517" localSheetId="4">#REF!</definedName>
    <definedName name="ITEM517">#REF!</definedName>
    <definedName name="ITEM518" localSheetId="13">#REF!</definedName>
    <definedName name="ITEM518" localSheetId="8">#REF!</definedName>
    <definedName name="ITEM518" localSheetId="4">#REF!</definedName>
    <definedName name="ITEM518">#REF!</definedName>
    <definedName name="ITEM519" localSheetId="13">#REF!</definedName>
    <definedName name="ITEM519" localSheetId="8">#REF!</definedName>
    <definedName name="ITEM519" localSheetId="4">#REF!</definedName>
    <definedName name="ITEM519">#REF!</definedName>
    <definedName name="ITEM52" localSheetId="13">#REF!</definedName>
    <definedName name="ITEM52" localSheetId="8">#REF!</definedName>
    <definedName name="ITEM52" localSheetId="4">#REF!</definedName>
    <definedName name="ITEM52">#REF!</definedName>
    <definedName name="ITEM520" localSheetId="13">#REF!</definedName>
    <definedName name="ITEM520" localSheetId="8">#REF!</definedName>
    <definedName name="ITEM520" localSheetId="4">#REF!</definedName>
    <definedName name="ITEM520">#REF!</definedName>
    <definedName name="ITEM521" localSheetId="13">#REF!</definedName>
    <definedName name="ITEM521" localSheetId="8">#REF!</definedName>
    <definedName name="ITEM521" localSheetId="4">#REF!</definedName>
    <definedName name="ITEM521">#REF!</definedName>
    <definedName name="ITEM522" localSheetId="13">#REF!</definedName>
    <definedName name="ITEM522" localSheetId="8">#REF!</definedName>
    <definedName name="ITEM522" localSheetId="4">#REF!</definedName>
    <definedName name="ITEM522">#REF!</definedName>
    <definedName name="ITEM523" localSheetId="13">#REF!</definedName>
    <definedName name="ITEM523" localSheetId="8">#REF!</definedName>
    <definedName name="ITEM523" localSheetId="4">#REF!</definedName>
    <definedName name="ITEM523">#REF!</definedName>
    <definedName name="ITEM524" localSheetId="13">#REF!</definedName>
    <definedName name="ITEM524" localSheetId="8">#REF!</definedName>
    <definedName name="ITEM524" localSheetId="4">#REF!</definedName>
    <definedName name="ITEM524">#REF!</definedName>
    <definedName name="ITEM525" localSheetId="13">#REF!</definedName>
    <definedName name="ITEM525" localSheetId="8">#REF!</definedName>
    <definedName name="ITEM525" localSheetId="4">#REF!</definedName>
    <definedName name="ITEM525">#REF!</definedName>
    <definedName name="ITEM526" localSheetId="13">#REF!</definedName>
    <definedName name="ITEM526" localSheetId="8">#REF!</definedName>
    <definedName name="ITEM526" localSheetId="4">#REF!</definedName>
    <definedName name="ITEM526">#REF!</definedName>
    <definedName name="ITEM527" localSheetId="13">#REF!</definedName>
    <definedName name="ITEM527" localSheetId="8">#REF!</definedName>
    <definedName name="ITEM527" localSheetId="4">#REF!</definedName>
    <definedName name="ITEM527">#REF!</definedName>
    <definedName name="ITEM528" localSheetId="13">#REF!</definedName>
    <definedName name="ITEM528" localSheetId="8">#REF!</definedName>
    <definedName name="ITEM528" localSheetId="4">#REF!</definedName>
    <definedName name="ITEM528">#REF!</definedName>
    <definedName name="ITEM529" localSheetId="13">#REF!</definedName>
    <definedName name="ITEM529" localSheetId="8">#REF!</definedName>
    <definedName name="ITEM529" localSheetId="4">#REF!</definedName>
    <definedName name="ITEM529">#REF!</definedName>
    <definedName name="ITEM53" localSheetId="13">#REF!</definedName>
    <definedName name="ITEM53" localSheetId="8">#REF!</definedName>
    <definedName name="ITEM53" localSheetId="4">#REF!</definedName>
    <definedName name="ITEM53">#REF!</definedName>
    <definedName name="ITEM530" localSheetId="13">#REF!</definedName>
    <definedName name="ITEM530" localSheetId="8">#REF!</definedName>
    <definedName name="ITEM530" localSheetId="4">#REF!</definedName>
    <definedName name="ITEM530">#REF!</definedName>
    <definedName name="ITEM531" localSheetId="13">#REF!</definedName>
    <definedName name="ITEM531" localSheetId="8">#REF!</definedName>
    <definedName name="ITEM531" localSheetId="4">#REF!</definedName>
    <definedName name="ITEM531">#REF!</definedName>
    <definedName name="ITEM532" localSheetId="13">#REF!</definedName>
    <definedName name="ITEM532" localSheetId="8">#REF!</definedName>
    <definedName name="ITEM532" localSheetId="4">#REF!</definedName>
    <definedName name="ITEM532">#REF!</definedName>
    <definedName name="ITEM533" localSheetId="13">#REF!</definedName>
    <definedName name="ITEM533" localSheetId="8">#REF!</definedName>
    <definedName name="ITEM533" localSheetId="4">#REF!</definedName>
    <definedName name="ITEM533">#REF!</definedName>
    <definedName name="ITEM54" localSheetId="13">#REF!</definedName>
    <definedName name="ITEM54" localSheetId="8">#REF!</definedName>
    <definedName name="ITEM54" localSheetId="4">#REF!</definedName>
    <definedName name="ITEM54">#REF!</definedName>
    <definedName name="ITEM55" localSheetId="13">#REF!</definedName>
    <definedName name="ITEM55" localSheetId="8">#REF!</definedName>
    <definedName name="ITEM55" localSheetId="4">#REF!</definedName>
    <definedName name="ITEM55">#REF!</definedName>
    <definedName name="ITEM56" localSheetId="13">#REF!</definedName>
    <definedName name="ITEM56" localSheetId="8">#REF!</definedName>
    <definedName name="ITEM56" localSheetId="4">#REF!</definedName>
    <definedName name="ITEM56">#REF!</definedName>
    <definedName name="ITEM57" localSheetId="13">#REF!</definedName>
    <definedName name="ITEM57" localSheetId="8">#REF!</definedName>
    <definedName name="ITEM57" localSheetId="4">#REF!</definedName>
    <definedName name="ITEM57">#REF!</definedName>
    <definedName name="ITEM58" localSheetId="13">#REF!</definedName>
    <definedName name="ITEM58" localSheetId="8">#REF!</definedName>
    <definedName name="ITEM58" localSheetId="4">#REF!</definedName>
    <definedName name="ITEM58">#REF!</definedName>
    <definedName name="ITEM59" localSheetId="13">#REF!</definedName>
    <definedName name="ITEM59" localSheetId="8">#REF!</definedName>
    <definedName name="ITEM59" localSheetId="4">#REF!</definedName>
    <definedName name="ITEM59">#REF!</definedName>
    <definedName name="item6" localSheetId="13">#REF!</definedName>
    <definedName name="item6" localSheetId="8">#REF!</definedName>
    <definedName name="item6" localSheetId="4">#REF!</definedName>
    <definedName name="item6">#REF!</definedName>
    <definedName name="ITEM6.1" localSheetId="13">#REF!</definedName>
    <definedName name="ITEM6.1" localSheetId="8">#REF!</definedName>
    <definedName name="ITEM6.1" localSheetId="4">#REF!</definedName>
    <definedName name="ITEM6.1">#REF!</definedName>
    <definedName name="ITEM6.3" localSheetId="13">#REF!</definedName>
    <definedName name="ITEM6.3" localSheetId="8">#REF!</definedName>
    <definedName name="ITEM6.3" localSheetId="4">#REF!</definedName>
    <definedName name="ITEM6.3">#REF!</definedName>
    <definedName name="ITEM6.4" localSheetId="13">#REF!</definedName>
    <definedName name="ITEM6.4" localSheetId="8">#REF!</definedName>
    <definedName name="ITEM6.4" localSheetId="4">#REF!</definedName>
    <definedName name="ITEM6.4">#REF!</definedName>
    <definedName name="ITEM6.5" localSheetId="13">#REF!</definedName>
    <definedName name="ITEM6.5" localSheetId="8">#REF!</definedName>
    <definedName name="ITEM6.5" localSheetId="4">#REF!</definedName>
    <definedName name="ITEM6.5">#REF!</definedName>
    <definedName name="item600.1" localSheetId="13">#REF!</definedName>
    <definedName name="item600.1" localSheetId="8">#REF!</definedName>
    <definedName name="item600.1" localSheetId="4">#REF!</definedName>
    <definedName name="item600.1">#REF!</definedName>
    <definedName name="ITEM61" localSheetId="13">#REF!</definedName>
    <definedName name="ITEM61" localSheetId="8">#REF!</definedName>
    <definedName name="ITEM61" localSheetId="4">#REF!</definedName>
    <definedName name="ITEM61">#REF!</definedName>
    <definedName name="ITEM610" localSheetId="13">#REF!</definedName>
    <definedName name="ITEM610" localSheetId="8">#REF!</definedName>
    <definedName name="ITEM610" localSheetId="4">#REF!</definedName>
    <definedName name="ITEM610">#REF!</definedName>
    <definedName name="item610.1" localSheetId="13">#REF!</definedName>
    <definedName name="item610.1" localSheetId="8">#REF!</definedName>
    <definedName name="item610.1" localSheetId="4">#REF!</definedName>
    <definedName name="item610.1">#REF!</definedName>
    <definedName name="item610.2" localSheetId="13">#REF!</definedName>
    <definedName name="item610.2" localSheetId="8">#REF!</definedName>
    <definedName name="item610.2" localSheetId="4">#REF!</definedName>
    <definedName name="item610.2">#REF!</definedName>
    <definedName name="ITEM611" localSheetId="13">#REF!</definedName>
    <definedName name="ITEM611" localSheetId="8">#REF!</definedName>
    <definedName name="ITEM611" localSheetId="4">#REF!</definedName>
    <definedName name="ITEM611">#REF!</definedName>
    <definedName name="ITEM612" localSheetId="13">#REF!</definedName>
    <definedName name="ITEM612" localSheetId="8">#REF!</definedName>
    <definedName name="ITEM612" localSheetId="4">#REF!</definedName>
    <definedName name="ITEM612">#REF!</definedName>
    <definedName name="ITEM613" localSheetId="13">#REF!</definedName>
    <definedName name="ITEM613" localSheetId="8">#REF!</definedName>
    <definedName name="ITEM613" localSheetId="4">#REF!</definedName>
    <definedName name="ITEM613">#REF!</definedName>
    <definedName name="ITEM614" localSheetId="13">#REF!</definedName>
    <definedName name="ITEM614" localSheetId="8">#REF!</definedName>
    <definedName name="ITEM614" localSheetId="4">#REF!</definedName>
    <definedName name="ITEM614">#REF!</definedName>
    <definedName name="ITEM62" localSheetId="13">#REF!</definedName>
    <definedName name="ITEM62" localSheetId="8">#REF!</definedName>
    <definedName name="ITEM62" localSheetId="4">#REF!</definedName>
    <definedName name="ITEM62">#REF!</definedName>
    <definedName name="ITEM63" localSheetId="13">#REF!</definedName>
    <definedName name="ITEM63" localSheetId="8">#REF!</definedName>
    <definedName name="ITEM63" localSheetId="4">#REF!</definedName>
    <definedName name="ITEM63">#REF!</definedName>
    <definedName name="ITEM630.4" localSheetId="13">#REF!</definedName>
    <definedName name="ITEM630.4" localSheetId="8">#REF!</definedName>
    <definedName name="ITEM630.4" localSheetId="4">#REF!</definedName>
    <definedName name="ITEM630.4">#REF!</definedName>
    <definedName name="ITEM630.5" localSheetId="13">#REF!</definedName>
    <definedName name="ITEM630.5" localSheetId="8">#REF!</definedName>
    <definedName name="ITEM630.5" localSheetId="4">#REF!</definedName>
    <definedName name="ITEM630.5">#REF!</definedName>
    <definedName name="ITEM630.6" localSheetId="13">#REF!</definedName>
    <definedName name="ITEM630.6" localSheetId="8">#REF!</definedName>
    <definedName name="ITEM630.6" localSheetId="4">#REF!</definedName>
    <definedName name="ITEM630.6">#REF!</definedName>
    <definedName name="ITEM630.7" localSheetId="13">#REF!</definedName>
    <definedName name="ITEM630.7" localSheetId="8">#REF!</definedName>
    <definedName name="ITEM630.7" localSheetId="4">#REF!</definedName>
    <definedName name="ITEM630.7">#REF!</definedName>
    <definedName name="ITEM630.8" localSheetId="13">#REF!</definedName>
    <definedName name="ITEM630.8" localSheetId="8">#REF!</definedName>
    <definedName name="ITEM630.8" localSheetId="4">#REF!</definedName>
    <definedName name="ITEM630.8">#REF!</definedName>
    <definedName name="ITEM632" localSheetId="13">#REF!</definedName>
    <definedName name="ITEM632" localSheetId="8">#REF!</definedName>
    <definedName name="ITEM632" localSheetId="4">#REF!</definedName>
    <definedName name="ITEM632">#REF!</definedName>
    <definedName name="ITEM64" localSheetId="13">#REF!</definedName>
    <definedName name="ITEM64" localSheetId="8">#REF!</definedName>
    <definedName name="ITEM64" localSheetId="4">#REF!</definedName>
    <definedName name="ITEM64">#REF!</definedName>
    <definedName name="ITEM640" localSheetId="13">#REF!</definedName>
    <definedName name="ITEM640" localSheetId="8">#REF!</definedName>
    <definedName name="ITEM640" localSheetId="4">#REF!</definedName>
    <definedName name="ITEM640">#REF!</definedName>
    <definedName name="item640.3" localSheetId="13">#REF!</definedName>
    <definedName name="item640.3" localSheetId="8">#REF!</definedName>
    <definedName name="item640.3" localSheetId="4">#REF!</definedName>
    <definedName name="item640.3">#REF!</definedName>
    <definedName name="ITEM65" localSheetId="13">#REF!</definedName>
    <definedName name="ITEM65" localSheetId="8">#REF!</definedName>
    <definedName name="ITEM65" localSheetId="4">#REF!</definedName>
    <definedName name="ITEM65">#REF!</definedName>
    <definedName name="ITEM66" localSheetId="13">#REF!</definedName>
    <definedName name="ITEM66" localSheetId="8">#REF!</definedName>
    <definedName name="ITEM66" localSheetId="4">#REF!</definedName>
    <definedName name="ITEM66">#REF!</definedName>
    <definedName name="ITEM661" localSheetId="13">#REF!</definedName>
    <definedName name="ITEM661" localSheetId="8">#REF!</definedName>
    <definedName name="ITEM661" localSheetId="4">#REF!</definedName>
    <definedName name="ITEM661">#REF!</definedName>
    <definedName name="ITEM67" localSheetId="13">#REF!</definedName>
    <definedName name="ITEM67" localSheetId="8">#REF!</definedName>
    <definedName name="ITEM67" localSheetId="4">#REF!</definedName>
    <definedName name="ITEM67">#REF!</definedName>
    <definedName name="ITEM671" localSheetId="13">#REF!</definedName>
    <definedName name="ITEM671" localSheetId="8">#REF!</definedName>
    <definedName name="ITEM671" localSheetId="4">#REF!</definedName>
    <definedName name="ITEM671">#REF!</definedName>
    <definedName name="item673.1" localSheetId="13">#REF!</definedName>
    <definedName name="item673.1" localSheetId="8">#REF!</definedName>
    <definedName name="item673.1" localSheetId="4">#REF!</definedName>
    <definedName name="item673.1">#REF!</definedName>
    <definedName name="item673.3" localSheetId="13">#REF!</definedName>
    <definedName name="item673.3" localSheetId="8">#REF!</definedName>
    <definedName name="item673.3" localSheetId="4">#REF!</definedName>
    <definedName name="item673.3">#REF!</definedName>
    <definedName name="ITEM68" localSheetId="13">#REF!</definedName>
    <definedName name="ITEM68" localSheetId="8">#REF!</definedName>
    <definedName name="ITEM68" localSheetId="4">#REF!</definedName>
    <definedName name="ITEM68">#REF!</definedName>
    <definedName name="ITEM681" localSheetId="13">#REF!</definedName>
    <definedName name="ITEM681" localSheetId="8">#REF!</definedName>
    <definedName name="ITEM681" localSheetId="4">#REF!</definedName>
    <definedName name="ITEM681">#REF!</definedName>
    <definedName name="ITEM69" localSheetId="13">#REF!</definedName>
    <definedName name="ITEM69" localSheetId="8">#REF!</definedName>
    <definedName name="ITEM69" localSheetId="4">#REF!</definedName>
    <definedName name="ITEM69">#REF!</definedName>
    <definedName name="item7" localSheetId="13">#REF!</definedName>
    <definedName name="item7" localSheetId="8">#REF!</definedName>
    <definedName name="item7" localSheetId="4">#REF!</definedName>
    <definedName name="item7">#REF!</definedName>
    <definedName name="ITEM7.1" localSheetId="13">#REF!</definedName>
    <definedName name="ITEM7.1" localSheetId="8">#REF!</definedName>
    <definedName name="ITEM7.1" localSheetId="4">#REF!</definedName>
    <definedName name="ITEM7.1">#REF!</definedName>
    <definedName name="ITEM7.10" localSheetId="13">#REF!</definedName>
    <definedName name="ITEM7.10" localSheetId="8">#REF!</definedName>
    <definedName name="ITEM7.10" localSheetId="4">#REF!</definedName>
    <definedName name="ITEM7.10">#REF!</definedName>
    <definedName name="ITEM7.11" localSheetId="13">#REF!</definedName>
    <definedName name="ITEM7.11" localSheetId="8">#REF!</definedName>
    <definedName name="ITEM7.11" localSheetId="4">#REF!</definedName>
    <definedName name="ITEM7.11">#REF!</definedName>
    <definedName name="ITEM7.12" localSheetId="13">#REF!</definedName>
    <definedName name="ITEM7.12" localSheetId="8">#REF!</definedName>
    <definedName name="ITEM7.12" localSheetId="4">#REF!</definedName>
    <definedName name="ITEM7.12">#REF!</definedName>
    <definedName name="ITEM7.13" localSheetId="13">#REF!</definedName>
    <definedName name="ITEM7.13" localSheetId="8">#REF!</definedName>
    <definedName name="ITEM7.13" localSheetId="4">#REF!</definedName>
    <definedName name="ITEM7.13">#REF!</definedName>
    <definedName name="ITEM7.14" localSheetId="13">#REF!</definedName>
    <definedName name="ITEM7.14" localSheetId="8">#REF!</definedName>
    <definedName name="ITEM7.14" localSheetId="4">#REF!</definedName>
    <definedName name="ITEM7.14">#REF!</definedName>
    <definedName name="ITEM7.15" localSheetId="13">#REF!</definedName>
    <definedName name="ITEM7.15" localSheetId="8">#REF!</definedName>
    <definedName name="ITEM7.15" localSheetId="4">#REF!</definedName>
    <definedName name="ITEM7.15">#REF!</definedName>
    <definedName name="ITEM7.16" localSheetId="13">#REF!</definedName>
    <definedName name="ITEM7.16" localSheetId="8">#REF!</definedName>
    <definedName name="ITEM7.16" localSheetId="4">#REF!</definedName>
    <definedName name="ITEM7.16">#REF!</definedName>
    <definedName name="ITEM7.17" localSheetId="13">#REF!</definedName>
    <definedName name="ITEM7.17" localSheetId="8">#REF!</definedName>
    <definedName name="ITEM7.17" localSheetId="4">#REF!</definedName>
    <definedName name="ITEM7.17">#REF!</definedName>
    <definedName name="ITEM7.18" localSheetId="13">#REF!</definedName>
    <definedName name="ITEM7.18" localSheetId="8">#REF!</definedName>
    <definedName name="ITEM7.18" localSheetId="4">#REF!</definedName>
    <definedName name="ITEM7.18">#REF!</definedName>
    <definedName name="ITEM7.19" localSheetId="13">#REF!</definedName>
    <definedName name="ITEM7.19" localSheetId="8">#REF!</definedName>
    <definedName name="ITEM7.19" localSheetId="4">#REF!</definedName>
    <definedName name="ITEM7.19">#REF!</definedName>
    <definedName name="ITEM7.2" localSheetId="13">#REF!</definedName>
    <definedName name="ITEM7.2" localSheetId="8">#REF!</definedName>
    <definedName name="ITEM7.2" localSheetId="4">#REF!</definedName>
    <definedName name="ITEM7.2">#REF!</definedName>
    <definedName name="ITEM7.20" localSheetId="13">#REF!</definedName>
    <definedName name="ITEM7.20" localSheetId="8">#REF!</definedName>
    <definedName name="ITEM7.20" localSheetId="4">#REF!</definedName>
    <definedName name="ITEM7.20">#REF!</definedName>
    <definedName name="ITEM7.21" localSheetId="13">#REF!</definedName>
    <definedName name="ITEM7.21" localSheetId="8">#REF!</definedName>
    <definedName name="ITEM7.21" localSheetId="4">#REF!</definedName>
    <definedName name="ITEM7.21">#REF!</definedName>
    <definedName name="ITEM7.22" localSheetId="13">#REF!</definedName>
    <definedName name="ITEM7.22" localSheetId="8">#REF!</definedName>
    <definedName name="ITEM7.22" localSheetId="4">#REF!</definedName>
    <definedName name="ITEM7.22">#REF!</definedName>
    <definedName name="ITEM7.23" localSheetId="13">#REF!</definedName>
    <definedName name="ITEM7.23" localSheetId="8">#REF!</definedName>
    <definedName name="ITEM7.23" localSheetId="4">#REF!</definedName>
    <definedName name="ITEM7.23">#REF!</definedName>
    <definedName name="ITEM7.24" localSheetId="13">#REF!</definedName>
    <definedName name="ITEM7.24" localSheetId="8">#REF!</definedName>
    <definedName name="ITEM7.24" localSheetId="4">#REF!</definedName>
    <definedName name="ITEM7.24">#REF!</definedName>
    <definedName name="ITEM7.25" localSheetId="13">#REF!</definedName>
    <definedName name="ITEM7.25" localSheetId="8">#REF!</definedName>
    <definedName name="ITEM7.25" localSheetId="4">#REF!</definedName>
    <definedName name="ITEM7.25">#REF!</definedName>
    <definedName name="ITEM7.26" localSheetId="13">#REF!</definedName>
    <definedName name="ITEM7.26" localSheetId="8">#REF!</definedName>
    <definedName name="ITEM7.26" localSheetId="4">#REF!</definedName>
    <definedName name="ITEM7.26">#REF!</definedName>
    <definedName name="ITEM7.27" localSheetId="13">#REF!</definedName>
    <definedName name="ITEM7.27" localSheetId="8">#REF!</definedName>
    <definedName name="ITEM7.27" localSheetId="4">#REF!</definedName>
    <definedName name="ITEM7.27">#REF!</definedName>
    <definedName name="ITEM7.28" localSheetId="13">#REF!</definedName>
    <definedName name="ITEM7.28" localSheetId="8">#REF!</definedName>
    <definedName name="ITEM7.28" localSheetId="4">#REF!</definedName>
    <definedName name="ITEM7.28">#REF!</definedName>
    <definedName name="ITEM7.29" localSheetId="13">#REF!</definedName>
    <definedName name="ITEM7.29" localSheetId="8">#REF!</definedName>
    <definedName name="ITEM7.29" localSheetId="4">#REF!</definedName>
    <definedName name="ITEM7.29">#REF!</definedName>
    <definedName name="ITEM7.3" localSheetId="13">#REF!</definedName>
    <definedName name="ITEM7.3" localSheetId="8">#REF!</definedName>
    <definedName name="ITEM7.3" localSheetId="4">#REF!</definedName>
    <definedName name="ITEM7.3">#REF!</definedName>
    <definedName name="ITEM7.30" localSheetId="13">#REF!</definedName>
    <definedName name="ITEM7.30" localSheetId="8">#REF!</definedName>
    <definedName name="ITEM7.30" localSheetId="4">#REF!</definedName>
    <definedName name="ITEM7.30">#REF!</definedName>
    <definedName name="ITEM7.31" localSheetId="13">#REF!</definedName>
    <definedName name="ITEM7.31" localSheetId="8">#REF!</definedName>
    <definedName name="ITEM7.31" localSheetId="4">#REF!</definedName>
    <definedName name="ITEM7.31">#REF!</definedName>
    <definedName name="ITEM7.32" localSheetId="13">#REF!</definedName>
    <definedName name="ITEM7.32" localSheetId="8">#REF!</definedName>
    <definedName name="ITEM7.32" localSheetId="4">#REF!</definedName>
    <definedName name="ITEM7.32">#REF!</definedName>
    <definedName name="ITEM7.33" localSheetId="13">#REF!</definedName>
    <definedName name="ITEM7.33" localSheetId="8">#REF!</definedName>
    <definedName name="ITEM7.33" localSheetId="4">#REF!</definedName>
    <definedName name="ITEM7.33">#REF!</definedName>
    <definedName name="ITEM7.34" localSheetId="13">#REF!</definedName>
    <definedName name="ITEM7.34" localSheetId="8">#REF!</definedName>
    <definedName name="ITEM7.34" localSheetId="4">#REF!</definedName>
    <definedName name="ITEM7.34">#REF!</definedName>
    <definedName name="ITEM7.35" localSheetId="13">#REF!</definedName>
    <definedName name="ITEM7.35" localSheetId="8">#REF!</definedName>
    <definedName name="ITEM7.35" localSheetId="4">#REF!</definedName>
    <definedName name="ITEM7.35">#REF!</definedName>
    <definedName name="ITEM7.4" localSheetId="13">#REF!</definedName>
    <definedName name="ITEM7.4" localSheetId="8">#REF!</definedName>
    <definedName name="ITEM7.4" localSheetId="4">#REF!</definedName>
    <definedName name="ITEM7.4">#REF!</definedName>
    <definedName name="ITEM7.5" localSheetId="13">#REF!</definedName>
    <definedName name="ITEM7.5" localSheetId="8">#REF!</definedName>
    <definedName name="ITEM7.5" localSheetId="4">#REF!</definedName>
    <definedName name="ITEM7.5">#REF!</definedName>
    <definedName name="ITEM7.6" localSheetId="13">#REF!</definedName>
    <definedName name="ITEM7.6" localSheetId="8">#REF!</definedName>
    <definedName name="ITEM7.6" localSheetId="4">#REF!</definedName>
    <definedName name="ITEM7.6">#REF!</definedName>
    <definedName name="ITEM7.7" localSheetId="13">#REF!</definedName>
    <definedName name="ITEM7.7" localSheetId="8">#REF!</definedName>
    <definedName name="ITEM7.7" localSheetId="4">#REF!</definedName>
    <definedName name="ITEM7.7">#REF!</definedName>
    <definedName name="ITEM7.8" localSheetId="13">#REF!</definedName>
    <definedName name="ITEM7.8" localSheetId="8">#REF!</definedName>
    <definedName name="ITEM7.8" localSheetId="4">#REF!</definedName>
    <definedName name="ITEM7.8">#REF!</definedName>
    <definedName name="ITEM7.9" localSheetId="13">#REF!</definedName>
    <definedName name="ITEM7.9" localSheetId="8">#REF!</definedName>
    <definedName name="ITEM7.9" localSheetId="4">#REF!</definedName>
    <definedName name="ITEM7.9">#REF!</definedName>
    <definedName name="item700.1" localSheetId="13">#REF!</definedName>
    <definedName name="item700.1" localSheetId="8">#REF!</definedName>
    <definedName name="item700.1" localSheetId="4">#REF!</definedName>
    <definedName name="item700.1">#REF!</definedName>
    <definedName name="ITEM704" localSheetId="13">#REF!</definedName>
    <definedName name="ITEM704" localSheetId="8">#REF!</definedName>
    <definedName name="ITEM704" localSheetId="4">#REF!</definedName>
    <definedName name="ITEM704">#REF!</definedName>
    <definedName name="ITEM71" localSheetId="13">#REF!</definedName>
    <definedName name="ITEM71" localSheetId="8">#REF!</definedName>
    <definedName name="ITEM71" localSheetId="4">#REF!</definedName>
    <definedName name="ITEM71">#REF!</definedName>
    <definedName name="item710.1" localSheetId="13">#REF!</definedName>
    <definedName name="item710.1" localSheetId="8">#REF!</definedName>
    <definedName name="item710.1" localSheetId="4">#REF!</definedName>
    <definedName name="item710.1">#REF!</definedName>
    <definedName name="item710.2" localSheetId="13">#REF!</definedName>
    <definedName name="item710.2" localSheetId="8">#REF!</definedName>
    <definedName name="item710.2" localSheetId="4">#REF!</definedName>
    <definedName name="item710.2">#REF!</definedName>
    <definedName name="ITEM72" localSheetId="13">#REF!</definedName>
    <definedName name="ITEM72" localSheetId="8">#REF!</definedName>
    <definedName name="ITEM72" localSheetId="4">#REF!</definedName>
    <definedName name="ITEM72">#REF!</definedName>
    <definedName name="ITEM720" localSheetId="13">#REF!</definedName>
    <definedName name="ITEM720" localSheetId="8">#REF!</definedName>
    <definedName name="ITEM720" localSheetId="4">#REF!</definedName>
    <definedName name="ITEM720">#REF!</definedName>
    <definedName name="ITEM73" localSheetId="13">#REF!</definedName>
    <definedName name="ITEM73" localSheetId="8">#REF!</definedName>
    <definedName name="ITEM73" localSheetId="4">#REF!</definedName>
    <definedName name="ITEM73">#REF!</definedName>
    <definedName name="item730.1" localSheetId="13">#REF!</definedName>
    <definedName name="item730.1" localSheetId="8">#REF!</definedName>
    <definedName name="item730.1" localSheetId="4">#REF!</definedName>
    <definedName name="item730.1">#REF!</definedName>
    <definedName name="item730.2" localSheetId="13">#REF!</definedName>
    <definedName name="item730.2" localSheetId="8">#REF!</definedName>
    <definedName name="item730.2" localSheetId="4">#REF!</definedName>
    <definedName name="item730.2">#REF!</definedName>
    <definedName name="item730.2.4" localSheetId="13">#REF!</definedName>
    <definedName name="item730.2.4" localSheetId="8">#REF!</definedName>
    <definedName name="item730.2.4" localSheetId="4">#REF!</definedName>
    <definedName name="item730.2.4">#REF!</definedName>
    <definedName name="ITEM74" localSheetId="13">#REF!</definedName>
    <definedName name="ITEM74" localSheetId="8">#REF!</definedName>
    <definedName name="ITEM74" localSheetId="4">#REF!</definedName>
    <definedName name="ITEM74">#REF!</definedName>
    <definedName name="ITEM75" localSheetId="13">#REF!</definedName>
    <definedName name="ITEM75" localSheetId="8">#REF!</definedName>
    <definedName name="ITEM75" localSheetId="4">#REF!</definedName>
    <definedName name="ITEM75">#REF!</definedName>
    <definedName name="ITEM76" localSheetId="13">#REF!</definedName>
    <definedName name="ITEM76" localSheetId="8">#REF!</definedName>
    <definedName name="ITEM76" localSheetId="4">#REF!</definedName>
    <definedName name="ITEM76">#REF!</definedName>
    <definedName name="ITEM77" localSheetId="13">#REF!</definedName>
    <definedName name="ITEM77" localSheetId="8">#REF!</definedName>
    <definedName name="ITEM77" localSheetId="4">#REF!</definedName>
    <definedName name="ITEM77">#REF!</definedName>
    <definedName name="ITEM78" localSheetId="13">#REF!</definedName>
    <definedName name="ITEM78" localSheetId="8">#REF!</definedName>
    <definedName name="ITEM78" localSheetId="4">#REF!</definedName>
    <definedName name="ITEM78">#REF!</definedName>
    <definedName name="ITEM8.10" localSheetId="13">#REF!</definedName>
    <definedName name="ITEM8.10" localSheetId="8">#REF!</definedName>
    <definedName name="ITEM8.10" localSheetId="4">#REF!</definedName>
    <definedName name="ITEM8.10">#REF!</definedName>
    <definedName name="ITEM8.2" localSheetId="13">#REF!</definedName>
    <definedName name="ITEM8.2" localSheetId="8">#REF!</definedName>
    <definedName name="ITEM8.2" localSheetId="4">#REF!</definedName>
    <definedName name="ITEM8.2">#REF!</definedName>
    <definedName name="ITEM8.3" localSheetId="13">#REF!</definedName>
    <definedName name="ITEM8.3" localSheetId="8">#REF!</definedName>
    <definedName name="ITEM8.3" localSheetId="4">#REF!</definedName>
    <definedName name="ITEM8.3">#REF!</definedName>
    <definedName name="ITEM8.4" localSheetId="13">#REF!</definedName>
    <definedName name="ITEM8.4" localSheetId="8">#REF!</definedName>
    <definedName name="ITEM8.4" localSheetId="4">#REF!</definedName>
    <definedName name="ITEM8.4">#REF!</definedName>
    <definedName name="ITEM8.5" localSheetId="13">#REF!</definedName>
    <definedName name="ITEM8.5" localSheetId="8">#REF!</definedName>
    <definedName name="ITEM8.5" localSheetId="4">#REF!</definedName>
    <definedName name="ITEM8.5">#REF!</definedName>
    <definedName name="ITEM8.6" localSheetId="13">#REF!</definedName>
    <definedName name="ITEM8.6" localSheetId="8">#REF!</definedName>
    <definedName name="ITEM8.6" localSheetId="4">#REF!</definedName>
    <definedName name="ITEM8.6">#REF!</definedName>
    <definedName name="ITEM8.7" localSheetId="13">#REF!</definedName>
    <definedName name="ITEM8.7" localSheetId="8">#REF!</definedName>
    <definedName name="ITEM8.7" localSheetId="4">#REF!</definedName>
    <definedName name="ITEM8.7">#REF!</definedName>
    <definedName name="ITEM8.8" localSheetId="13">#REF!</definedName>
    <definedName name="ITEM8.8" localSheetId="8">#REF!</definedName>
    <definedName name="ITEM8.8" localSheetId="4">#REF!</definedName>
    <definedName name="ITEM8.8">#REF!</definedName>
    <definedName name="ITEM8.9" localSheetId="13">#REF!</definedName>
    <definedName name="ITEM8.9" localSheetId="8">#REF!</definedName>
    <definedName name="ITEM8.9" localSheetId="4">#REF!</definedName>
    <definedName name="ITEM8.9">#REF!</definedName>
    <definedName name="ITEM81" localSheetId="13">#REF!</definedName>
    <definedName name="ITEM81" localSheetId="8">#REF!</definedName>
    <definedName name="ITEM81" localSheetId="4">#REF!</definedName>
    <definedName name="ITEM81">#REF!</definedName>
    <definedName name="ITEM810" localSheetId="13">#REF!</definedName>
    <definedName name="ITEM810" localSheetId="8">#REF!</definedName>
    <definedName name="ITEM810" localSheetId="4">#REF!</definedName>
    <definedName name="ITEM810">#REF!</definedName>
    <definedName name="ITEM811" localSheetId="13">#REF!</definedName>
    <definedName name="ITEM811" localSheetId="8">#REF!</definedName>
    <definedName name="ITEM811" localSheetId="4">#REF!</definedName>
    <definedName name="ITEM811">#REF!</definedName>
    <definedName name="ITEM812" localSheetId="13">#REF!</definedName>
    <definedName name="ITEM812" localSheetId="8">#REF!</definedName>
    <definedName name="ITEM812" localSheetId="4">#REF!</definedName>
    <definedName name="ITEM812">#REF!</definedName>
    <definedName name="ITEM813" localSheetId="13">#REF!</definedName>
    <definedName name="ITEM813" localSheetId="8">#REF!</definedName>
    <definedName name="ITEM813" localSheetId="4">#REF!</definedName>
    <definedName name="ITEM813">#REF!</definedName>
    <definedName name="ITEM814" localSheetId="13">#REF!</definedName>
    <definedName name="ITEM814" localSheetId="8">#REF!</definedName>
    <definedName name="ITEM814" localSheetId="4">#REF!</definedName>
    <definedName name="ITEM814">#REF!</definedName>
    <definedName name="ITEM82" localSheetId="13">#REF!</definedName>
    <definedName name="ITEM82" localSheetId="8">#REF!</definedName>
    <definedName name="ITEM82" localSheetId="4">#REF!</definedName>
    <definedName name="ITEM82">#REF!</definedName>
    <definedName name="ITEM83" localSheetId="13">#REF!</definedName>
    <definedName name="ITEM83" localSheetId="8">#REF!</definedName>
    <definedName name="ITEM83" localSheetId="4">#REF!</definedName>
    <definedName name="ITEM83">#REF!</definedName>
    <definedName name="ITEM84" localSheetId="13">#REF!</definedName>
    <definedName name="ITEM84" localSheetId="8">#REF!</definedName>
    <definedName name="ITEM84" localSheetId="4">#REF!</definedName>
    <definedName name="ITEM84">#REF!</definedName>
    <definedName name="ITEM85" localSheetId="13">#REF!</definedName>
    <definedName name="ITEM85" localSheetId="8">#REF!</definedName>
    <definedName name="ITEM85" localSheetId="4">#REF!</definedName>
    <definedName name="ITEM85">#REF!</definedName>
    <definedName name="ITEM86" localSheetId="13">#REF!</definedName>
    <definedName name="ITEM86" localSheetId="8">#REF!</definedName>
    <definedName name="ITEM86" localSheetId="4">#REF!</definedName>
    <definedName name="ITEM86">#REF!</definedName>
    <definedName name="ITEM87" localSheetId="13">#REF!</definedName>
    <definedName name="ITEM87" localSheetId="8">#REF!</definedName>
    <definedName name="ITEM87" localSheetId="4">#REF!</definedName>
    <definedName name="ITEM87">#REF!</definedName>
    <definedName name="ITEM88" localSheetId="13">#REF!</definedName>
    <definedName name="ITEM88" localSheetId="8">#REF!</definedName>
    <definedName name="ITEM88" localSheetId="4">#REF!</definedName>
    <definedName name="ITEM88">#REF!</definedName>
    <definedName name="ITEM89" localSheetId="13">#REF!</definedName>
    <definedName name="ITEM89" localSheetId="8">#REF!</definedName>
    <definedName name="ITEM89" localSheetId="4">#REF!</definedName>
    <definedName name="ITEM89">#REF!</definedName>
    <definedName name="item9" localSheetId="13">#REF!</definedName>
    <definedName name="item9" localSheetId="8">#REF!</definedName>
    <definedName name="item9" localSheetId="4">#REF!</definedName>
    <definedName name="item9">#REF!</definedName>
    <definedName name="ITEM9.1" localSheetId="13">#REF!</definedName>
    <definedName name="ITEM9.1" localSheetId="8">#REF!</definedName>
    <definedName name="ITEM9.1" localSheetId="4">#REF!</definedName>
    <definedName name="ITEM9.1">#REF!</definedName>
    <definedName name="ITEM9.2" localSheetId="13">#REF!</definedName>
    <definedName name="ITEM9.2" localSheetId="8">#REF!</definedName>
    <definedName name="ITEM9.2" localSheetId="4">#REF!</definedName>
    <definedName name="ITEM9.2">#REF!</definedName>
    <definedName name="ITEM9.3" localSheetId="13">#REF!</definedName>
    <definedName name="ITEM9.3" localSheetId="8">#REF!</definedName>
    <definedName name="ITEM9.3" localSheetId="4">#REF!</definedName>
    <definedName name="ITEM9.3">#REF!</definedName>
    <definedName name="ITEM900" localSheetId="13">#REF!</definedName>
    <definedName name="ITEM900" localSheetId="8">#REF!</definedName>
    <definedName name="ITEM900" localSheetId="4">#REF!</definedName>
    <definedName name="ITEM900">#REF!</definedName>
    <definedName name="item900.2" localSheetId="13">#REF!</definedName>
    <definedName name="item900.2" localSheetId="8">#REF!</definedName>
    <definedName name="item900.2" localSheetId="4">#REF!</definedName>
    <definedName name="item900.2">#REF!</definedName>
    <definedName name="ITEM901" localSheetId="13">#REF!</definedName>
    <definedName name="ITEM901" localSheetId="8">#REF!</definedName>
    <definedName name="ITEM901" localSheetId="4">#REF!</definedName>
    <definedName name="ITEM901">#REF!</definedName>
    <definedName name="ITEM902" localSheetId="13">#REF!</definedName>
    <definedName name="ITEM902" localSheetId="8">#REF!</definedName>
    <definedName name="ITEM902" localSheetId="4">#REF!</definedName>
    <definedName name="ITEM902">#REF!</definedName>
    <definedName name="ITEM903" localSheetId="13">#REF!</definedName>
    <definedName name="ITEM903" localSheetId="8">#REF!</definedName>
    <definedName name="ITEM903" localSheetId="4">#REF!</definedName>
    <definedName name="ITEM903">#REF!</definedName>
    <definedName name="ITEM904" localSheetId="13">#REF!</definedName>
    <definedName name="ITEM904" localSheetId="8">#REF!</definedName>
    <definedName name="ITEM904" localSheetId="4">#REF!</definedName>
    <definedName name="ITEM904">#REF!</definedName>
    <definedName name="ITEM905" localSheetId="13">#REF!</definedName>
    <definedName name="ITEM905" localSheetId="8">#REF!</definedName>
    <definedName name="ITEM905" localSheetId="4">#REF!</definedName>
    <definedName name="ITEM905">#REF!</definedName>
    <definedName name="ITEM906" localSheetId="13">#REF!</definedName>
    <definedName name="ITEM906" localSheetId="8">#REF!</definedName>
    <definedName name="ITEM906" localSheetId="4">#REF!</definedName>
    <definedName name="ITEM906">#REF!</definedName>
    <definedName name="ITEM907" localSheetId="13">#REF!</definedName>
    <definedName name="ITEM907" localSheetId="8">#REF!</definedName>
    <definedName name="ITEM907" localSheetId="4">#REF!</definedName>
    <definedName name="ITEM907">#REF!</definedName>
    <definedName name="ITEM908" localSheetId="13">#REF!</definedName>
    <definedName name="ITEM908" localSheetId="8">#REF!</definedName>
    <definedName name="ITEM908" localSheetId="4">#REF!</definedName>
    <definedName name="ITEM908">#REF!</definedName>
    <definedName name="ITEM909" localSheetId="13">#REF!</definedName>
    <definedName name="ITEM909" localSheetId="8">#REF!</definedName>
    <definedName name="ITEM909" localSheetId="4">#REF!</definedName>
    <definedName name="ITEM909">#REF!</definedName>
    <definedName name="ITEM910" localSheetId="13">#REF!</definedName>
    <definedName name="ITEM910" localSheetId="8">#REF!</definedName>
    <definedName name="ITEM910" localSheetId="4">#REF!</definedName>
    <definedName name="ITEM910">#REF!</definedName>
    <definedName name="ITEM911" localSheetId="13">#REF!</definedName>
    <definedName name="ITEM911" localSheetId="8">#REF!</definedName>
    <definedName name="ITEM911" localSheetId="4">#REF!</definedName>
    <definedName name="ITEM911">#REF!</definedName>
    <definedName name="ITEM912" localSheetId="13">#REF!</definedName>
    <definedName name="ITEM912" localSheetId="8">#REF!</definedName>
    <definedName name="ITEM912" localSheetId="4">#REF!</definedName>
    <definedName name="ITEM912">#REF!</definedName>
    <definedName name="ITEM913" localSheetId="13">#REF!</definedName>
    <definedName name="ITEM913" localSheetId="8">#REF!</definedName>
    <definedName name="ITEM913" localSheetId="4">#REF!</definedName>
    <definedName name="ITEM913">#REF!</definedName>
    <definedName name="ITEM914" localSheetId="13">#REF!</definedName>
    <definedName name="ITEM914" localSheetId="8">#REF!</definedName>
    <definedName name="ITEM914" localSheetId="4">#REF!</definedName>
    <definedName name="ITEM914">#REF!</definedName>
    <definedName name="ITEM915" localSheetId="13">#REF!</definedName>
    <definedName name="ITEM915" localSheetId="8">#REF!</definedName>
    <definedName name="ITEM915" localSheetId="4">#REF!</definedName>
    <definedName name="ITEM915">#REF!</definedName>
    <definedName name="ITEM916" localSheetId="13">#REF!</definedName>
    <definedName name="ITEM916" localSheetId="8">#REF!</definedName>
    <definedName name="ITEM916" localSheetId="4">#REF!</definedName>
    <definedName name="ITEM916">#REF!</definedName>
    <definedName name="ITEMCOD90" localSheetId="13">#REF!</definedName>
    <definedName name="ITEMCOD90" localSheetId="8">#REF!</definedName>
    <definedName name="ITEMCOD90" localSheetId="4">#REF!</definedName>
    <definedName name="ITEMCOD90">#REF!</definedName>
    <definedName name="ItemCodos" localSheetId="13">#REF!</definedName>
    <definedName name="ItemCodos" localSheetId="8">#REF!</definedName>
    <definedName name="ItemCodos" localSheetId="4">#REF!</definedName>
    <definedName name="ItemCodos">#REF!</definedName>
    <definedName name="ITEMES" localSheetId="13">#REF!</definedName>
    <definedName name="ITEMES" localSheetId="8">#REF!</definedName>
    <definedName name="ITEMES" localSheetId="4">#REF!</definedName>
    <definedName name="ITEMES">#REF!</definedName>
    <definedName name="ITEMS" localSheetId="13">#REF!</definedName>
    <definedName name="ITEMS" localSheetId="8">#REF!</definedName>
    <definedName name="ITEMS" localSheetId="4">#REF!</definedName>
    <definedName name="ITEMS">#REF!</definedName>
    <definedName name="ITEMS2" localSheetId="13">#REF!</definedName>
    <definedName name="ITEMS2" localSheetId="8">#REF!</definedName>
    <definedName name="ITEMS2" localSheetId="4">#REF!</definedName>
    <definedName name="ITEMS2">#REF!</definedName>
    <definedName name="ITEMS3" localSheetId="13">#REF!</definedName>
    <definedName name="ITEMS3" localSheetId="8">#REF!</definedName>
    <definedName name="ITEMS3" localSheetId="4">#REF!</definedName>
    <definedName name="ITEMS3">#REF!</definedName>
    <definedName name="ITEMSRESUMEN" localSheetId="13">#REF!</definedName>
    <definedName name="ITEMSRESUMEN" localSheetId="8">#REF!</definedName>
    <definedName name="ITEMSRESUMEN" localSheetId="4">#REF!</definedName>
    <definedName name="ITEMSRESUMEN">#REF!</definedName>
    <definedName name="ITEN_2_FILTRO" localSheetId="13">#REF!</definedName>
    <definedName name="ITEN_2_FILTRO" localSheetId="8">#REF!</definedName>
    <definedName name="ITEN_2_FILTRO" localSheetId="4">#REF!</definedName>
    <definedName name="ITEN_2_FILTRO">#REF!</definedName>
    <definedName name="ITEN320" localSheetId="13">#REF!</definedName>
    <definedName name="ITEN320" localSheetId="8">#REF!</definedName>
    <definedName name="ITEN320" localSheetId="4">#REF!</definedName>
    <definedName name="ITEN320">#REF!</definedName>
    <definedName name="ITENM_DOMIC" localSheetId="13">#REF!</definedName>
    <definedName name="ITENM_DOMIC" localSheetId="8">#REF!</definedName>
    <definedName name="ITENM_DOMIC" localSheetId="4">#REF!</definedName>
    <definedName name="ITENM_DOMIC">#REF!</definedName>
    <definedName name="IU" localSheetId="13">#REF!</definedName>
    <definedName name="IU" localSheetId="8">#REF!</definedName>
    <definedName name="IU" localSheetId="4">#REF!</definedName>
    <definedName name="IU">#REF!</definedName>
    <definedName name="IUI" localSheetId="8" hidden="1">{"TAB1",#N/A,TRUE,"GENERAL";"TAB2",#N/A,TRUE,"GENERAL";"TAB3",#N/A,TRUE,"GENERAL";"TAB4",#N/A,TRUE,"GENERAL";"TAB5",#N/A,TRUE,"GENERAL"}</definedName>
    <definedName name="IUI" localSheetId="4" hidden="1">{"TAB1",#N/A,TRUE,"GENERAL";"TAB2",#N/A,TRUE,"GENERAL";"TAB3",#N/A,TRUE,"GENERAL";"TAB4",#N/A,TRUE,"GENERAL";"TAB5",#N/A,TRUE,"GENERAL"}</definedName>
    <definedName name="IUI" hidden="1">{"TAB1",#N/A,TRUE,"GENERAL";"TAB2",#N/A,TRUE,"GENERAL";"TAB3",#N/A,TRUE,"GENERAL";"TAB4",#N/A,TRUE,"GENERAL";"TAB5",#N/A,TRUE,"GENERAL"}</definedName>
    <definedName name="iuit7" localSheetId="8" hidden="1">{"TAB1",#N/A,TRUE,"GENERAL";"TAB2",#N/A,TRUE,"GENERAL";"TAB3",#N/A,TRUE,"GENERAL";"TAB4",#N/A,TRUE,"GENERAL";"TAB5",#N/A,TRUE,"GENERAL"}</definedName>
    <definedName name="iuit7" localSheetId="4" hidden="1">{"TAB1",#N/A,TRUE,"GENERAL";"TAB2",#N/A,TRUE,"GENERAL";"TAB3",#N/A,TRUE,"GENERAL";"TAB4",#N/A,TRUE,"GENERAL";"TAB5",#N/A,TRUE,"GENERAL"}</definedName>
    <definedName name="iuit7" hidden="1">{"TAB1",#N/A,TRUE,"GENERAL";"TAB2",#N/A,TRUE,"GENERAL";"TAB3",#N/A,TRUE,"GENERAL";"TAB4",#N/A,TRUE,"GENERAL";"TAB5",#N/A,TRUE,"GENERAL"}</definedName>
    <definedName name="iul" localSheetId="8" hidden="1">{"via1",#N/A,TRUE,"general";"via2",#N/A,TRUE,"general";"via3",#N/A,TRUE,"general"}</definedName>
    <definedName name="iul" localSheetId="4" hidden="1">{"via1",#N/A,TRUE,"general";"via2",#N/A,TRUE,"general";"via3",#N/A,TRUE,"general"}</definedName>
    <definedName name="iul" hidden="1">{"via1",#N/A,TRUE,"general";"via2",#N/A,TRUE,"general";"via3",#N/A,TRUE,"general"}</definedName>
    <definedName name="iuo" localSheetId="13">'2.1'!efwef</definedName>
    <definedName name="iuo" localSheetId="8">'FACTOR MULTIPLICADOR'!efwef</definedName>
    <definedName name="iuo" localSheetId="4">'INTERVENTORIA '!efwef</definedName>
    <definedName name="iuo">[0]!efwef</definedName>
    <definedName name="iuouio" localSheetId="8" hidden="1">{"via1",#N/A,TRUE,"general";"via2",#N/A,TRUE,"general";"via3",#N/A,TRUE,"general"}</definedName>
    <definedName name="iuouio" localSheetId="4" hidden="1">{"via1",#N/A,TRUE,"general";"via2",#N/A,TRUE,"general";"via3",#N/A,TRUE,"general"}</definedName>
    <definedName name="iuouio" hidden="1">{"via1",#N/A,TRUE,"general";"via2",#N/A,TRUE,"general";"via3",#N/A,TRUE,"general"}</definedName>
    <definedName name="iuyi9" localSheetId="8" hidden="1">{"TAB1",#N/A,TRUE,"GENERAL";"TAB2",#N/A,TRUE,"GENERAL";"TAB3",#N/A,TRUE,"GENERAL";"TAB4",#N/A,TRUE,"GENERAL";"TAB5",#N/A,TRUE,"GENERAL"}</definedName>
    <definedName name="iuyi9" localSheetId="4" hidden="1">{"TAB1",#N/A,TRUE,"GENERAL";"TAB2",#N/A,TRUE,"GENERAL";"TAB3",#N/A,TRUE,"GENERAL";"TAB4",#N/A,TRUE,"GENERAL";"TAB5",#N/A,TRUE,"GENERAL"}</definedName>
    <definedName name="iuyi9" hidden="1">{"TAB1",#N/A,TRUE,"GENERAL";"TAB2",#N/A,TRUE,"GENERAL";"TAB3",#N/A,TRUE,"GENERAL";"TAB4",#N/A,TRUE,"GENERAL";"TAB5",#N/A,TRUE,"GENERAL"}</definedName>
    <definedName name="IVA" localSheetId="13">#REF!</definedName>
    <definedName name="IVA" localSheetId="8">#REF!</definedName>
    <definedName name="IVA" localSheetId="4">16%</definedName>
    <definedName name="IVA">#REF!</definedName>
    <definedName name="Iva_S_U" localSheetId="13">#REF!</definedName>
    <definedName name="Iva_S_U" localSheetId="8">#REF!</definedName>
    <definedName name="Iva_S_U" localSheetId="4">#REF!</definedName>
    <definedName name="Iva_S_U">#REF!</definedName>
    <definedName name="IVA_UTIL" localSheetId="13">#REF!</definedName>
    <definedName name="IVA_UTIL" localSheetId="8">#REF!</definedName>
    <definedName name="IVA_UTIL" localSheetId="4">#REF!</definedName>
    <definedName name="IVA_UTIL">#REF!</definedName>
    <definedName name="IVAConsultoria" localSheetId="13">#REF!</definedName>
    <definedName name="IVAConsultoria" localSheetId="8">#REF!</definedName>
    <definedName name="IVAConsultoria" localSheetId="4">#REF!</definedName>
    <definedName name="IVAConsultoria">#REF!</definedName>
    <definedName name="IVAS" localSheetId="13">#REF!</definedName>
    <definedName name="IVAS" localSheetId="8">#REF!</definedName>
    <definedName name="IVAS" localSheetId="4">#REF!</definedName>
    <definedName name="IVAS">#REF!</definedName>
    <definedName name="IVASobreUtilidad" localSheetId="13">#REF!</definedName>
    <definedName name="IVASobreUtilidad" localSheetId="8">#REF!</definedName>
    <definedName name="IVASobreUtilidad" localSheetId="4">#REF!</definedName>
    <definedName name="IVASobreUtilidad">#REF!</definedName>
    <definedName name="IvaSUtl" localSheetId="13">#REF!</definedName>
    <definedName name="IvaSUtl" localSheetId="8">#REF!</definedName>
    <definedName name="IvaSUtl" localSheetId="4">#REF!</definedName>
    <definedName name="IvaSUtl">#REF!</definedName>
    <definedName name="iyuiuyi" localSheetId="8" hidden="1">{"via1",#N/A,TRUE,"general";"via2",#N/A,TRUE,"general";"via3",#N/A,TRUE,"general"}</definedName>
    <definedName name="iyuiuyi" localSheetId="4" hidden="1">{"via1",#N/A,TRUE,"general";"via2",#N/A,TRUE,"general";"via3",#N/A,TRUE,"general"}</definedName>
    <definedName name="iyuiuyi" hidden="1">{"via1",#N/A,TRUE,"general";"via2",#N/A,TRUE,"general";"via3",#N/A,TRUE,"general"}</definedName>
    <definedName name="IZQ_AUX" localSheetId="13">LEFT(#REF!,2)</definedName>
    <definedName name="IZQ_AUX" localSheetId="8">LEFT(#REF!,2)</definedName>
    <definedName name="IZQ_AUX" localSheetId="4">LEFT(#REF!,2)</definedName>
    <definedName name="IZQ_AUX">LEFT(#REF!,2)</definedName>
    <definedName name="J" localSheetId="13">#REF!</definedName>
    <definedName name="j" localSheetId="8">#REF!</definedName>
    <definedName name="j" localSheetId="4">#REF!</definedName>
    <definedName name="J">#REF!</definedName>
    <definedName name="J_GARCIA_P" localSheetId="13">#REF!</definedName>
    <definedName name="J_GARCIA_P" localSheetId="8">#REF!</definedName>
    <definedName name="J_GARCIA_P" localSheetId="4">#REF!</definedName>
    <definedName name="J_GARCIA_P">#REF!</definedName>
    <definedName name="ja" localSheetId="13">#REF!</definedName>
    <definedName name="JA" localSheetId="8">#REF!</definedName>
    <definedName name="JA" localSheetId="4">#REF!</definedName>
    <definedName name="ja">#REF!</definedName>
    <definedName name="JAIME" localSheetId="13">#REF!</definedName>
    <definedName name="JAIME" localSheetId="8">#REF!</definedName>
    <definedName name="JAIME" localSheetId="4">#REF!</definedName>
    <definedName name="JAIME">#REF!</definedName>
    <definedName name="JAIRO" localSheetId="13">#REF!</definedName>
    <definedName name="JAIRO" localSheetId="8">#REF!</definedName>
    <definedName name="JAIRO" localSheetId="4">#REF!</definedName>
    <definedName name="JAIRO">#REF!</definedName>
    <definedName name="JAJKZ" localSheetId="13">#REF!</definedName>
    <definedName name="JAJKZ" localSheetId="8">#REF!</definedName>
    <definedName name="JAJKZ" localSheetId="4">#REF!</definedName>
    <definedName name="JAJKZ">#REF!</definedName>
    <definedName name="Jardines" localSheetId="13">#REF!</definedName>
    <definedName name="Jardines" localSheetId="8">#REF!</definedName>
    <definedName name="Jardines" localSheetId="4">#REF!</definedName>
    <definedName name="Jardines">#REF!</definedName>
    <definedName name="Jb" localSheetId="13">#REF!</definedName>
    <definedName name="Jb" localSheetId="8">#REF!</definedName>
    <definedName name="Jb" localSheetId="4">#REF!</definedName>
    <definedName name="Jb">#REF!</definedName>
    <definedName name="Jc" localSheetId="13">#REF!</definedName>
    <definedName name="Jc" localSheetId="8">#REF!</definedName>
    <definedName name="Jc" localSheetId="4">#REF!</definedName>
    <definedName name="Jc">#REF!</definedName>
    <definedName name="jd" localSheetId="8" hidden="1">{"via1",#N/A,TRUE,"general";"via2",#N/A,TRUE,"general";"via3",#N/A,TRUE,"general"}</definedName>
    <definedName name="jd" localSheetId="4" hidden="1">{"via1",#N/A,TRUE,"general";"via2",#N/A,TRUE,"general";"via3",#N/A,TRUE,"general"}</definedName>
    <definedName name="jd" hidden="1">{"via1",#N/A,TRUE,"general";"via2",#N/A,TRUE,"general";"via3",#N/A,TRUE,"general"}</definedName>
    <definedName name="jda" localSheetId="13">#REF!</definedName>
    <definedName name="jda" localSheetId="8">#REF!</definedName>
    <definedName name="jda" localSheetId="4">#REF!</definedName>
    <definedName name="jda">#REF!</definedName>
    <definedName name="jdfjkd" localSheetId="13">#REF!</definedName>
    <definedName name="jdfjkd" localSheetId="8">#REF!</definedName>
    <definedName name="jdfjkd" localSheetId="4">#REF!</definedName>
    <definedName name="jdfjkd">#REF!</definedName>
    <definedName name="JDFKLASJ" localSheetId="13">#REF!</definedName>
    <definedName name="JDFKLASJ" localSheetId="8">#REF!</definedName>
    <definedName name="JDFKLASJ" localSheetId="4">#REF!</definedName>
    <definedName name="JDFKLASJ">#REF!</definedName>
    <definedName name="jdh" localSheetId="8" hidden="1">{"TAB1",#N/A,TRUE,"GENERAL";"TAB2",#N/A,TRUE,"GENERAL";"TAB3",#N/A,TRUE,"GENERAL";"TAB4",#N/A,TRUE,"GENERAL";"TAB5",#N/A,TRUE,"GENERAL"}</definedName>
    <definedName name="jdh" localSheetId="4" hidden="1">{"TAB1",#N/A,TRUE,"GENERAL";"TAB2",#N/A,TRUE,"GENERAL";"TAB3",#N/A,TRUE,"GENERAL";"TAB4",#N/A,TRUE,"GENERAL";"TAB5",#N/A,TRUE,"GENERAL"}</definedName>
    <definedName name="jdh" hidden="1">{"TAB1",#N/A,TRUE,"GENERAL";"TAB2",#N/A,TRUE,"GENERAL";"TAB3",#N/A,TRUE,"GENERAL";"TAB4",#N/A,TRUE,"GENERAL";"TAB5",#N/A,TRUE,"GENERAL"}</definedName>
    <definedName name="Je" localSheetId="13">#REF!</definedName>
    <definedName name="Je" localSheetId="8">#REF!</definedName>
    <definedName name="Je" localSheetId="4">#REF!</definedName>
    <definedName name="Je">#REF!</definedName>
    <definedName name="jev" localSheetId="13">#REF!</definedName>
    <definedName name="jev" localSheetId="8">#REF!</definedName>
    <definedName name="jev" localSheetId="4">#REF!</definedName>
    <definedName name="jev">#REF!</definedName>
    <definedName name="jeytj" localSheetId="8" hidden="1">{"TAB1",#N/A,TRUE,"GENERAL";"TAB2",#N/A,TRUE,"GENERAL";"TAB3",#N/A,TRUE,"GENERAL";"TAB4",#N/A,TRUE,"GENERAL";"TAB5",#N/A,TRUE,"GENERAL"}</definedName>
    <definedName name="jeytj" localSheetId="4" hidden="1">{"TAB1",#N/A,TRUE,"GENERAL";"TAB2",#N/A,TRUE,"GENERAL";"TAB3",#N/A,TRUE,"GENERAL";"TAB4",#N/A,TRUE,"GENERAL";"TAB5",#N/A,TRUE,"GENERAL"}</definedName>
    <definedName name="jeytj" hidden="1">{"TAB1",#N/A,TRUE,"GENERAL";"TAB2",#N/A,TRUE,"GENERAL";"TAB3",#N/A,TRUE,"GENERAL";"TAB4",#N/A,TRUE,"GENERAL";"TAB5",#N/A,TRUE,"GENERAL"}</definedName>
    <definedName name="Jf" localSheetId="13">#REF!</definedName>
    <definedName name="Jf" localSheetId="8">#REF!</definedName>
    <definedName name="Jf" localSheetId="4">#REF!</definedName>
    <definedName name="Jf">#REF!</definedName>
    <definedName name="jfhjfrt" localSheetId="8" hidden="1">{"TAB1",#N/A,TRUE,"GENERAL";"TAB2",#N/A,TRUE,"GENERAL";"TAB3",#N/A,TRUE,"GENERAL";"TAB4",#N/A,TRUE,"GENERAL";"TAB5",#N/A,TRUE,"GENERAL"}</definedName>
    <definedName name="jfhjfrt" localSheetId="4" hidden="1">{"TAB1",#N/A,TRUE,"GENERAL";"TAB2",#N/A,TRUE,"GENERAL";"TAB3",#N/A,TRUE,"GENERAL";"TAB4",#N/A,TRUE,"GENERAL";"TAB5",#N/A,TRUE,"GENERAL"}</definedName>
    <definedName name="jfhjfrt" hidden="1">{"TAB1",#N/A,TRUE,"GENERAL";"TAB2",#N/A,TRUE,"GENERAL";"TAB3",#N/A,TRUE,"GENERAL";"TAB4",#N/A,TRUE,"GENERAL";"TAB5",#N/A,TRUE,"GENERAL"}</definedName>
    <definedName name="jgfj" localSheetId="8" hidden="1">{"via1",#N/A,TRUE,"general";"via2",#N/A,TRUE,"general";"via3",#N/A,TRUE,"general"}</definedName>
    <definedName name="jgfj" localSheetId="4" hidden="1">{"via1",#N/A,TRUE,"general";"via2",#N/A,TRUE,"general";"via3",#N/A,TRUE,"general"}</definedName>
    <definedName name="jgfj" hidden="1">{"via1",#N/A,TRUE,"general";"via2",#N/A,TRUE,"general";"via3",#N/A,TRUE,"general"}</definedName>
    <definedName name="jghj" localSheetId="8" hidden="1">{"TAB1",#N/A,TRUE,"GENERAL";"TAB2",#N/A,TRUE,"GENERAL";"TAB3",#N/A,TRUE,"GENERAL";"TAB4",#N/A,TRUE,"GENERAL";"TAB5",#N/A,TRUE,"GENERAL"}</definedName>
    <definedName name="jghj" localSheetId="4" hidden="1">{"TAB1",#N/A,TRUE,"GENERAL";"TAB2",#N/A,TRUE,"GENERAL";"TAB3",#N/A,TRUE,"GENERAL";"TAB4",#N/A,TRUE,"GENERAL";"TAB5",#N/A,TRUE,"GENERAL"}</definedName>
    <definedName name="jghj" hidden="1">{"TAB1",#N/A,TRUE,"GENERAL";"TAB2",#N/A,TRUE,"GENERAL";"TAB3",#N/A,TRUE,"GENERAL";"TAB4",#N/A,TRUE,"GENERAL";"TAB5",#N/A,TRUE,"GENERAL"}</definedName>
    <definedName name="jgj" localSheetId="8" hidden="1">{"TAB1",#N/A,TRUE,"GENERAL";"TAB2",#N/A,TRUE,"GENERAL";"TAB3",#N/A,TRUE,"GENERAL";"TAB4",#N/A,TRUE,"GENERAL";"TAB5",#N/A,TRUE,"GENERAL"}</definedName>
    <definedName name="jgj" localSheetId="4" hidden="1">{"TAB1",#N/A,TRUE,"GENERAL";"TAB2",#N/A,TRUE,"GENERAL";"TAB3",#N/A,TRUE,"GENERAL";"TAB4",#N/A,TRUE,"GENERAL";"TAB5",#N/A,TRUE,"GENERAL"}</definedName>
    <definedName name="jgj" hidden="1">{"TAB1",#N/A,TRUE,"GENERAL";"TAB2",#N/A,TRUE,"GENERAL";"TAB3",#N/A,TRUE,"GENERAL";"TAB4",#N/A,TRUE,"GENERAL";"TAB5",#N/A,TRUE,"GENERAL"}</definedName>
    <definedName name="jh" localSheetId="13">#REF!</definedName>
    <definedName name="jh" localSheetId="8">#REF!</definedName>
    <definedName name="jh" localSheetId="4">#REF!</definedName>
    <definedName name="jh">#REF!</definedName>
    <definedName name="jhg" localSheetId="8" hidden="1">{"TAB1",#N/A,TRUE,"GENERAL";"TAB2",#N/A,TRUE,"GENERAL";"TAB3",#N/A,TRUE,"GENERAL";"TAB4",#N/A,TRUE,"GENERAL";"TAB5",#N/A,TRUE,"GENERAL"}</definedName>
    <definedName name="jhg" localSheetId="4" hidden="1">{"TAB1",#N/A,TRUE,"GENERAL";"TAB2",#N/A,TRUE,"GENERAL";"TAB3",#N/A,TRUE,"GENERAL";"TAB4",#N/A,TRUE,"GENERAL";"TAB5",#N/A,TRUE,"GENERAL"}</definedName>
    <definedName name="jhg" hidden="1">{"TAB1",#N/A,TRUE,"GENERAL";"TAB2",#N/A,TRUE,"GENERAL";"TAB3",#N/A,TRUE,"GENERAL";"TAB4",#N/A,TRUE,"GENERAL";"TAB5",#N/A,TRUE,"GENERAL"}</definedName>
    <definedName name="jhgjhgjhg" localSheetId="13">#REF!</definedName>
    <definedName name="jhgjhgjhg" localSheetId="8">#REF!</definedName>
    <definedName name="jhgjhgjhg" localSheetId="4">#REF!</definedName>
    <definedName name="jhgjhgjhg">#REF!</definedName>
    <definedName name="jhjyj" localSheetId="8" hidden="1">{"via1",#N/A,TRUE,"general";"via2",#N/A,TRUE,"general";"via3",#N/A,TRUE,"general"}</definedName>
    <definedName name="jhjyj" localSheetId="4" hidden="1">{"via1",#N/A,TRUE,"general";"via2",#N/A,TRUE,"general";"via3",#N/A,TRUE,"general"}</definedName>
    <definedName name="jhjyj" hidden="1">{"via1",#N/A,TRUE,"general";"via2",#N/A,TRUE,"general";"via3",#N/A,TRUE,"general"}</definedName>
    <definedName name="JHK" localSheetId="8" hidden="1">{"TAB1",#N/A,TRUE,"GENERAL";"TAB2",#N/A,TRUE,"GENERAL";"TAB3",#N/A,TRUE,"GENERAL";"TAB4",#N/A,TRUE,"GENERAL";"TAB5",#N/A,TRUE,"GENERAL"}</definedName>
    <definedName name="JHK" localSheetId="4" hidden="1">{"TAB1",#N/A,TRUE,"GENERAL";"TAB2",#N/A,TRUE,"GENERAL";"TAB3",#N/A,TRUE,"GENERAL";"TAB4",#N/A,TRUE,"GENERAL";"TAB5",#N/A,TRUE,"GENERAL"}</definedName>
    <definedName name="JHK" hidden="1">{"TAB1",#N/A,TRUE,"GENERAL";"TAB2",#N/A,TRUE,"GENERAL";"TAB3",#N/A,TRUE,"GENERAL";"TAB4",#N/A,TRUE,"GENERAL";"TAB5",#N/A,TRUE,"GENERAL"}</definedName>
    <definedName name="jhkgjkvf" localSheetId="8" hidden="1">{"TAB1",#N/A,TRUE,"GENERAL";"TAB2",#N/A,TRUE,"GENERAL";"TAB3",#N/A,TRUE,"GENERAL";"TAB4",#N/A,TRUE,"GENERAL";"TAB5",#N/A,TRUE,"GENERAL"}</definedName>
    <definedName name="jhkgjkvf" localSheetId="4" hidden="1">{"TAB1",#N/A,TRUE,"GENERAL";"TAB2",#N/A,TRUE,"GENERAL";"TAB3",#N/A,TRUE,"GENERAL";"TAB4",#N/A,TRUE,"GENERAL";"TAB5",#N/A,TRUE,"GENERAL"}</definedName>
    <definedName name="jhkgjkvf" hidden="1">{"TAB1",#N/A,TRUE,"GENERAL";"TAB2",#N/A,TRUE,"GENERAL";"TAB3",#N/A,TRUE,"GENERAL";"TAB4",#N/A,TRUE,"GENERAL";"TAB5",#N/A,TRUE,"GENERAL"}</definedName>
    <definedName name="JI" localSheetId="13">#REF!</definedName>
    <definedName name="JI" localSheetId="8">#REF!</definedName>
    <definedName name="JI" localSheetId="4">#REF!</definedName>
    <definedName name="JI">#REF!</definedName>
    <definedName name="jj" localSheetId="13">#REF!</definedName>
    <definedName name="jj" localSheetId="8">#REF!</definedName>
    <definedName name="jj" localSheetId="4">#REF!</definedName>
    <definedName name="jj">#REF!</definedName>
    <definedName name="jj_2" localSheetId="8">[0]!ERR</definedName>
    <definedName name="jj_2" localSheetId="4">[0]!ERR</definedName>
    <definedName name="jj_2">[0]!ERR</definedName>
    <definedName name="jj_4" localSheetId="8">[0]!ERR</definedName>
    <definedName name="jj_4" localSheetId="4">[0]!ERR</definedName>
    <definedName name="jj_4">[0]!ERR</definedName>
    <definedName name="JJAJAJJAAJAJA" localSheetId="13">#REF!</definedName>
    <definedName name="JJAJAJJAAJAJA" localSheetId="8">#REF!</definedName>
    <definedName name="JJAJAJJAAJAJA" localSheetId="4">#REF!</definedName>
    <definedName name="JJAJAJJAAJAJA">#REF!</definedName>
    <definedName name="jjajjajajaj" localSheetId="13">#REF!</definedName>
    <definedName name="jjajjajajaj" localSheetId="8">#REF!</definedName>
    <definedName name="jjajjajajaj" localSheetId="4">#REF!</definedName>
    <definedName name="jjajjajajaj">#REF!</definedName>
    <definedName name="jjfq" localSheetId="8" hidden="1">{"via1",#N/A,TRUE,"general";"via2",#N/A,TRUE,"general";"via3",#N/A,TRUE,"general"}</definedName>
    <definedName name="jjfq" localSheetId="4" hidden="1">{"via1",#N/A,TRUE,"general";"via2",#N/A,TRUE,"general";"via3",#N/A,TRUE,"general"}</definedName>
    <definedName name="jjfq" hidden="1">{"via1",#N/A,TRUE,"general";"via2",#N/A,TRUE,"general";"via3",#N/A,TRUE,"general"}</definedName>
    <definedName name="jjj" localSheetId="13">#REF!</definedName>
    <definedName name="jjj" localSheetId="8">#REF!</definedName>
    <definedName name="jjj" localSheetId="4">#REF!</definedName>
    <definedName name="jjj">#REF!</definedName>
    <definedName name="jjjhjddfg" localSheetId="8" hidden="1">{"via1",#N/A,TRUE,"general";"via2",#N/A,TRUE,"general";"via3",#N/A,TRUE,"general"}</definedName>
    <definedName name="jjjhjddfg" localSheetId="4" hidden="1">{"via1",#N/A,TRUE,"general";"via2",#N/A,TRUE,"general";"via3",#N/A,TRUE,"general"}</definedName>
    <definedName name="jjjhjddfg" hidden="1">{"via1",#N/A,TRUE,"general";"via2",#N/A,TRUE,"general";"via3",#N/A,TRUE,"general"}</definedName>
    <definedName name="jjjj" localSheetId="8">[0]!ERR</definedName>
    <definedName name="jjjj" localSheetId="4">[0]!ERR</definedName>
    <definedName name="jjjj">[0]!ERR</definedName>
    <definedName name="JJJJAJAJAJAAJ" localSheetId="13">#REF!</definedName>
    <definedName name="JJJJAJAJAJAAJ" localSheetId="8">#REF!</definedName>
    <definedName name="JJJJAJAJAJAAJ" localSheetId="4">#REF!</definedName>
    <definedName name="JJJJAJAJAJAAJ">#REF!</definedName>
    <definedName name="jjjjj" localSheetId="13">#REF!</definedName>
    <definedName name="jjjjj" localSheetId="8" hidden="1">#REF!</definedName>
    <definedName name="jjjjj" localSheetId="4" hidden="1">#REF!</definedName>
    <definedName name="jjjjj">#REF!</definedName>
    <definedName name="JJJJJANANANANAN" localSheetId="13">#REF!</definedName>
    <definedName name="JJJJJANANANANAN" localSheetId="8">#REF!</definedName>
    <definedName name="JJJJJANANANANAN" localSheetId="4">#REF!</definedName>
    <definedName name="JJJJJANANANANAN">#REF!</definedName>
    <definedName name="JJJJJJAAAAAA" localSheetId="13">#REF!</definedName>
    <definedName name="JJJJJJAAAAAA" localSheetId="8">#REF!</definedName>
    <definedName name="JJJJJJAAAAAA" localSheetId="4">#REF!</definedName>
    <definedName name="JJJJJJAAAAAA">#REF!</definedName>
    <definedName name="JJJJJJDADADA" localSheetId="13">#REF!</definedName>
    <definedName name="JJJJJJDADADA" localSheetId="8">#REF!</definedName>
    <definedName name="JJJJJJDADADA" localSheetId="4">#REF!</definedName>
    <definedName name="JJJJJJDADADA">#REF!</definedName>
    <definedName name="jjjjjjjjjjjjjjjjyyyyyyyyyyyyyyyyyyffffffffff" localSheetId="13">#REF!</definedName>
    <definedName name="jjjjjjjjjjjjjjjjyyyyyyyyyyyyyyyyyyffffffffff" localSheetId="8">#REF!</definedName>
    <definedName name="jjjjjjjjjjjjjjjjyyyyyyyyyyyyyyyyyyffffffffff" localSheetId="4">#REF!</definedName>
    <definedName name="jjjjjjjjjjjjjjjjyyyyyyyyyyyyyyyyyyffffffffff">#REF!</definedName>
    <definedName name="jjjjjjjjjjjjuuuuuuuuuuuuuuuuggggggggggggggg" localSheetId="13" hidden="1">#REF!</definedName>
    <definedName name="jjjjjjjjjjjjuuuuuuuuuuuuuuuuggggggggggggggg" localSheetId="8" hidden="1">#REF!</definedName>
    <definedName name="jjjjjjjjjjjjuuuuuuuuuuuuuuuuggggggggggggggg" localSheetId="4" hidden="1">#REF!</definedName>
    <definedName name="jjjjjjjjjjjjuuuuuuuuuuuuuuuuggggggggggggggg" hidden="1">#REF!</definedName>
    <definedName name="jjjjju" localSheetId="8" hidden="1">{"via1",#N/A,TRUE,"general";"via2",#N/A,TRUE,"general";"via3",#N/A,TRUE,"general"}</definedName>
    <definedName name="jjjjju" localSheetId="4" hidden="1">{"via1",#N/A,TRUE,"general";"via2",#N/A,TRUE,"general";"via3",#N/A,TRUE,"general"}</definedName>
    <definedName name="jjjjju" hidden="1">{"via1",#N/A,TRUE,"general";"via2",#N/A,TRUE,"general";"via3",#N/A,TRUE,"general"}</definedName>
    <definedName name="JJJJSSSSS" localSheetId="13">#REF!</definedName>
    <definedName name="JJJJSSSSS" localSheetId="8">#REF!</definedName>
    <definedName name="JJJJSSSSS" localSheetId="4">#REF!</definedName>
    <definedName name="JJJJSSSSS">#REF!</definedName>
    <definedName name="jjujujty" localSheetId="8" hidden="1">{"TAB1",#N/A,TRUE,"GENERAL";"TAB2",#N/A,TRUE,"GENERAL";"TAB3",#N/A,TRUE,"GENERAL";"TAB4",#N/A,TRUE,"GENERAL";"TAB5",#N/A,TRUE,"GENERAL"}</definedName>
    <definedName name="jjujujty" localSheetId="4" hidden="1">{"TAB1",#N/A,TRUE,"GENERAL";"TAB2",#N/A,TRUE,"GENERAL";"TAB3",#N/A,TRUE,"GENERAL";"TAB4",#N/A,TRUE,"GENERAL";"TAB5",#N/A,TRUE,"GENERAL"}</definedName>
    <definedName name="jjujujty" hidden="1">{"TAB1",#N/A,TRUE,"GENERAL";"TAB2",#N/A,TRUE,"GENERAL";"TAB3",#N/A,TRUE,"GENERAL";"TAB4",#N/A,TRUE,"GENERAL";"TAB5",#N/A,TRUE,"GENERAL"}</definedName>
    <definedName name="jjyjy" localSheetId="8" hidden="1">{"via1",#N/A,TRUE,"general";"via2",#N/A,TRUE,"general";"via3",#N/A,TRUE,"general"}</definedName>
    <definedName name="jjyjy" localSheetId="4" hidden="1">{"via1",#N/A,TRUE,"general";"via2",#N/A,TRUE,"general";"via3",#N/A,TRUE,"general"}</definedName>
    <definedName name="jjyjy" hidden="1">{"via1",#N/A,TRUE,"general";"via2",#N/A,TRUE,"general";"via3",#N/A,TRUE,"general"}</definedName>
    <definedName name="jk" localSheetId="13">#REF!</definedName>
    <definedName name="jk" localSheetId="8">#REF!</definedName>
    <definedName name="jk" localSheetId="4">#REF!</definedName>
    <definedName name="jk">#REF!</definedName>
    <definedName name="JKGJHGJHG">#N/A</definedName>
    <definedName name="jkk" localSheetId="8" hidden="1">{"TAB1",#N/A,TRUE,"GENERAL";"TAB2",#N/A,TRUE,"GENERAL";"TAB3",#N/A,TRUE,"GENERAL";"TAB4",#N/A,TRUE,"GENERAL";"TAB5",#N/A,TRUE,"GENERAL"}</definedName>
    <definedName name="jkk" localSheetId="4" hidden="1">{"TAB1",#N/A,TRUE,"GENERAL";"TAB2",#N/A,TRUE,"GENERAL";"TAB3",#N/A,TRUE,"GENERAL";"TAB4",#N/A,TRUE,"GENERAL";"TAB5",#N/A,TRUE,"GENERAL"}</definedName>
    <definedName name="JKK">"Imagen 5"</definedName>
    <definedName name="JKKKJK" localSheetId="13">#REF!</definedName>
    <definedName name="JKKKJK" localSheetId="8">#REF!</definedName>
    <definedName name="JKKKJK" localSheetId="4">#REF!</definedName>
    <definedName name="JKKKJK">#REF!</definedName>
    <definedName name="jkl" localSheetId="8" hidden="1">{"TAB1",#N/A,TRUE,"GENERAL";"TAB2",#N/A,TRUE,"GENERAL";"TAB3",#N/A,TRUE,"GENERAL";"TAB4",#N/A,TRUE,"GENERAL";"TAB5",#N/A,TRUE,"GENERAL"}</definedName>
    <definedName name="jkl" localSheetId="4" hidden="1">{"TAB1",#N/A,TRUE,"GENERAL";"TAB2",#N/A,TRUE,"GENERAL";"TAB3",#N/A,TRUE,"GENERAL";"TAB4",#N/A,TRUE,"GENERAL";"TAB5",#N/A,TRUE,"GENERAL"}</definedName>
    <definedName name="jkl" hidden="1">{"TAB1",#N/A,TRUE,"GENERAL";"TAB2",#N/A,TRUE,"GENERAL";"TAB3",#N/A,TRUE,"GENERAL";"TAB4",#N/A,TRUE,"GENERAL";"TAB5",#N/A,TRUE,"GENERAL"}</definedName>
    <definedName name="JKSDBJSLSDKHFSDHFLDSKJKHFJSDHFKJDBVJKDBVDSDVDVFVVFFVFVFVFV" localSheetId="13">#REF!</definedName>
    <definedName name="JKSDBJSLSDKHFSDHFLDSKJKHFJSDHFKJDBVJKDBVDSDVDVFVVFFVFVFVFV" localSheetId="8">#REF!</definedName>
    <definedName name="JKSDBJSLSDKHFSDHFLDSKJKHFJSDHFKJDBVJKDBVDSDVDVFVVFFVFVFVFV" localSheetId="4">#REF!</definedName>
    <definedName name="JKSDBJSLSDKHFSDHFLDSKJKHFJSDHFKJDBVJKDBVDSDVDVFVVFFVFVFVFV">#REF!</definedName>
    <definedName name="JKSDFDFJK" localSheetId="13">#REF!</definedName>
    <definedName name="JKSDFDFJK" localSheetId="8">#REF!</definedName>
    <definedName name="JKSDFDFJK" localSheetId="4">#REF!</definedName>
    <definedName name="JKSDFDFJK">#REF!</definedName>
    <definedName name="JLK">#N/A</definedName>
    <definedName name="JM" localSheetId="13">#REF!</definedName>
    <definedName name="JM" localSheetId="8">#REF!</definedName>
    <definedName name="JM" localSheetId="4">#REF!</definedName>
    <definedName name="JM">#REF!</definedName>
    <definedName name="jn" localSheetId="13">#REF!</definedName>
    <definedName name="jn" localSheetId="8">#REF!</definedName>
    <definedName name="jn" localSheetId="4">#REF!</definedName>
    <definedName name="jn">#REF!</definedName>
    <definedName name="jñ" localSheetId="13">#REF!</definedName>
    <definedName name="jñ" localSheetId="8">#REF!</definedName>
    <definedName name="jñ" localSheetId="4">#REF!</definedName>
    <definedName name="jñ">#REF!</definedName>
    <definedName name="jo" localSheetId="13">#REF!</definedName>
    <definedName name="jo" localSheetId="8">#REF!</definedName>
    <definedName name="jo" localSheetId="4">#REF!</definedName>
    <definedName name="jo">#REF!</definedName>
    <definedName name="JOHN" localSheetId="13">#REF!</definedName>
    <definedName name="JOHN" localSheetId="8">#REF!</definedName>
    <definedName name="JOHN" localSheetId="4">#REF!</definedName>
    <definedName name="JOHN">#REF!</definedName>
    <definedName name="JOHNNY" localSheetId="8">#REF!</definedName>
    <definedName name="JOHNNY" localSheetId="4">#REF!</definedName>
    <definedName name="JOHNNY">[0]!ERR</definedName>
    <definedName name="JOHNNY_10" localSheetId="8">[0]!ERR</definedName>
    <definedName name="JOHNNY_10" localSheetId="4">[0]!ERR</definedName>
    <definedName name="JOHNNY_10">[0]!ERR</definedName>
    <definedName name="JOHNNY_2" localSheetId="8">[0]!ERR</definedName>
    <definedName name="JOHNNY_2" localSheetId="4">[0]!ERR</definedName>
    <definedName name="JOHNNY_2">[0]!ERR</definedName>
    <definedName name="JOHNNY_3" localSheetId="8">[0]!ERR</definedName>
    <definedName name="JOHNNY_3" localSheetId="4">[0]!ERR</definedName>
    <definedName name="JOHNNY_3">[0]!ERR</definedName>
    <definedName name="JOHNNY_4" localSheetId="8">[0]!ERR</definedName>
    <definedName name="JOHNNY_4" localSheetId="4">[0]!ERR</definedName>
    <definedName name="JOHNNY_4">[0]!ERR</definedName>
    <definedName name="JOHNNY_5" localSheetId="8">[0]!ERR</definedName>
    <definedName name="JOHNNY_5" localSheetId="4">[0]!ERR</definedName>
    <definedName name="JOHNNY_5">[0]!ERR</definedName>
    <definedName name="JOHNNY_6" localSheetId="8">[0]!ERR</definedName>
    <definedName name="JOHNNY_6" localSheetId="4">[0]!ERR</definedName>
    <definedName name="JOHNNY_6">[0]!ERR</definedName>
    <definedName name="JOHNNY_7" localSheetId="8">[0]!ERR</definedName>
    <definedName name="JOHNNY_7" localSheetId="4">[0]!ERR</definedName>
    <definedName name="JOHNNY_7">[0]!ERR</definedName>
    <definedName name="JOHNNY_8" localSheetId="8">[0]!ERR</definedName>
    <definedName name="JOHNNY_8" localSheetId="4">[0]!ERR</definedName>
    <definedName name="JOHNNY_8">[0]!ERR</definedName>
    <definedName name="JOHNNY_9" localSheetId="8">[0]!ERR</definedName>
    <definedName name="JOHNNY_9" localSheetId="4">[0]!ERR</definedName>
    <definedName name="JOHNNY_9">[0]!ERR</definedName>
    <definedName name="JOJOJOJ" localSheetId="13">#REF!</definedName>
    <definedName name="JOJOJOJ" localSheetId="8">#REF!</definedName>
    <definedName name="JOJOJOJ" localSheetId="4">#REF!</definedName>
    <definedName name="JOJOJOJ">#REF!</definedName>
    <definedName name="Jornal" localSheetId="13">#REF!</definedName>
    <definedName name="Jornal" localSheetId="8">#REF!</definedName>
    <definedName name="Jornal" localSheetId="4">#REF!</definedName>
    <definedName name="Jornal">#REF!</definedName>
    <definedName name="JOSE" localSheetId="13">#REF!</definedName>
    <definedName name="JOSE" localSheetId="8">#REF!</definedName>
    <definedName name="JOSE" localSheetId="4">#REF!</definedName>
    <definedName name="JOSE">#REF!</definedName>
    <definedName name="JOSE1" localSheetId="13">#REF!</definedName>
    <definedName name="JOSE1" localSheetId="8">#REF!</definedName>
    <definedName name="JOSE1" localSheetId="4">#REF!</definedName>
    <definedName name="JOSE1">#REF!</definedName>
    <definedName name="JOTA">#N/A</definedName>
    <definedName name="JRYJ" localSheetId="8" hidden="1">{"via1",#N/A,TRUE,"general";"via2",#N/A,TRUE,"general";"via3",#N/A,TRUE,"general"}</definedName>
    <definedName name="JRYJ" localSheetId="4" hidden="1">{"via1",#N/A,TRUE,"general";"via2",#N/A,TRUE,"general";"via3",#N/A,TRUE,"general"}</definedName>
    <definedName name="JRYJ" hidden="1">{"via1",#N/A,TRUE,"general";"via2",#N/A,TRUE,"general";"via3",#N/A,TRUE,"general"}</definedName>
    <definedName name="JSA" localSheetId="13">#REF!</definedName>
    <definedName name="JSA" localSheetId="8">#REF!</definedName>
    <definedName name="JSA" localSheetId="4">#REF!</definedName>
    <definedName name="JSA">#REF!</definedName>
    <definedName name="jt" localSheetId="13">#REF!</definedName>
    <definedName name="jt" localSheetId="8">#REF!</definedName>
    <definedName name="jt" localSheetId="4">#REF!</definedName>
    <definedName name="jt">#REF!</definedName>
    <definedName name="jtyj" localSheetId="8" hidden="1">{"TAB1",#N/A,TRUE,"GENERAL";"TAB2",#N/A,TRUE,"GENERAL";"TAB3",#N/A,TRUE,"GENERAL";"TAB4",#N/A,TRUE,"GENERAL";"TAB5",#N/A,TRUE,"GENERAL"}</definedName>
    <definedName name="jtyj" localSheetId="4" hidden="1">{"TAB1",#N/A,TRUE,"GENERAL";"TAB2",#N/A,TRUE,"GENERAL";"TAB3",#N/A,TRUE,"GENERAL";"TAB4",#N/A,TRUE,"GENERAL";"TAB5",#N/A,TRUE,"GENERAL"}</definedName>
    <definedName name="jtyj" hidden="1">{"TAB1",#N/A,TRUE,"GENERAL";"TAB2",#N/A,TRUE,"GENERAL";"TAB3",#N/A,TRUE,"GENERAL";"TAB4",#N/A,TRUE,"GENERAL";"TAB5",#N/A,TRUE,"GENERAL"}</definedName>
    <definedName name="jtyry" localSheetId="8" hidden="1">{"TAB1",#N/A,TRUE,"GENERAL";"TAB2",#N/A,TRUE,"GENERAL";"TAB3",#N/A,TRUE,"GENERAL";"TAB4",#N/A,TRUE,"GENERAL";"TAB5",#N/A,TRUE,"GENERAL"}</definedName>
    <definedName name="jtyry" localSheetId="4" hidden="1">{"TAB1",#N/A,TRUE,"GENERAL";"TAB2",#N/A,TRUE,"GENERAL";"TAB3",#N/A,TRUE,"GENERAL";"TAB4",#N/A,TRUE,"GENERAL";"TAB5",#N/A,TRUE,"GENERAL"}</definedName>
    <definedName name="jtyry" hidden="1">{"TAB1",#N/A,TRUE,"GENERAL";"TAB2",#N/A,TRUE,"GENERAL";"TAB3",#N/A,TRUE,"GENERAL";"TAB4",#N/A,TRUE,"GENERAL";"TAB5",#N/A,TRUE,"GENERAL"}</definedName>
    <definedName name="JU" localSheetId="13">#REF!</definedName>
    <definedName name="JU" localSheetId="8">#REF!</definedName>
    <definedName name="JU" localSheetId="4">#REF!</definedName>
    <definedName name="JU">#REF!</definedName>
    <definedName name="Juanita" localSheetId="13">#REF!,#REF!,#REF!,#REF!,#REF!,#REF!,#REF!,#REF!,#REF!</definedName>
    <definedName name="Juanita" localSheetId="8">#REF!,#REF!,#REF!,#REF!,#REF!,#REF!,#REF!,#REF!,#REF!</definedName>
    <definedName name="Juanita" localSheetId="4">#REF!,#REF!,#REF!,#REF!,#REF!,#REF!,#REF!,#REF!,#REF!</definedName>
    <definedName name="Juanita">#REF!,#REF!,#REF!,#REF!,#REF!,#REF!,#REF!,#REF!,#REF!</definedName>
    <definedName name="Juego_de_incrustaciones" localSheetId="13">#REF!</definedName>
    <definedName name="Juego_de_incrustaciones" localSheetId="8">#REF!</definedName>
    <definedName name="Juego_de_incrustaciones" localSheetId="4">#REF!</definedName>
    <definedName name="Juego_de_incrustaciones">#REF!</definedName>
    <definedName name="Juego_de_incrustaciones_acuacer" localSheetId="13">#REF!</definedName>
    <definedName name="Juego_de_incrustaciones_acuacer" localSheetId="8">#REF!</definedName>
    <definedName name="Juego_de_incrustaciones_acuacer" localSheetId="4">#REF!</definedName>
    <definedName name="Juego_de_incrustaciones_acuacer">#REF!</definedName>
    <definedName name="Juego_de_incrustaciones_en_color_blanco" localSheetId="13">#REF!</definedName>
    <definedName name="Juego_de_incrustaciones_en_color_blanco" localSheetId="8">#REF!</definedName>
    <definedName name="Juego_de_incrustaciones_en_color_blanco" localSheetId="4">#REF!</definedName>
    <definedName name="Juego_de_incrustaciones_en_color_blanco">#REF!</definedName>
    <definedName name="JUEGO_INFANTIL_METALICO" localSheetId="13">#REF!</definedName>
    <definedName name="JUEGO_INFANTIL_METALICO" localSheetId="8">#REF!</definedName>
    <definedName name="JUEGO_INFANTIL_METALICO" localSheetId="4">#REF!</definedName>
    <definedName name="JUEGO_INFANTIL_METALICO">#REF!</definedName>
    <definedName name="JUEGOS_BIOSALUDABLES" localSheetId="13">#REF!</definedName>
    <definedName name="JUEGOS_BIOSALUDABLES" localSheetId="8">#REF!</definedName>
    <definedName name="JUEGOS_BIOSALUDABLES" localSheetId="4">#REF!</definedName>
    <definedName name="JUEGOS_BIOSALUDABLES">#REF!</definedName>
    <definedName name="Juegos_infantiles_según_catálogo_I.D.R.D." localSheetId="13">#REF!</definedName>
    <definedName name="Juegos_infantiles_según_catálogo_I.D.R.D." localSheetId="8">#REF!</definedName>
    <definedName name="Juegos_infantiles_según_catálogo_I.D.R.D." localSheetId="4">#REF!</definedName>
    <definedName name="Juegos_infantiles_según_catálogo_I.D.R.D.">#REF!</definedName>
    <definedName name="JUEGOSANITARIO" localSheetId="13">#REF!</definedName>
    <definedName name="JUEGOSANITARIO" localSheetId="8">#REF!</definedName>
    <definedName name="JUEGOSANITARIO" localSheetId="4">#REF!</definedName>
    <definedName name="JUEGOSANITARIO">#REF!</definedName>
    <definedName name="jui" localSheetId="13">#REF!</definedName>
    <definedName name="jui" localSheetId="8">#REF!</definedName>
    <definedName name="jui" localSheetId="4">#REF!</definedName>
    <definedName name="jui">#REF!</definedName>
    <definedName name="juj" localSheetId="8" hidden="1">{"via1",#N/A,TRUE,"general";"via2",#N/A,TRUE,"general";"via3",#N/A,TRUE,"general"}</definedName>
    <definedName name="juj" localSheetId="4" hidden="1">{"via1",#N/A,TRUE,"general";"via2",#N/A,TRUE,"general";"via3",#N/A,TRUE,"general"}</definedName>
    <definedName name="juj" hidden="1">{"via1",#N/A,TRUE,"general";"via2",#N/A,TRUE,"general";"via3",#N/A,TRUE,"general"}</definedName>
    <definedName name="jujcx" localSheetId="8" hidden="1">{"via1",#N/A,TRUE,"general";"via2",#N/A,TRUE,"general";"via3",#N/A,TRUE,"general"}</definedName>
    <definedName name="jujcx" localSheetId="4" hidden="1">{"via1",#N/A,TRUE,"general";"via2",#N/A,TRUE,"general";"via3",#N/A,TRUE,"general"}</definedName>
    <definedName name="jujcx" hidden="1">{"via1",#N/A,TRUE,"general";"via2",#N/A,TRUE,"general";"via3",#N/A,TRUE,"general"}</definedName>
    <definedName name="jujuj" localSheetId="8" hidden="1">{"via1",#N/A,TRUE,"general";"via2",#N/A,TRUE,"general";"via3",#N/A,TRUE,"general"}</definedName>
    <definedName name="jujuj" localSheetId="4" hidden="1">{"via1",#N/A,TRUE,"general";"via2",#N/A,TRUE,"general";"via3",#N/A,TRUE,"general"}</definedName>
    <definedName name="jujuj" hidden="1">{"via1",#N/A,TRUE,"general";"via2",#N/A,TRUE,"general";"via3",#N/A,TRUE,"general"}</definedName>
    <definedName name="jujujuju" localSheetId="8" hidden="1">{"TAB1",#N/A,TRUE,"GENERAL";"TAB2",#N/A,TRUE,"GENERAL";"TAB3",#N/A,TRUE,"GENERAL";"TAB4",#N/A,TRUE,"GENERAL";"TAB5",#N/A,TRUE,"GENERAL"}</definedName>
    <definedName name="jujujuju" localSheetId="4" hidden="1">{"TAB1",#N/A,TRUE,"GENERAL";"TAB2",#N/A,TRUE,"GENERAL";"TAB3",#N/A,TRUE,"GENERAL";"TAB4",#N/A,TRUE,"GENERAL";"TAB5",#N/A,TRUE,"GENERAL"}</definedName>
    <definedName name="jujujuju" hidden="1">{"TAB1",#N/A,TRUE,"GENERAL";"TAB2",#N/A,TRUE,"GENERAL";"TAB3",#N/A,TRUE,"GENERAL";"TAB4",#N/A,TRUE,"GENERAL";"TAB5",#N/A,TRUE,"GENERAL"}</definedName>
    <definedName name="JUL" localSheetId="13">#REF!</definedName>
    <definedName name="JUL" localSheetId="8">#REF!</definedName>
    <definedName name="JUL" localSheetId="4">#REF!</definedName>
    <definedName name="JUL">#REF!</definedName>
    <definedName name="jun" localSheetId="13">#REF!</definedName>
    <definedName name="JUN" localSheetId="8">#REF!</definedName>
    <definedName name="JUN" localSheetId="4">#REF!</definedName>
    <definedName name="jun">#REF!</definedName>
    <definedName name="Junta_PVC__2_bulbos__9__ancho" localSheetId="13">#REF!</definedName>
    <definedName name="Junta_PVC__2_bulbos__9__ancho" localSheetId="8">#REF!</definedName>
    <definedName name="Junta_PVC__2_bulbos__9__ancho" localSheetId="4">#REF!</definedName>
    <definedName name="Junta_PVC__2_bulbos__9__ancho">#REF!</definedName>
    <definedName name="juuuhb" localSheetId="8" hidden="1">{"TAB1",#N/A,TRUE,"GENERAL";"TAB2",#N/A,TRUE,"GENERAL";"TAB3",#N/A,TRUE,"GENERAL";"TAB4",#N/A,TRUE,"GENERAL";"TAB5",#N/A,TRUE,"GENERAL"}</definedName>
    <definedName name="juuuhb" localSheetId="4" hidden="1">{"TAB1",#N/A,TRUE,"GENERAL";"TAB2",#N/A,TRUE,"GENERAL";"TAB3",#N/A,TRUE,"GENERAL";"TAB4",#N/A,TRUE,"GENERAL";"TAB5",#N/A,TRUE,"GENERAL"}</definedName>
    <definedName name="juuuhb" hidden="1">{"TAB1",#N/A,TRUE,"GENERAL";"TAB2",#N/A,TRUE,"GENERAL";"TAB3",#N/A,TRUE,"GENERAL";"TAB4",#N/A,TRUE,"GENERAL";"TAB5",#N/A,TRUE,"GENERAL"}</definedName>
    <definedName name="juy" localSheetId="13">#REF!</definedName>
    <definedName name="juy" localSheetId="8">#REF!</definedName>
    <definedName name="juy" localSheetId="4">#REF!</definedName>
    <definedName name="juy">#REF!</definedName>
    <definedName name="jvv" localSheetId="13">#REF!</definedName>
    <definedName name="jvv" localSheetId="8">#REF!</definedName>
    <definedName name="jvv" localSheetId="4">#REF!</definedName>
    <definedName name="jvv">#REF!</definedName>
    <definedName name="JXJXJXJX" localSheetId="13">#REF!</definedName>
    <definedName name="JXJXJXJX" localSheetId="8">#REF!</definedName>
    <definedName name="JXJXJXJX" localSheetId="4">#REF!</definedName>
    <definedName name="JXJXJXJX">#REF!</definedName>
    <definedName name="jyjt7" localSheetId="8" hidden="1">{"via1",#N/A,TRUE,"general";"via2",#N/A,TRUE,"general";"via3",#N/A,TRUE,"general"}</definedName>
    <definedName name="jyjt7" localSheetId="4" hidden="1">{"via1",#N/A,TRUE,"general";"via2",#N/A,TRUE,"general";"via3",#N/A,TRUE,"general"}</definedName>
    <definedName name="jyjt7" hidden="1">{"via1",#N/A,TRUE,"general";"via2",#N/A,TRUE,"general";"via3",#N/A,TRUE,"general"}</definedName>
    <definedName name="jyt" localSheetId="8" hidden="1">{"via1",#N/A,TRUE,"general";"via2",#N/A,TRUE,"general";"via3",#N/A,TRUE,"general"}</definedName>
    <definedName name="jyt" localSheetId="4" hidden="1">{"via1",#N/A,TRUE,"general";"via2",#N/A,TRUE,"general";"via3",#N/A,TRUE,"general"}</definedName>
    <definedName name="jyt" hidden="1">{"via1",#N/A,TRUE,"general";"via2",#N/A,TRUE,"general";"via3",#N/A,TRUE,"general"}</definedName>
    <definedName name="jytj" localSheetId="8" hidden="1">{"via1",#N/A,TRUE,"general";"via2",#N/A,TRUE,"general";"via3",#N/A,TRUE,"general"}</definedName>
    <definedName name="jytj" localSheetId="4" hidden="1">{"via1",#N/A,TRUE,"general";"via2",#N/A,TRUE,"general";"via3",#N/A,TRUE,"general"}</definedName>
    <definedName name="jytj" hidden="1">{"via1",#N/A,TRUE,"general";"via2",#N/A,TRUE,"general";"via3",#N/A,TRUE,"general"}</definedName>
    <definedName name="jyuju" localSheetId="8" hidden="1">{"via1",#N/A,TRUE,"general";"via2",#N/A,TRUE,"general";"via3",#N/A,TRUE,"general"}</definedName>
    <definedName name="jyuju" localSheetId="4" hidden="1">{"via1",#N/A,TRUE,"general";"via2",#N/A,TRUE,"general";"via3",#N/A,TRUE,"general"}</definedName>
    <definedName name="jyuju" hidden="1">{"via1",#N/A,TRUE,"general";"via2",#N/A,TRUE,"general";"via3",#N/A,TRUE,"general"}</definedName>
    <definedName name="jyujyuj" localSheetId="8" hidden="1">{"via1",#N/A,TRUE,"general";"via2",#N/A,TRUE,"general";"via3",#N/A,TRUE,"general"}</definedName>
    <definedName name="jyujyuj" localSheetId="4" hidden="1">{"via1",#N/A,TRUE,"general";"via2",#N/A,TRUE,"general";"via3",#N/A,TRUE,"general"}</definedName>
    <definedName name="jyujyuj" hidden="1">{"via1",#N/A,TRUE,"general";"via2",#N/A,TRUE,"general";"via3",#N/A,TRUE,"general"}</definedName>
    <definedName name="K" localSheetId="13">#REF!</definedName>
    <definedName name="K" localSheetId="8">#REF!</definedName>
    <definedName name="K" localSheetId="4">#REF!</definedName>
    <definedName name="K">#REF!</definedName>
    <definedName name="K0F1" localSheetId="13">#REF!</definedName>
    <definedName name="K0F1" localSheetId="8">#REF!</definedName>
    <definedName name="K0F1" localSheetId="4">#REF!</definedName>
    <definedName name="K0F1">#REF!</definedName>
    <definedName name="K0F2" localSheetId="13">#REF!</definedName>
    <definedName name="K0F2" localSheetId="8">#REF!</definedName>
    <definedName name="K0F2" localSheetId="4">#REF!</definedName>
    <definedName name="K0F2">#REF!</definedName>
    <definedName name="K10ALO" localSheetId="13">#REF!</definedName>
    <definedName name="K10ALO" localSheetId="8">#REF!</definedName>
    <definedName name="K10ALO" localSheetId="4">#REF!</definedName>
    <definedName name="K10ALO">#REF!</definedName>
    <definedName name="K11ALO" localSheetId="13">#REF!</definedName>
    <definedName name="K11ALO" localSheetId="8">#REF!</definedName>
    <definedName name="K11ALO" localSheetId="4">#REF!</definedName>
    <definedName name="K11ALO">#REF!</definedName>
    <definedName name="K1F1" localSheetId="13">#REF!</definedName>
    <definedName name="K1F1" localSheetId="8">#REF!</definedName>
    <definedName name="K1F1" localSheetId="4">#REF!</definedName>
    <definedName name="K1F1">#REF!</definedName>
    <definedName name="K1F2" localSheetId="13">#REF!</definedName>
    <definedName name="K1F2" localSheetId="8">#REF!</definedName>
    <definedName name="K1F2" localSheetId="4">#REF!</definedName>
    <definedName name="K1F2">#REF!</definedName>
    <definedName name="K2F1" localSheetId="13">#REF!</definedName>
    <definedName name="K2F1" localSheetId="8">#REF!</definedName>
    <definedName name="K2F1" localSheetId="4">#REF!</definedName>
    <definedName name="K2F1">#REF!</definedName>
    <definedName name="K2F2" localSheetId="13">#REF!</definedName>
    <definedName name="K2F2" localSheetId="8">#REF!</definedName>
    <definedName name="K2F2" localSheetId="4">#REF!</definedName>
    <definedName name="K2F2">#REF!</definedName>
    <definedName name="K3F1" localSheetId="13">#REF!</definedName>
    <definedName name="K3F1" localSheetId="8">#REF!</definedName>
    <definedName name="K3F1" localSheetId="4">#REF!</definedName>
    <definedName name="K3F1">#REF!</definedName>
    <definedName name="K3F2" localSheetId="13">#REF!</definedName>
    <definedName name="K3F2" localSheetId="8">#REF!</definedName>
    <definedName name="K3F2" localSheetId="4">#REF!</definedName>
    <definedName name="K3F2">#REF!</definedName>
    <definedName name="K4F1" localSheetId="13">#REF!</definedName>
    <definedName name="K4F1" localSheetId="8">#REF!</definedName>
    <definedName name="K4F1" localSheetId="4">#REF!</definedName>
    <definedName name="K4F1">#REF!</definedName>
    <definedName name="K4F2" localSheetId="13">#REF!</definedName>
    <definedName name="K4F2" localSheetId="8">#REF!</definedName>
    <definedName name="K4F2" localSheetId="4">#REF!</definedName>
    <definedName name="K4F2">#REF!</definedName>
    <definedName name="K5F1" localSheetId="13">#REF!</definedName>
    <definedName name="K5F1" localSheetId="8">#REF!</definedName>
    <definedName name="K5F1" localSheetId="4">#REF!</definedName>
    <definedName name="K5F1">#REF!</definedName>
    <definedName name="K5F2" localSheetId="13">#REF!</definedName>
    <definedName name="K5F2" localSheetId="8">#REF!</definedName>
    <definedName name="K5F2" localSheetId="4">#REF!</definedName>
    <definedName name="K5F2">#REF!</definedName>
    <definedName name="K6F1" localSheetId="13">#REF!</definedName>
    <definedName name="K6F1" localSheetId="8">#REF!</definedName>
    <definedName name="K6F1" localSheetId="4">#REF!</definedName>
    <definedName name="K6F1">#REF!</definedName>
    <definedName name="K6F2" localSheetId="13">#REF!</definedName>
    <definedName name="K6F2" localSheetId="8">#REF!</definedName>
    <definedName name="K6F2" localSheetId="4">#REF!</definedName>
    <definedName name="K6F2">#REF!</definedName>
    <definedName name="K7F1" localSheetId="13">#REF!</definedName>
    <definedName name="K7F1" localSheetId="8">#REF!</definedName>
    <definedName name="K7F1" localSheetId="4">#REF!</definedName>
    <definedName name="K7F1">#REF!</definedName>
    <definedName name="K7F2" localSheetId="13">#REF!</definedName>
    <definedName name="K7F2" localSheetId="8">#REF!</definedName>
    <definedName name="K7F2" localSheetId="4">#REF!</definedName>
    <definedName name="K7F2">#REF!</definedName>
    <definedName name="K8ALO" localSheetId="13">#REF!</definedName>
    <definedName name="K8ALO" localSheetId="8">#REF!</definedName>
    <definedName name="K8ALO" localSheetId="4">#REF!</definedName>
    <definedName name="K8ALO">#REF!</definedName>
    <definedName name="K8F1" localSheetId="13">#REF!</definedName>
    <definedName name="K8F1" localSheetId="8">#REF!</definedName>
    <definedName name="K8F1" localSheetId="4">#REF!</definedName>
    <definedName name="K8F1">#REF!</definedName>
    <definedName name="K8F2" localSheetId="13">#REF!</definedName>
    <definedName name="K8F2" localSheetId="8">#REF!</definedName>
    <definedName name="K8F2" localSheetId="4">#REF!</definedName>
    <definedName name="K8F2">#REF!</definedName>
    <definedName name="K9ALO" localSheetId="13">#REF!</definedName>
    <definedName name="K9ALO" localSheetId="8">#REF!</definedName>
    <definedName name="K9ALO" localSheetId="4">#REF!</definedName>
    <definedName name="K9ALO">#REF!</definedName>
    <definedName name="KgAcero" localSheetId="13">#REF!</definedName>
    <definedName name="KgAcero" localSheetId="8">#REF!</definedName>
    <definedName name="KgAcero" localSheetId="4">#REF!</definedName>
    <definedName name="KgAcero">#REF!</definedName>
    <definedName name="KGFSD" localSheetId="8">[0]!ERR</definedName>
    <definedName name="KGFSD" localSheetId="4">[0]!ERR</definedName>
    <definedName name="KGFSD">[0]!ERR</definedName>
    <definedName name="KH" localSheetId="13">#REF!</definedName>
    <definedName name="KH" localSheetId="8">#REF!</definedName>
    <definedName name="KH" localSheetId="4">#REF!</definedName>
    <definedName name="KH">#REF!</definedName>
    <definedName name="KHBG" localSheetId="8">[0]!ERR</definedName>
    <definedName name="KHBG" localSheetId="4">[0]!ERR</definedName>
    <definedName name="KHBG">[0]!ERR</definedName>
    <definedName name="KHGGH" localSheetId="8" hidden="1">{"via1",#N/A,TRUE,"general";"via2",#N/A,TRUE,"general";"via3",#N/A,TRUE,"general"}</definedName>
    <definedName name="KHGGH" localSheetId="4" hidden="1">{"via1",#N/A,TRUE,"general";"via2",#N/A,TRUE,"general";"via3",#N/A,TRUE,"general"}</definedName>
    <definedName name="KHGGH" hidden="1">{"via1",#N/A,TRUE,"general";"via2",#N/A,TRUE,"general";"via3",#N/A,TRUE,"general"}</definedName>
    <definedName name="khjk7" localSheetId="8" hidden="1">{"TAB1",#N/A,TRUE,"GENERAL";"TAB2",#N/A,TRUE,"GENERAL";"TAB3",#N/A,TRUE,"GENERAL";"TAB4",#N/A,TRUE,"GENERAL";"TAB5",#N/A,TRUE,"GENERAL"}</definedName>
    <definedName name="khjk7" localSheetId="4" hidden="1">{"TAB1",#N/A,TRUE,"GENERAL";"TAB2",#N/A,TRUE,"GENERAL";"TAB3",#N/A,TRUE,"GENERAL";"TAB4",#N/A,TRUE,"GENERAL";"TAB5",#N/A,TRUE,"GENERAL"}</definedName>
    <definedName name="khjk7" hidden="1">{"TAB1",#N/A,TRUE,"GENERAL";"TAB2",#N/A,TRUE,"GENERAL";"TAB3",#N/A,TRUE,"GENERAL";"TAB4",#N/A,TRUE,"GENERAL";"TAB5",#N/A,TRUE,"GENERAL"}</definedName>
    <definedName name="kikik" localSheetId="8" hidden="1">{"via1",#N/A,TRUE,"general";"via2",#N/A,TRUE,"general";"via3",#N/A,TRUE,"general"}</definedName>
    <definedName name="kikik" localSheetId="4" hidden="1">{"via1",#N/A,TRUE,"general";"via2",#N/A,TRUE,"general";"via3",#N/A,TRUE,"general"}</definedName>
    <definedName name="kikik" hidden="1">{"via1",#N/A,TRUE,"general";"via2",#N/A,TRUE,"general";"via3",#N/A,TRUE,"general"}</definedName>
    <definedName name="kio" localSheetId="13">#REF!</definedName>
    <definedName name="kio" localSheetId="8">#REF!</definedName>
    <definedName name="kio" localSheetId="4">#REF!</definedName>
    <definedName name="kio">#REF!</definedName>
    <definedName name="kip" localSheetId="13">#REF!</definedName>
    <definedName name="kip" localSheetId="8">#REF!</definedName>
    <definedName name="kip" localSheetId="4">#REF!</definedName>
    <definedName name="kip">#REF!</definedName>
    <definedName name="KJH" localSheetId="13">#REF!</definedName>
    <definedName name="KJH" localSheetId="8">#REF!</definedName>
    <definedName name="KJH" localSheetId="4">#REF!</definedName>
    <definedName name="KJH">#REF!</definedName>
    <definedName name="KJHJ" localSheetId="13">#REF!</definedName>
    <definedName name="KJHJ" localSheetId="8">#REF!</definedName>
    <definedName name="KJHJ" localSheetId="4">#REF!</definedName>
    <definedName name="KJHJ">#REF!</definedName>
    <definedName name="kjhkd" localSheetId="8" hidden="1">{"via1",#N/A,TRUE,"general";"via2",#N/A,TRUE,"general";"via3",#N/A,TRUE,"general"}</definedName>
    <definedName name="kjhkd" localSheetId="4" hidden="1">{"via1",#N/A,TRUE,"general";"via2",#N/A,TRUE,"general";"via3",#N/A,TRUE,"general"}</definedName>
    <definedName name="kjhkd" hidden="1">{"via1",#N/A,TRUE,"general";"via2",#N/A,TRUE,"general";"via3",#N/A,TRUE,"general"}</definedName>
    <definedName name="kjk" localSheetId="8" hidden="1">{"via1",#N/A,TRUE,"general";"via2",#N/A,TRUE,"general";"via3",#N/A,TRUE,"general"}</definedName>
    <definedName name="kjk" localSheetId="4" hidden="1">{"via1",#N/A,TRUE,"general";"via2",#N/A,TRUE,"general";"via3",#N/A,TRUE,"general"}</definedName>
    <definedName name="kjk" hidden="1">{"via1",#N/A,TRUE,"general";"via2",#N/A,TRUE,"general";"via3",#N/A,TRUE,"general"}</definedName>
    <definedName name="kjnuiiiiiiiii" localSheetId="13">#REF!</definedName>
    <definedName name="kjnuiiiiiiiii" localSheetId="8">#REF!</definedName>
    <definedName name="kjnuiiiiiiiii" localSheetId="4">#REF!</definedName>
    <definedName name="kjnuiiiiiiiii">#REF!</definedName>
    <definedName name="kjtrkjr" localSheetId="8" hidden="1">{"via1",#N/A,TRUE,"general";"via2",#N/A,TRUE,"general";"via3",#N/A,TRUE,"general"}</definedName>
    <definedName name="kjtrkjr" localSheetId="4" hidden="1">{"via1",#N/A,TRUE,"general";"via2",#N/A,TRUE,"general";"via3",#N/A,TRUE,"general"}</definedName>
    <definedName name="kjtrkjr" hidden="1">{"via1",#N/A,TRUE,"general";"via2",#N/A,TRUE,"general";"via3",#N/A,TRUE,"general"}</definedName>
    <definedName name="kk" localSheetId="13">#REF!</definedName>
    <definedName name="KK" localSheetId="8">#REF!</definedName>
    <definedName name="KK" localSheetId="4">#REF!</definedName>
    <definedName name="kk">#REF!</definedName>
    <definedName name="kkkk" localSheetId="8">#REF!</definedName>
    <definedName name="kkkk" localSheetId="4">#REF!</definedName>
    <definedName name="kkkk">[0]!ERR</definedName>
    <definedName name="KKKKAKKA" localSheetId="13">#REF!</definedName>
    <definedName name="KKKKAKKA" localSheetId="8">#REF!</definedName>
    <definedName name="KKKKAKKA" localSheetId="4">#REF!</definedName>
    <definedName name="KKKKAKKA">#REF!</definedName>
    <definedName name="kkkki" localSheetId="8" hidden="1">{"via1",#N/A,TRUE,"general";"via2",#N/A,TRUE,"general";"via3",#N/A,TRUE,"general"}</definedName>
    <definedName name="kkkki" localSheetId="4" hidden="1">{"via1",#N/A,TRUE,"general";"via2",#N/A,TRUE,"general";"via3",#N/A,TRUE,"general"}</definedName>
    <definedName name="kkkki" hidden="1">{"via1",#N/A,TRUE,"general";"via2",#N/A,TRUE,"general";"via3",#N/A,TRUE,"general"}</definedName>
    <definedName name="kkkkk" localSheetId="13">#REF!</definedName>
    <definedName name="kkkkk" localSheetId="8">#REF!</definedName>
    <definedName name="kkkkk" localSheetId="4">#REF!</definedName>
    <definedName name="kkkkk">#REF!</definedName>
    <definedName name="kkkkkkeeer" localSheetId="13">#REF!</definedName>
    <definedName name="kkkkkkeeer" localSheetId="8">#REF!</definedName>
    <definedName name="kkkkkkeeer" localSheetId="4">#REF!</definedName>
    <definedName name="kkkkkkeeer">#REF!</definedName>
    <definedName name="kkkkkki" localSheetId="8" hidden="1">{"TAB1",#N/A,TRUE,"GENERAL";"TAB2",#N/A,TRUE,"GENERAL";"TAB3",#N/A,TRUE,"GENERAL";"TAB4",#N/A,TRUE,"GENERAL";"TAB5",#N/A,TRUE,"GENERAL"}</definedName>
    <definedName name="kkkkkki" localSheetId="4" hidden="1">{"TAB1",#N/A,TRUE,"GENERAL";"TAB2",#N/A,TRUE,"GENERAL";"TAB3",#N/A,TRUE,"GENERAL";"TAB4",#N/A,TRUE,"GENERAL";"TAB5",#N/A,TRUE,"GENERAL"}</definedName>
    <definedName name="kkkkkki" hidden="1">{"TAB1",#N/A,TRUE,"GENERAL";"TAB2",#N/A,TRUE,"GENERAL";"TAB3",#N/A,TRUE,"GENERAL";"TAB4",#N/A,TRUE,"GENERAL";"TAB5",#N/A,TRUE,"GENERAL"}</definedName>
    <definedName name="kkkkkkkkkkkkkkkkaaaaaaaaaaaaa" localSheetId="13">#REF!</definedName>
    <definedName name="kkkkkkkkkkkkkkkkaaaaaaaaaaaaa" localSheetId="8">#REF!</definedName>
    <definedName name="kkkkkkkkkkkkkkkkaaaaaaaaaaaaa" localSheetId="4">#REF!</definedName>
    <definedName name="kkkkkkkkkkkkkkkkaaaaaaaaaaaaa">#REF!</definedName>
    <definedName name="KKKKKTTTTTT" localSheetId="13">#REF!</definedName>
    <definedName name="KKKKKTTTTTT" localSheetId="8">#REF!</definedName>
    <definedName name="KKKKKTTTTTT" localSheetId="4">#REF!</definedName>
    <definedName name="KKKKKTTTTTT">#REF!</definedName>
    <definedName name="KL" localSheetId="13">#REF!</definedName>
    <definedName name="kl" localSheetId="8">#REF!</definedName>
    <definedName name="kl" localSheetId="4">#REF!</definedName>
    <definedName name="KL">#REF!</definedName>
    <definedName name="kl_2" localSheetId="8">[0]!ERR</definedName>
    <definedName name="kl_2" localSheetId="4">[0]!ERR</definedName>
    <definedName name="kl_2">[0]!ERR</definedName>
    <definedName name="kl_4" localSheetId="8">[0]!ERR</definedName>
    <definedName name="kl_4" localSheetId="4">[0]!ERR</definedName>
    <definedName name="kl_4">[0]!ERR</definedName>
    <definedName name="klklk" localSheetId="13">#REF!</definedName>
    <definedName name="klklk" localSheetId="8">#REF!</definedName>
    <definedName name="klklk" localSheetId="4">#REF!</definedName>
    <definedName name="klklk">#REF!</definedName>
    <definedName name="km" localSheetId="13">#REF!</definedName>
    <definedName name="km" localSheetId="8">#REF!</definedName>
    <definedName name="km" localSheetId="4">#REF!</definedName>
    <definedName name="km">#REF!</definedName>
    <definedName name="kñy" localSheetId="13">#REF!</definedName>
    <definedName name="kñy" localSheetId="8">#REF!</definedName>
    <definedName name="kñy" localSheetId="4">#REF!</definedName>
    <definedName name="kñy">#REF!</definedName>
    <definedName name="KO" localSheetId="13" hidden="1">#REF!</definedName>
    <definedName name="KO" localSheetId="8" hidden="1">#REF!</definedName>
    <definedName name="ko" localSheetId="4">#REF!</definedName>
    <definedName name="KO" hidden="1">#REF!</definedName>
    <definedName name="krtrk" localSheetId="8" hidden="1">{"via1",#N/A,TRUE,"general";"via2",#N/A,TRUE,"general";"via3",#N/A,TRUE,"general"}</definedName>
    <definedName name="krtrk" localSheetId="4" hidden="1">{"via1",#N/A,TRUE,"general";"via2",#N/A,TRUE,"general";"via3",#N/A,TRUE,"general"}</definedName>
    <definedName name="krtrk" hidden="1">{"via1",#N/A,TRUE,"general";"via2",#N/A,TRUE,"general";"via3",#N/A,TRUE,"general"}</definedName>
    <definedName name="KSO" localSheetId="13">#REF!</definedName>
    <definedName name="KSO" localSheetId="8">#REF!</definedName>
    <definedName name="KSO" localSheetId="4">#REF!</definedName>
    <definedName name="KSO">#REF!</definedName>
    <definedName name="kuh" localSheetId="13">#REF!</definedName>
    <definedName name="kuh" localSheetId="8">#REF!</definedName>
    <definedName name="kuh" localSheetId="4">#REF!</definedName>
    <definedName name="kuh">#REF!</definedName>
    <definedName name="kuy" localSheetId="13">#REF!</definedName>
    <definedName name="kuy" localSheetId="8">#REF!</definedName>
    <definedName name="kuy" localSheetId="4">#REF!</definedName>
    <definedName name="kuy">#REF!</definedName>
    <definedName name="kyr" localSheetId="8" hidden="1">{"TAB1",#N/A,TRUE,"GENERAL";"TAB2",#N/A,TRUE,"GENERAL";"TAB3",#N/A,TRUE,"GENERAL";"TAB4",#N/A,TRUE,"GENERAL";"TAB5",#N/A,TRUE,"GENERAL"}</definedName>
    <definedName name="kyr" localSheetId="4" hidden="1">{"TAB1",#N/A,TRUE,"GENERAL";"TAB2",#N/A,TRUE,"GENERAL";"TAB3",#N/A,TRUE,"GENERAL";"TAB4",#N/A,TRUE,"GENERAL";"TAB5",#N/A,TRUE,"GENERAL"}</definedName>
    <definedName name="kyr" hidden="1">{"TAB1",#N/A,TRUE,"GENERAL";"TAB2",#N/A,TRUE,"GENERAL";"TAB3",#N/A,TRUE,"GENERAL";"TAB4",#N/A,TRUE,"GENERAL";"TAB5",#N/A,TRUE,"GENERAL"}</definedName>
    <definedName name="L" localSheetId="13">#REF!</definedName>
    <definedName name="l" comment="Codigo Insumo" localSheetId="8">#REF!</definedName>
    <definedName name="l" comment="Codigo Insumo" localSheetId="4">#REF!</definedName>
    <definedName name="L">#REF!</definedName>
    <definedName name="L_L" localSheetId="8">IF(#REF!,'FACTOR MULTIPLICADOR'!Header_Row+#REF!,'FACTOR MULTIPLICADOR'!Header_Row)</definedName>
    <definedName name="L_L" localSheetId="4">IF(#REF!,Header_Row+#REF!,Header_Row)</definedName>
    <definedName name="L_L">#N/A</definedName>
    <definedName name="L_TUB" localSheetId="13">#REF!</definedName>
    <definedName name="L_TUB" localSheetId="8">#REF!</definedName>
    <definedName name="L_TUB" localSheetId="4">#REF!</definedName>
    <definedName name="L_TUB">#REF!</definedName>
    <definedName name="La" localSheetId="13">#REF!</definedName>
    <definedName name="LA" localSheetId="8">#REF!</definedName>
    <definedName name="La" localSheetId="4">#REF!</definedName>
    <definedName name="La">#REF!</definedName>
    <definedName name="LAD" localSheetId="13">#REF!</definedName>
    <definedName name="LAD" localSheetId="8">#REF!</definedName>
    <definedName name="LAD" localSheetId="4">#REF!</definedName>
    <definedName name="LAD">#REF!</definedName>
    <definedName name="LADM" localSheetId="13">#REF!</definedName>
    <definedName name="LADM" localSheetId="8">#REF!</definedName>
    <definedName name="LADM" localSheetId="4">#REF!</definedName>
    <definedName name="LADM">#REF!</definedName>
    <definedName name="LADO" localSheetId="13">#REF!</definedName>
    <definedName name="LADO" localSheetId="8">#REF!</definedName>
    <definedName name="LADO" localSheetId="4">#REF!</definedName>
    <definedName name="LADO">#REF!</definedName>
    <definedName name="LADRILLO" localSheetId="13">#REF!</definedName>
    <definedName name="LADRILLO" localSheetId="8">#REF!</definedName>
    <definedName name="LADRILLO" localSheetId="4">#REF!</definedName>
    <definedName name="LADRILLO">#REF!</definedName>
    <definedName name="LADRILLO_COMUN" localSheetId="13">#REF!</definedName>
    <definedName name="LADRILLO_COMUN" localSheetId="8">#REF!</definedName>
    <definedName name="LADRILLO_COMUN" localSheetId="4">#REF!</definedName>
    <definedName name="LADRILLO_COMUN">#REF!</definedName>
    <definedName name="LADRILLO_COMUN_A_LA_VISTA" localSheetId="13">#REF!</definedName>
    <definedName name="LADRILLO_COMUN_A_LA_VISTA" localSheetId="8">#REF!</definedName>
    <definedName name="LADRILLO_COMUN_A_LA_VISTA" localSheetId="4">#REF!</definedName>
    <definedName name="LADRILLO_COMUN_A_LA_VISTA">#REF!</definedName>
    <definedName name="Ladrillo_cuarto_x_26_tono_natural_rustico" localSheetId="13">#REF!</definedName>
    <definedName name="Ladrillo_cuarto_x_26_tono_natural_rustico" localSheetId="8">#REF!</definedName>
    <definedName name="Ladrillo_cuarto_x_26_tono_natural_rustico" localSheetId="4">#REF!</definedName>
    <definedName name="Ladrillo_cuarto_x_26_tono_natural_rustico">#REF!</definedName>
    <definedName name="Ladrillo_Jamba_Doble_Coral_Moore" localSheetId="13">#REF!</definedName>
    <definedName name="Ladrillo_Jamba_Doble_Coral_Moore" localSheetId="8">#REF!</definedName>
    <definedName name="Ladrillo_Jamba_Doble_Coral_Moore" localSheetId="4">#REF!</definedName>
    <definedName name="Ladrillo_Jamba_Doble_Coral_Moore">#REF!</definedName>
    <definedName name="LADRILLO_MACISO_TOLETE" localSheetId="13">#REF!</definedName>
    <definedName name="LADRILLO_MACISO_TOLETE" localSheetId="8">#REF!</definedName>
    <definedName name="LADRILLO_MACISO_TOLETE" localSheetId="4">#REF!</definedName>
    <definedName name="LADRILLO_MACISO_TOLETE">#REF!</definedName>
    <definedName name="Ladrillo_Portante_Trefilado_14__15x30x10" localSheetId="13">#REF!</definedName>
    <definedName name="Ladrillo_Portante_Trefilado_14__15x30x10" localSheetId="8">#REF!</definedName>
    <definedName name="Ladrillo_Portante_Trefilado_14__15x30x10" localSheetId="4">#REF!</definedName>
    <definedName name="Ladrillo_Portante_Trefilado_14__15x30x10">#REF!</definedName>
    <definedName name="Ladrillo_prensado_fino_santafe" localSheetId="13">#REF!</definedName>
    <definedName name="Ladrillo_prensado_fino_santafe" localSheetId="8">#REF!</definedName>
    <definedName name="Ladrillo_prensado_fino_santafe" localSheetId="4">#REF!</definedName>
    <definedName name="Ladrillo_prensado_fino_santafe">#REF!</definedName>
    <definedName name="Ladrillo_tablon_natural_1_4___26___6_Tono_natural." localSheetId="13">#REF!</definedName>
    <definedName name="Ladrillo_tablon_natural_1_4___26___6_Tono_natural." localSheetId="8">#REF!</definedName>
    <definedName name="Ladrillo_tablon_natural_1_4___26___6_Tono_natural." localSheetId="4">#REF!</definedName>
    <definedName name="Ladrillo_tablon_natural_1_4___26___6_Tono_natural.">#REF!</definedName>
    <definedName name="Ladrillo_tolete" localSheetId="13">#REF!</definedName>
    <definedName name="Ladrillo_tolete" localSheetId="8">#REF!</definedName>
    <definedName name="Ladrillo_tolete" localSheetId="4">#REF!</definedName>
    <definedName name="Ladrillo_tolete">#REF!</definedName>
    <definedName name="Ladrillo_tolete_comun" localSheetId="13">#REF!</definedName>
    <definedName name="Ladrillo_tolete_comun" localSheetId="8">#REF!</definedName>
    <definedName name="Ladrillo_tolete_comun" localSheetId="4">#REF!</definedName>
    <definedName name="Ladrillo_tolete_comun">#REF!</definedName>
    <definedName name="Ladrillo_Tolete_Recocido" localSheetId="13">#REF!</definedName>
    <definedName name="Ladrillo_Tolete_Recocido" localSheetId="8">#REF!</definedName>
    <definedName name="Ladrillo_Tolete_Recocido" localSheetId="4">#REF!</definedName>
    <definedName name="Ladrillo_Tolete_Recocido">#REF!</definedName>
    <definedName name="LADRILLOCOMUN" localSheetId="13">#REF!</definedName>
    <definedName name="LADRILLOCOMUN" localSheetId="8">#REF!</definedName>
    <definedName name="LADRILLOCOMUN" localSheetId="4">#REF!</definedName>
    <definedName name="LADRILLOCOMUN">#REF!</definedName>
    <definedName name="LAGUNAS_OXIDACION" localSheetId="13">#REF!</definedName>
    <definedName name="LAGUNAS_OXIDACION" localSheetId="8">#REF!</definedName>
    <definedName name="LAGUNAS_OXIDACION" localSheetId="4">#REF!</definedName>
    <definedName name="LAGUNAS_OXIDACION">#REF!</definedName>
    <definedName name="LAMINA_CAL_18" localSheetId="13">#REF!</definedName>
    <definedName name="LAMINA_CAL_18" localSheetId="8">#REF!</definedName>
    <definedName name="LAMINA_CAL_18" localSheetId="4">#REF!</definedName>
    <definedName name="LAMINA_CAL_18">#REF!</definedName>
    <definedName name="Lámina_cold_rolled_cal_18" localSheetId="13">#REF!</definedName>
    <definedName name="Lámina_cold_rolled_cal_18" localSheetId="8">#REF!</definedName>
    <definedName name="Lámina_cold_rolled_cal_18" localSheetId="4">#REF!</definedName>
    <definedName name="Lámina_cold_rolled_cal_18">#REF!</definedName>
    <definedName name="Lamina_HR_6mm" localSheetId="13">#REF!</definedName>
    <definedName name="Lamina_HR_6mm" localSheetId="8">#REF!</definedName>
    <definedName name="Lamina_HR_6mm" localSheetId="4">#REF!</definedName>
    <definedName name="Lamina_HR_6mm">#REF!</definedName>
    <definedName name="lamina_identificacion" localSheetId="13">#REF!</definedName>
    <definedName name="lamina_identificacion" localSheetId="8">#REF!</definedName>
    <definedName name="lamina_identificacion" localSheetId="4">#REF!</definedName>
    <definedName name="lamina_identificacion">#REF!</definedName>
    <definedName name="LAMINA_METALDECK_CAL_22" localSheetId="13">#REF!</definedName>
    <definedName name="LAMINA_METALDECK_CAL_22" localSheetId="8">#REF!</definedName>
    <definedName name="LAMINA_METALDECK_CAL_22" localSheetId="4">#REF!</definedName>
    <definedName name="LAMINA_METALDECK_CAL_22">#REF!</definedName>
    <definedName name="LAMINAFIBRA" localSheetId="13">#REF!</definedName>
    <definedName name="LAMINAFIBRA" localSheetId="8">#REF!</definedName>
    <definedName name="LAMINAFIBRA" localSheetId="4">#REF!</definedName>
    <definedName name="LAMINAFIBRA">#REF!</definedName>
    <definedName name="LAMINAFIBRAV" localSheetId="13">#REF!</definedName>
    <definedName name="LAMINAFIBRAV" localSheetId="8">#REF!</definedName>
    <definedName name="LAMINAFIBRAV" localSheetId="4">#REF!</definedName>
    <definedName name="LAMINAFIBRAV">#REF!</definedName>
    <definedName name="Laminas_y_perfiles" localSheetId="13">#REF!</definedName>
    <definedName name="Laminas_y_perfiles" localSheetId="8">#REF!</definedName>
    <definedName name="Laminas_y_perfiles" localSheetId="4">#REF!</definedName>
    <definedName name="Laminas_y_perfiles">#REF!</definedName>
    <definedName name="Lampara_de_Sodio" localSheetId="13">#REF!</definedName>
    <definedName name="Lampara_de_Sodio" localSheetId="8">#REF!</definedName>
    <definedName name="Lampara_de_Sodio" localSheetId="4">#REF!</definedName>
    <definedName name="Lampara_de_Sodio">#REF!</definedName>
    <definedName name="LAMPARA_DECORATIVA" localSheetId="13">#REF!</definedName>
    <definedName name="LAMPARA_DECORATIVA" localSheetId="8">#REF!</definedName>
    <definedName name="LAMPARA_DECORATIVA" localSheetId="4">#REF!</definedName>
    <definedName name="LAMPARA_DECORATIVA">#REF!</definedName>
    <definedName name="LAMPARA_FLUORESCENTE_2X39" localSheetId="13">#REF!</definedName>
    <definedName name="LAMPARA_FLUORESCENTE_2X39" localSheetId="8">#REF!</definedName>
    <definedName name="LAMPARA_FLUORESCENTE_2X39" localSheetId="4">#REF!</definedName>
    <definedName name="LAMPARA_FLUORESCENTE_2X39">#REF!</definedName>
    <definedName name="lampara_fluorescente_96_200" localSheetId="13">#REF!</definedName>
    <definedName name="lampara_fluorescente_96_200" localSheetId="8">#REF!</definedName>
    <definedName name="lampara_fluorescente_96_200" localSheetId="4">#REF!</definedName>
    <definedName name="lampara_fluorescente_96_200">#REF!</definedName>
    <definedName name="LAMPARA_METAL_HIDE_400_WTS_LUZ_BLANCA_CON_ARRANCADORES_Y_BALASTO_A_220VAC" localSheetId="13">#REF!</definedName>
    <definedName name="LAMPARA_METAL_HIDE_400_WTS_LUZ_BLANCA_CON_ARRANCADORES_Y_BALASTO_A_220VAC" localSheetId="8">#REF!</definedName>
    <definedName name="LAMPARA_METAL_HIDE_400_WTS_LUZ_BLANCA_CON_ARRANCADORES_Y_BALASTO_A_220VAC" localSheetId="4">#REF!</definedName>
    <definedName name="LAMPARA_METAL_HIDE_400_WTS_LUZ_BLANCA_CON_ARRANCADORES_Y_BALASTO_A_220VAC">#REF!</definedName>
    <definedName name="LAMPARAFLUOR" localSheetId="13">#REF!</definedName>
    <definedName name="LAMPARAFLUOR" localSheetId="8">#REF!</definedName>
    <definedName name="LAMPARAFLUOR" localSheetId="4">#REF!</definedName>
    <definedName name="LAMPARAFLUOR">#REF!</definedName>
    <definedName name="largovertedero" localSheetId="13">#REF!</definedName>
    <definedName name="largovertedero" localSheetId="8">#REF!</definedName>
    <definedName name="largovertedero" localSheetId="4">#REF!</definedName>
    <definedName name="largovertedero">#REF!</definedName>
    <definedName name="largovr" localSheetId="13">#REF!</definedName>
    <definedName name="largovr" localSheetId="8">#REF!</definedName>
    <definedName name="largovr" localSheetId="4">#REF!</definedName>
    <definedName name="largovr">#REF!</definedName>
    <definedName name="Largueros_0_1_0_2_3" localSheetId="13">#REF!</definedName>
    <definedName name="Largueros_0_1_0_2_3" localSheetId="8">#REF!</definedName>
    <definedName name="Largueros_0_1_0_2_3" localSheetId="4">#REF!</definedName>
    <definedName name="Largueros_0_1_0_2_3">#REF!</definedName>
    <definedName name="Last_Row" localSheetId="8">#N/A</definedName>
    <definedName name="Last_Row" localSheetId="4">IF(#REF!,Header_Row+#REF!,Header_Row)</definedName>
    <definedName name="Last_Row">#N/A</definedName>
    <definedName name="LAVADERO" localSheetId="13">#REF!</definedName>
    <definedName name="LAVADERO" localSheetId="8">#REF!</definedName>
    <definedName name="LAVADERO" localSheetId="4">#REF!</definedName>
    <definedName name="LAVADERO">#REF!</definedName>
    <definedName name="LAVAMANOS" localSheetId="13">#REF!</definedName>
    <definedName name="Lavamanos" localSheetId="8">#REF!</definedName>
    <definedName name="Lavamanos" localSheetId="4">#REF!</definedName>
    <definedName name="LAVAMANOS">#REF!</definedName>
    <definedName name="Lavamanos_de_sobre_poner_Corona" localSheetId="13">#REF!</definedName>
    <definedName name="Lavamanos_de_sobre_poner_Corona" localSheetId="8">#REF!</definedName>
    <definedName name="Lavamanos_de_sobre_poner_Corona" localSheetId="4">#REF!</definedName>
    <definedName name="Lavamanos_de_sobre_poner_Corona">#REF!</definedName>
    <definedName name="Lavamanos_de_sobreponer_en_acero_inoxidable." localSheetId="13">#REF!</definedName>
    <definedName name="Lavamanos_de_sobreponer_en_acero_inoxidable." localSheetId="8">#REF!</definedName>
    <definedName name="Lavamanos_de_sobreponer_en_acero_inoxidable." localSheetId="4">#REF!</definedName>
    <definedName name="Lavamanos_de_sobreponer_en_acero_inoxidable.">#REF!</definedName>
    <definedName name="Lavamanos_de_Sobreponer_Ref._07349" localSheetId="13">#REF!</definedName>
    <definedName name="Lavamanos_de_Sobreponer_Ref._07349" localSheetId="8">#REF!</definedName>
    <definedName name="Lavamanos_de_Sobreponer_Ref._07349" localSheetId="4">#REF!</definedName>
    <definedName name="Lavamanos_de_Sobreponer_Ref._07349">#REF!</definedName>
    <definedName name="LAVAPLATOS" localSheetId="13">#REF!</definedName>
    <definedName name="LAVAPLATOS" localSheetId="8">#REF!</definedName>
    <definedName name="LAVAPLATOS" localSheetId="4">#REF!</definedName>
    <definedName name="LAVAPLATOS">#REF!</definedName>
    <definedName name="LAVAPLATOS_ACERO_INOXIDABLE" localSheetId="13">#REF!</definedName>
    <definedName name="LAVAPLATOS_ACERO_INOXIDABLE" localSheetId="8">#REF!</definedName>
    <definedName name="LAVAPLATOS_ACERO_INOXIDABLE" localSheetId="4">#REF!</definedName>
    <definedName name="LAVAPLATOS_ACERO_INOXIDABLE">#REF!</definedName>
    <definedName name="Lavaplatos_Bar_Redondo_Ref._0556_999" localSheetId="13">#REF!</definedName>
    <definedName name="Lavaplatos_Bar_Redondo_Ref._0556_999" localSheetId="8">#REF!</definedName>
    <definedName name="Lavaplatos_Bar_Redondo_Ref._0556_999" localSheetId="4">#REF!</definedName>
    <definedName name="Lavaplatos_Bar_Redondo_Ref._0556_999">#REF!</definedName>
    <definedName name="Lb" localSheetId="13">#REF!</definedName>
    <definedName name="Lb" localSheetId="8">#REF!</definedName>
    <definedName name="Lb" localSheetId="4">#REF!</definedName>
    <definedName name="Lb">#REF!</definedName>
    <definedName name="Ld" localSheetId="13">#REF!</definedName>
    <definedName name="Ld" localSheetId="8">#REF!</definedName>
    <definedName name="Ld" localSheetId="4">#REF!</definedName>
    <definedName name="Ld">#REF!</definedName>
    <definedName name="Le" localSheetId="13">#REF!</definedName>
    <definedName name="Le" localSheetId="8">#REF!</definedName>
    <definedName name="Le" localSheetId="4">#REF!</definedName>
    <definedName name="Le">#REF!</definedName>
    <definedName name="LECHOS" localSheetId="13">#REF!</definedName>
    <definedName name="LECHOS" localSheetId="8">#REF!</definedName>
    <definedName name="LECHOS" localSheetId="4">#REF!</definedName>
    <definedName name="LECHOS">#REF!</definedName>
    <definedName name="lechosdos" localSheetId="13">#REF!</definedName>
    <definedName name="lechosdos" localSheetId="8">#REF!</definedName>
    <definedName name="lechosdos" localSheetId="4">#REF!</definedName>
    <definedName name="lechosdos">#REF!</definedName>
    <definedName name="Leh" localSheetId="13">#REF!</definedName>
    <definedName name="Leh" localSheetId="8">#REF!</definedName>
    <definedName name="Leh" localSheetId="4">#REF!</definedName>
    <definedName name="Leh">#REF!</definedName>
    <definedName name="LENCY" localSheetId="13">#REF!</definedName>
    <definedName name="LENCY" localSheetId="8">#REF!</definedName>
    <definedName name="LENCY" localSheetId="4">#REF!</definedName>
    <definedName name="LENCY">#REF!</definedName>
    <definedName name="Leo" localSheetId="13">#REF!</definedName>
    <definedName name="Leo" localSheetId="8">#REF!</definedName>
    <definedName name="Leo" localSheetId="4">#REF!</definedName>
    <definedName name="Leo">#REF!</definedName>
    <definedName name="letra" localSheetId="13">#REF!</definedName>
    <definedName name="letra" localSheetId="8">#REF!</definedName>
    <definedName name="letra" localSheetId="4">#REF!</definedName>
    <definedName name="letra">#REF!</definedName>
    <definedName name="lev0.1" localSheetId="13">#REF!</definedName>
    <definedName name="lev0.1" localSheetId="8">#REF!</definedName>
    <definedName name="lev0.1" localSheetId="4">#REF!</definedName>
    <definedName name="lev0.1">#REF!</definedName>
    <definedName name="Lf" localSheetId="13">#REF!</definedName>
    <definedName name="Lf" localSheetId="8">#REF!</definedName>
    <definedName name="Lf" localSheetId="4">#REF!</definedName>
    <definedName name="Lf">#REF!</definedName>
    <definedName name="LG" localSheetId="13">#REF!</definedName>
    <definedName name="LG" localSheetId="4">#REF!</definedName>
    <definedName name="LG">#REF!</definedName>
    <definedName name="Lh" localSheetId="13">#REF!</definedName>
    <definedName name="Lh" localSheetId="8">#REF!</definedName>
    <definedName name="Lh" localSheetId="4">#REF!</definedName>
    <definedName name="Lh">#REF!</definedName>
    <definedName name="Li" localSheetId="13">#REF!</definedName>
    <definedName name="Li" localSheetId="8">#REF!</definedName>
    <definedName name="Li" localSheetId="4">#REF!</definedName>
    <definedName name="Li">#REF!</definedName>
    <definedName name="lia" localSheetId="13">#REF!</definedName>
    <definedName name="lia" localSheetId="8">#REF!</definedName>
    <definedName name="lia" localSheetId="4">#REF!</definedName>
    <definedName name="lia">#REF!</definedName>
    <definedName name="LICINV" localSheetId="13">#REF!</definedName>
    <definedName name="LICINV" localSheetId="8">#REF!</definedName>
    <definedName name="LICINV" localSheetId="4">#REF!</definedName>
    <definedName name="LICINV">#REF!</definedName>
    <definedName name="LICITACION" localSheetId="13">#REF!</definedName>
    <definedName name="LICITACION" localSheetId="8">#REF!</definedName>
    <definedName name="LICITACION" localSheetId="4">#REF!</definedName>
    <definedName name="LICITACION">#REF!</definedName>
    <definedName name="LIDA" localSheetId="13">#REF!</definedName>
    <definedName name="LIDA" localSheetId="8">#REF!</definedName>
    <definedName name="LIDA" localSheetId="4">#REF!</definedName>
    <definedName name="LIDA">#REF!</definedName>
    <definedName name="lides" localSheetId="13">#REF!</definedName>
    <definedName name="lides" localSheetId="8">#REF!</definedName>
    <definedName name="lides" localSheetId="4">#REF!</definedName>
    <definedName name="lides">#REF!</definedName>
    <definedName name="LIHA" localSheetId="13">#REF!</definedName>
    <definedName name="LIHA" localSheetId="8">#REF!</definedName>
    <definedName name="LIHA" localSheetId="4">#REF!</definedName>
    <definedName name="LIHA">#REF!</definedName>
    <definedName name="LIJA" localSheetId="13">#REF!</definedName>
    <definedName name="Lija" localSheetId="8">#REF!</definedName>
    <definedName name="Lija" localSheetId="4">#REF!</definedName>
    <definedName name="LIJA">#REF!</definedName>
    <definedName name="Lija_agua_100" localSheetId="13">#REF!</definedName>
    <definedName name="Lija_agua_100" localSheetId="8">#REF!</definedName>
    <definedName name="Lija_agua_100" localSheetId="4">#REF!</definedName>
    <definedName name="Lija_agua_100">#REF!</definedName>
    <definedName name="LIMATESA" localSheetId="13">#REF!</definedName>
    <definedName name="LIMATESA" localSheetId="8">#REF!</definedName>
    <definedName name="LIMATESA" localSheetId="4">#REF!</definedName>
    <definedName name="LIMATESA">#REF!</definedName>
    <definedName name="limcount" hidden="1">1</definedName>
    <definedName name="LiMo" localSheetId="13">#REF!</definedName>
    <definedName name="LiMo" localSheetId="8">#REF!</definedName>
    <definedName name="LiMo" localSheetId="4">#REF!</definedName>
    <definedName name="LiMo">#REF!</definedName>
    <definedName name="LIMONSITO" localSheetId="13">#REF!</definedName>
    <definedName name="LIMONSITO" localSheetId="8">#REF!</definedName>
    <definedName name="LIMONSITO" localSheetId="4">#REF!</definedName>
    <definedName name="LIMONSITO">#REF!</definedName>
    <definedName name="LIMP" localSheetId="13">#REF!</definedName>
    <definedName name="LIMP" localSheetId="8">#REF!</definedName>
    <definedName name="LIMP" localSheetId="4">#REF!</definedName>
    <definedName name="LIMP">#REF!</definedName>
    <definedName name="LIMPIA" localSheetId="13">#REF!</definedName>
    <definedName name="LIMPIA" localSheetId="8">#REF!</definedName>
    <definedName name="LIMPIA" localSheetId="4">#REF!</definedName>
    <definedName name="LIMPIA">#REF!</definedName>
    <definedName name="LIMPIADOR" localSheetId="13">#REF!</definedName>
    <definedName name="LIMPIADOR" localSheetId="8">#REF!</definedName>
    <definedName name="LIMPIADOR" localSheetId="4">#REF!</definedName>
    <definedName name="LIMPIADOR">#REF!</definedName>
    <definedName name="Limpiador_1_4" localSheetId="13">#REF!</definedName>
    <definedName name="Limpiador_1_4" localSheetId="8">#REF!</definedName>
    <definedName name="Limpiador_1_4" localSheetId="4">#REF!</definedName>
    <definedName name="Limpiador_1_4">#REF!</definedName>
    <definedName name="LIMPIADOR_PVC_1_4_GL." localSheetId="13">#REF!</definedName>
    <definedName name="LIMPIADOR_PVC_1_4_GL." localSheetId="8">#REF!</definedName>
    <definedName name="LIMPIADOR_PVC_1_4_GL." localSheetId="4">#REF!</definedName>
    <definedName name="LIMPIADOR_PVC_1_4_GL.">#REF!</definedName>
    <definedName name="LIMPIADOR_TUBERIA_PVC" localSheetId="13">#REF!</definedName>
    <definedName name="LIMPIADOR_TUBERIA_PVC" localSheetId="8">#REF!</definedName>
    <definedName name="LIMPIADOR_TUBERIA_PVC" localSheetId="4">#REF!</definedName>
    <definedName name="LIMPIADOR_TUBERIA_PVC">#REF!</definedName>
    <definedName name="LIMPIADORPVC" localSheetId="13">#REF!</definedName>
    <definedName name="LIMPIADORPVC" localSheetId="8">#REF!</definedName>
    <definedName name="LIMPIADORPVC" localSheetId="4">#REF!</definedName>
    <definedName name="LIMPIADORPVC">#REF!</definedName>
    <definedName name="LIMPIO" localSheetId="13">#REF!</definedName>
    <definedName name="LIMPIO" localSheetId="8">#REF!</definedName>
    <definedName name="LIMPIO" localSheetId="4">#REF!</definedName>
    <definedName name="LIMPIO">#REF!</definedName>
    <definedName name="linc1" localSheetId="13">#REF!</definedName>
    <definedName name="linc1" localSheetId="8">#REF!</definedName>
    <definedName name="linc1" localSheetId="4">#REF!</definedName>
    <definedName name="linc1">#REF!</definedName>
    <definedName name="linc2" localSheetId="13">#REF!</definedName>
    <definedName name="linc2" localSheetId="8">#REF!</definedName>
    <definedName name="linc2" localSheetId="4">#REF!</definedName>
    <definedName name="linc2">#REF!</definedName>
    <definedName name="linc3" localSheetId="13">#REF!</definedName>
    <definedName name="linc3" localSheetId="8">#REF!</definedName>
    <definedName name="linc3" localSheetId="4">#REF!</definedName>
    <definedName name="linc3">#REF!</definedName>
    <definedName name="linc4" localSheetId="13">#REF!</definedName>
    <definedName name="linc4" localSheetId="8">#REF!</definedName>
    <definedName name="linc4" localSheetId="4">#REF!</definedName>
    <definedName name="linc4">#REF!</definedName>
    <definedName name="linc5" localSheetId="13">#REF!</definedName>
    <definedName name="linc5" localSheetId="8">#REF!</definedName>
    <definedName name="linc5" localSheetId="4">#REF!</definedName>
    <definedName name="linc5">#REF!</definedName>
    <definedName name="LINEA" localSheetId="13">#REF!</definedName>
    <definedName name="LINEA" localSheetId="8">#REF!</definedName>
    <definedName name="LINEA" localSheetId="4">#REF!</definedName>
    <definedName name="LINEA">#REF!</definedName>
    <definedName name="LineaPresup" localSheetId="13">#REF!</definedName>
    <definedName name="LineaPresup" localSheetId="8">#REF!</definedName>
    <definedName name="LineaPresup" localSheetId="4">#REF!</definedName>
    <definedName name="LineaPresup">#REF!</definedName>
    <definedName name="LINIERO" localSheetId="13">#REF!</definedName>
    <definedName name="LINIERO" localSheetId="8">#REF!</definedName>
    <definedName name="LINIERO" localSheetId="4">#REF!</definedName>
    <definedName name="LINIERO">#REF!</definedName>
    <definedName name="liq" localSheetId="8">[0]!ERR</definedName>
    <definedName name="liq" localSheetId="4">[0]!ERR</definedName>
    <definedName name="liq">[0]!ERR</definedName>
    <definedName name="liq_2" localSheetId="8">[0]!ERR</definedName>
    <definedName name="liq_2" localSheetId="4">[0]!ERR</definedName>
    <definedName name="liq_2">[0]!ERR</definedName>
    <definedName name="liq_4" localSheetId="8">[0]!ERR</definedName>
    <definedName name="liq_4" localSheetId="4">[0]!ERR</definedName>
    <definedName name="liq_4">[0]!ERR</definedName>
    <definedName name="LISBASE1" localSheetId="13">#REF!</definedName>
    <definedName name="LISBASE1" localSheetId="8">#REF!</definedName>
    <definedName name="LISBASE1" localSheetId="4">#REF!</definedName>
    <definedName name="LISBASE1">#REF!</definedName>
    <definedName name="LISBASE2" localSheetId="13">#REF!</definedName>
    <definedName name="LISBASE2" localSheetId="8">#REF!</definedName>
    <definedName name="LISBASE2" localSheetId="4">#REF!</definedName>
    <definedName name="LISBASE2">#REF!</definedName>
    <definedName name="List_cuadrillas" localSheetId="13">#REF!</definedName>
    <definedName name="List_cuadrillas" localSheetId="8">#REF!</definedName>
    <definedName name="List_cuadrillas" localSheetId="4">#REF!</definedName>
    <definedName name="List_cuadrillas">#REF!</definedName>
    <definedName name="Lista" localSheetId="13">#REF!</definedName>
    <definedName name="LISTA" localSheetId="8">#REF!</definedName>
    <definedName name="lista" localSheetId="4">#REF!</definedName>
    <definedName name="Lista">#REF!</definedName>
    <definedName name="LISTA.EQUIP" localSheetId="13">#REF!</definedName>
    <definedName name="LISTA.EQUIP" localSheetId="8">#REF!</definedName>
    <definedName name="LISTA.EQUIP" localSheetId="4">#REF!</definedName>
    <definedName name="LISTA.EQUIP">#REF!</definedName>
    <definedName name="LISTA.M.OBRA" localSheetId="13">#REF!</definedName>
    <definedName name="LISTA.M.OBRA" localSheetId="8">#REF!</definedName>
    <definedName name="LISTA.M.OBRA" localSheetId="4">#REF!</definedName>
    <definedName name="LISTA.M.OBRA">#REF!</definedName>
    <definedName name="LISTA.MATERIALES2" localSheetId="13">#REF!</definedName>
    <definedName name="LISTA.MATERIALES2" localSheetId="8">#REF!</definedName>
    <definedName name="LISTA.MATERIALES2" localSheetId="4">#REF!</definedName>
    <definedName name="LISTA.MATERIALES2">#REF!</definedName>
    <definedName name="LISTA_MATERIALES" localSheetId="13">#REF!</definedName>
    <definedName name="LISTA_MATERIALES" localSheetId="8">#REF!</definedName>
    <definedName name="LISTA_MATERIALES" localSheetId="4">#REF!</definedName>
    <definedName name="LISTA_MATERIALES">#REF!</definedName>
    <definedName name="LISTA1" localSheetId="8">#N/A</definedName>
    <definedName name="LISTA1" localSheetId="4">#REF!</definedName>
    <definedName name="LISTA1">[0]!ERR</definedName>
    <definedName name="LISTA2" localSheetId="8">#N/A</definedName>
    <definedName name="LISTA2" localSheetId="4">#REF!</definedName>
    <definedName name="LISTA2">[0]!ERR</definedName>
    <definedName name="LISTA22" localSheetId="13">#REF!</definedName>
    <definedName name="LISTA22" localSheetId="8">#REF!</definedName>
    <definedName name="LISTA22" localSheetId="4">#REF!</definedName>
    <definedName name="LISTA22">#REF!</definedName>
    <definedName name="LISTA3" localSheetId="8">#N/A</definedName>
    <definedName name="LISTA3" localSheetId="4">#REF!</definedName>
    <definedName name="LISTA3">[0]!ERR</definedName>
    <definedName name="LISTA4" localSheetId="8">#N/A</definedName>
    <definedName name="LISTA4" localSheetId="4">#REF!</definedName>
    <definedName name="LISTA4">[0]!ERR</definedName>
    <definedName name="LISTA5" localSheetId="8">#N/A</definedName>
    <definedName name="LISTA5" localSheetId="4">#REF!</definedName>
    <definedName name="LISTA5">[0]!ERR</definedName>
    <definedName name="LISTAACT" localSheetId="13">#REF!</definedName>
    <definedName name="LISTAACT" localSheetId="8">#REF!</definedName>
    <definedName name="LISTAACT" localSheetId="4">#REF!</definedName>
    <definedName name="LISTAACT">#REF!</definedName>
    <definedName name="ListaCantidad" localSheetId="13">#REF!</definedName>
    <definedName name="ListaCantidad" localSheetId="8">#REF!</definedName>
    <definedName name="ListaCantidad" localSheetId="4">#REF!</definedName>
    <definedName name="ListaCantidad">#REF!</definedName>
    <definedName name="LISTADO" localSheetId="13">#REF!</definedName>
    <definedName name="LISTADO" localSheetId="8">#REF!</definedName>
    <definedName name="LISTADO" localSheetId="4">#REF!</definedName>
    <definedName name="LISTADO">#REF!</definedName>
    <definedName name="LISTADO_ACTIVIDADES" localSheetId="13">#REF!</definedName>
    <definedName name="LISTADO_ACTIVIDADES" localSheetId="8">#REF!</definedName>
    <definedName name="LISTADO_ACTIVIDADES" localSheetId="4">#REF!</definedName>
    <definedName name="LISTADO_ACTIVIDADES">#REF!</definedName>
    <definedName name="Listado_de_materiales" localSheetId="13">#REF!</definedName>
    <definedName name="Listado_de_materiales" localSheetId="8">#REF!</definedName>
    <definedName name="Listado_de_materiales" localSheetId="4">#REF!</definedName>
    <definedName name="Listado_de_materiales">#REF!</definedName>
    <definedName name="LISTADO1" localSheetId="13">#REF!</definedName>
    <definedName name="LISTADO1" localSheetId="8">#REF!</definedName>
    <definedName name="LISTADO1" localSheetId="4">#REF!</definedName>
    <definedName name="LISTADO1">#REF!</definedName>
    <definedName name="LISTADOEQUIPOS" localSheetId="13">#REF!</definedName>
    <definedName name="LISTADOEQUIPOS" localSheetId="8">#REF!</definedName>
    <definedName name="LISTADOEQUIPOS" localSheetId="4">#REF!</definedName>
    <definedName name="LISTADOEQUIPOS">#REF!</definedName>
    <definedName name="LISTADOMATERIALES" localSheetId="13">#REF!</definedName>
    <definedName name="LISTADOMATERIALES" localSheetId="8">#REF!</definedName>
    <definedName name="LISTADOMATERIALES" localSheetId="4">#REF!</definedName>
    <definedName name="LISTADOMATERIALES">#REF!</definedName>
    <definedName name="LISTADOMO" localSheetId="13">#REF!</definedName>
    <definedName name="LISTADOMO" localSheetId="8">#REF!</definedName>
    <definedName name="LISTADOMO" localSheetId="4">#REF!</definedName>
    <definedName name="LISTADOMO">#REF!</definedName>
    <definedName name="LISTADOTRANSPORTES" localSheetId="13">#REF!</definedName>
    <definedName name="LISTADOTRANSPORTES" localSheetId="8">#REF!</definedName>
    <definedName name="LISTADOTRANSPORTES" localSheetId="4">#REF!</definedName>
    <definedName name="LISTADOTRANSPORTES">#REF!</definedName>
    <definedName name="Listae" localSheetId="13">#REF!</definedName>
    <definedName name="Listae" localSheetId="8">#REF!</definedName>
    <definedName name="Listae" localSheetId="4">#REF!</definedName>
    <definedName name="Listae">#REF!</definedName>
    <definedName name="LISTAI" localSheetId="13">#REF!</definedName>
    <definedName name="LISTAI" localSheetId="8">#REF!</definedName>
    <definedName name="LISTAI" localSheetId="4">#REF!</definedName>
    <definedName name="LISTAI">#REF!</definedName>
    <definedName name="ListaItem" localSheetId="13">#REF!</definedName>
    <definedName name="ListaItem" localSheetId="8">#REF!</definedName>
    <definedName name="ListaItem" localSheetId="4">#REF!</definedName>
    <definedName name="ListaItem">#REF!</definedName>
    <definedName name="Listam" localSheetId="13">#REF!</definedName>
    <definedName name="Listam" localSheetId="8">#REF!</definedName>
    <definedName name="Listam" localSheetId="4">#REF!</definedName>
    <definedName name="Listam">#REF!</definedName>
    <definedName name="Listamo" localSheetId="13">#REF!</definedName>
    <definedName name="Listamo" localSheetId="8">#REF!</definedName>
    <definedName name="Listamo" localSheetId="4">#REF!</definedName>
    <definedName name="Listamo">#REF!</definedName>
    <definedName name="Listat" localSheetId="13">#REF!</definedName>
    <definedName name="Listat" localSheetId="8">#REF!</definedName>
    <definedName name="Listat" localSheetId="4">#REF!</definedName>
    <definedName name="Listat">#REF!</definedName>
    <definedName name="ListaUni" localSheetId="13">#REF!</definedName>
    <definedName name="ListaUni" localSheetId="8">#REF!</definedName>
    <definedName name="ListaUni" localSheetId="4">#REF!</definedName>
    <definedName name="ListaUni">#REF!</definedName>
    <definedName name="LISTEQUIPOS" localSheetId="13">#REF!</definedName>
    <definedName name="LISTEQUIPOS" localSheetId="8">#REF!</definedName>
    <definedName name="LISTEQUIPOS" localSheetId="4">#REF!</definedName>
    <definedName name="LISTEQUIPOS">#REF!</definedName>
    <definedName name="LISTMATERIALES" localSheetId="13">#REF!</definedName>
    <definedName name="LISTMATERIALES" localSheetId="8">#REF!</definedName>
    <definedName name="LISTMATERIALES" localSheetId="4">#REF!</definedName>
    <definedName name="LISTMATERIALES">#REF!</definedName>
    <definedName name="LISTOM" localSheetId="13">#REF!</definedName>
    <definedName name="LISTOM" localSheetId="8">#REF!</definedName>
    <definedName name="LISTOM" localSheetId="4">#REF!</definedName>
    <definedName name="LISTOM">#REF!</definedName>
    <definedName name="LISTON" localSheetId="13">#REF!</definedName>
    <definedName name="LISTON" localSheetId="8">#REF!</definedName>
    <definedName name="LISTON" localSheetId="4">#REF!</definedName>
    <definedName name="LISTON">#REF!</definedName>
    <definedName name="Listón_1.5x3x3" localSheetId="13">#REF!</definedName>
    <definedName name="Listón_1.5x3x3" localSheetId="8">#REF!</definedName>
    <definedName name="Listón_1.5x3x3" localSheetId="4">#REF!</definedName>
    <definedName name="Listón_1.5x3x3">#REF!</definedName>
    <definedName name="Liston_4_cm_x_2_cm_L__2_5" localSheetId="13">#REF!</definedName>
    <definedName name="Liston_4_cm_x_2_cm_L__2_5" localSheetId="8">#REF!</definedName>
    <definedName name="Liston_4_cm_x_2_cm_L__2_5" localSheetId="4">#REF!</definedName>
    <definedName name="Liston_4_cm_x_2_cm_L__2_5">#REF!</definedName>
    <definedName name="LISTON_DE_2X4X15" localSheetId="13">#REF!</definedName>
    <definedName name="LISTON_DE_2X4X15" localSheetId="8">#REF!</definedName>
    <definedName name="LISTON_DE_2X4X15" localSheetId="4">#REF!</definedName>
    <definedName name="LISTON_DE_2X4X15">#REF!</definedName>
    <definedName name="Listón_M.H._Guayacán" localSheetId="13">#REF!</definedName>
    <definedName name="Listón_M.H._Guayacán" localSheetId="8">#REF!</definedName>
    <definedName name="Listón_M.H._Guayacán" localSheetId="4">#REF!</definedName>
    <definedName name="Listón_M.H._Guayacán">#REF!</definedName>
    <definedName name="Liston_machihembrado" localSheetId="13">#REF!</definedName>
    <definedName name="Liston_machihembrado" localSheetId="8">#REF!</definedName>
    <definedName name="Liston_machihembrado" localSheetId="4">#REF!</definedName>
    <definedName name="Liston_machihembrado">#REF!</definedName>
    <definedName name="Liston_ordinario" localSheetId="13">#REF!</definedName>
    <definedName name="Liston_ordinario" localSheetId="8">#REF!</definedName>
    <definedName name="Liston_ordinario" localSheetId="4">#REF!</definedName>
    <definedName name="Liston_ordinario">#REF!</definedName>
    <definedName name="LISTON_ORDINARO__L__2_2" localSheetId="13">#REF!</definedName>
    <definedName name="LISTON_ORDINARO__L__2_2" localSheetId="8">#REF!</definedName>
    <definedName name="LISTON_ORDINARO__L__2_2" localSheetId="4">#REF!</definedName>
    <definedName name="LISTON_ORDINARO__L__2_2">#REF!</definedName>
    <definedName name="LISTON103" localSheetId="13">#REF!</definedName>
    <definedName name="LISTON103" localSheetId="8">#REF!</definedName>
    <definedName name="LISTON103" localSheetId="4">#REF!</definedName>
    <definedName name="LISTON103">#REF!</definedName>
    <definedName name="LISTON1033" localSheetId="13">#REF!</definedName>
    <definedName name="LISTON1033" localSheetId="8">#REF!</definedName>
    <definedName name="LISTON1033" localSheetId="4">#REF!</definedName>
    <definedName name="LISTON1033">#REF!</definedName>
    <definedName name="LISTON2" localSheetId="13">#REF!</definedName>
    <definedName name="LISTON2" localSheetId="8">#REF!</definedName>
    <definedName name="LISTON2" localSheetId="4">#REF!</definedName>
    <definedName name="LISTON2">#REF!</definedName>
    <definedName name="LISTON2x4x15" localSheetId="13">#REF!</definedName>
    <definedName name="LISTON2x4x15" localSheetId="8">#REF!</definedName>
    <definedName name="LISTON2x4x15" localSheetId="4">#REF!</definedName>
    <definedName name="LISTON2x4x15">#REF!</definedName>
    <definedName name="LISTON55" localSheetId="13">#REF!</definedName>
    <definedName name="LISTON55" localSheetId="8">#REF!</definedName>
    <definedName name="LISTON55" localSheetId="4">#REF!</definedName>
    <definedName name="LISTON55">#REF!</definedName>
    <definedName name="LISTONORD" localSheetId="13">#REF!</definedName>
    <definedName name="LISTONORD" localSheetId="8">#REF!</definedName>
    <definedName name="LISTONORD" localSheetId="4">#REF!</definedName>
    <definedName name="LISTONORD">#REF!</definedName>
    <definedName name="LISTTRANSP" localSheetId="13">#REF!</definedName>
    <definedName name="LISTTRANSP" localSheetId="8">#REF!</definedName>
    <definedName name="LISTTRANSP" localSheetId="4">#REF!</definedName>
    <definedName name="LISTTRANSP">#REF!</definedName>
    <definedName name="liuoo" localSheetId="8" hidden="1">{"TAB1",#N/A,TRUE,"GENERAL";"TAB2",#N/A,TRUE,"GENERAL";"TAB3",#N/A,TRUE,"GENERAL";"TAB4",#N/A,TRUE,"GENERAL";"TAB5",#N/A,TRUE,"GENERAL"}</definedName>
    <definedName name="liuoo" localSheetId="4" hidden="1">{"TAB1",#N/A,TRUE,"GENERAL";"TAB2",#N/A,TRUE,"GENERAL";"TAB3",#N/A,TRUE,"GENERAL";"TAB4",#N/A,TRUE,"GENERAL";"TAB5",#N/A,TRUE,"GENERAL"}</definedName>
    <definedName name="liuoo" hidden="1">{"TAB1",#N/A,TRUE,"GENERAL";"TAB2",#N/A,TRUE,"GENERAL";"TAB3",#N/A,TRUE,"GENERAL";"TAB4",#N/A,TRUE,"GENERAL";"TAB5",#N/A,TRUE,"GENERAL"}</definedName>
    <definedName name="Lj" localSheetId="13">#REF!</definedName>
    <definedName name="LJ" localSheetId="8">#REF!</definedName>
    <definedName name="LJ" localSheetId="4">#REF!</definedName>
    <definedName name="Lj">#REF!</definedName>
    <definedName name="LJHJKJH">#N/A</definedName>
    <definedName name="Lk" localSheetId="13">#REF!</definedName>
    <definedName name="Lk" localSheetId="8">#REF!</definedName>
    <definedName name="Lk" localSheetId="4">#REF!</definedName>
    <definedName name="Lk">#REF!</definedName>
    <definedName name="LKHLKH">#N/A</definedName>
    <definedName name="lkj" localSheetId="8" hidden="1">{"via1",#N/A,TRUE,"general";"via2",#N/A,TRUE,"general";"via3",#N/A,TRUE,"general"}</definedName>
    <definedName name="lkj" localSheetId="4" hidden="1">{"via1",#N/A,TRUE,"general";"via2",#N/A,TRUE,"general";"via3",#N/A,TRUE,"general"}</definedName>
    <definedName name="lkj" hidden="1">{"via1",#N/A,TRUE,"general";"via2",#N/A,TRUE,"general";"via3",#N/A,TRUE,"general"}</definedName>
    <definedName name="LKJH">#N/A</definedName>
    <definedName name="LKJLJK" localSheetId="8" hidden="1">{"TAB1",#N/A,TRUE,"GENERAL";"TAB2",#N/A,TRUE,"GENERAL";"TAB3",#N/A,TRUE,"GENERAL";"TAB4",#N/A,TRUE,"GENERAL";"TAB5",#N/A,TRUE,"GENERAL"}</definedName>
    <definedName name="LKJLJK" localSheetId="4" hidden="1">{"TAB1",#N/A,TRUE,"GENERAL";"TAB2",#N/A,TRUE,"GENERAL";"TAB3",#N/A,TRUE,"GENERAL";"TAB4",#N/A,TRUE,"GENERAL";"TAB5",#N/A,TRUE,"GENERAL"}</definedName>
    <definedName name="LKJLJK" hidden="1">{"TAB1",#N/A,TRUE,"GENERAL";"TAB2",#N/A,TRUE,"GENERAL";"TAB3",#N/A,TRUE,"GENERAL";"TAB4",#N/A,TRUE,"GENERAL";"TAB5",#N/A,TRUE,"GENERAL"}</definedName>
    <definedName name="ll" localSheetId="13">#REF!</definedName>
    <definedName name="LL" localSheetId="8">#REF!</definedName>
    <definedName name="LL" localSheetId="4">#REF!</definedName>
    <definedName name="ll">#REF!</definedName>
    <definedName name="LL_4" localSheetId="8">[0]!ERR</definedName>
    <definedName name="LL_4" localSheetId="4">[0]!ERR</definedName>
    <definedName name="LL_4">[0]!ERR</definedName>
    <definedName name="LLA" localSheetId="13">#REF!</definedName>
    <definedName name="LLA" localSheetId="8">#REF!</definedName>
    <definedName name="LLA" localSheetId="4">#REF!</definedName>
    <definedName name="LLA">#REF!</definedName>
    <definedName name="LLANTAS" localSheetId="13">#REF!</definedName>
    <definedName name="LLANTAS" localSheetId="8">#REF!</definedName>
    <definedName name="LLANTAS" localSheetId="4">#REF!</definedName>
    <definedName name="LLANTAS">#REF!</definedName>
    <definedName name="Llave_automatica_Ref._71100_000_000" localSheetId="13">#REF!</definedName>
    <definedName name="Llave_automatica_Ref._71100_000_000" localSheetId="8">#REF!</definedName>
    <definedName name="Llave_automatica_Ref._71100_000_000" localSheetId="4">#REF!</definedName>
    <definedName name="Llave_automatica_Ref._71100_000_000">#REF!</definedName>
    <definedName name="LLAVE_DE_CHORRO_1_2" localSheetId="13">#REF!</definedName>
    <definedName name="LLAVE_DE_CHORRO_1_2" localSheetId="8">#REF!</definedName>
    <definedName name="LLAVE_DE_CHORRO_1_2" localSheetId="4">#REF!</definedName>
    <definedName name="LLAVE_DE_CHORRO_1_2">#REF!</definedName>
    <definedName name="LLAVE_DE_INCORPORACION" localSheetId="13">#REF!</definedName>
    <definedName name="LLAVE_DE_INCORPORACION" localSheetId="8">#REF!</definedName>
    <definedName name="LLAVE_DE_INCORPORACION" localSheetId="4">#REF!</definedName>
    <definedName name="LLAVE_DE_INCORPORACION">#REF!</definedName>
    <definedName name="LLAVE_DE_PASO_1_2" localSheetId="13">#REF!</definedName>
    <definedName name="LLAVE_DE_PASO_1_2" localSheetId="8">#REF!</definedName>
    <definedName name="LLAVE_DE_PASO_1_2" localSheetId="4">#REF!</definedName>
    <definedName name="LLAVE_DE_PASO_1_2">#REF!</definedName>
    <definedName name="LLAVE_DE_PASO_DE_BOLA" localSheetId="13">#REF!</definedName>
    <definedName name="LLAVE_DE_PASO_DE_BOLA" localSheetId="8">#REF!</definedName>
    <definedName name="LLAVE_DE_PASO_DE_BOLA" localSheetId="4">#REF!</definedName>
    <definedName name="LLAVE_DE_PASO_DE_BOLA">#REF!</definedName>
    <definedName name="LLAVE_DE_PASO_DE_BOLA_1_2" localSheetId="13">#REF!</definedName>
    <definedName name="LLAVE_DE_PASO_DE_BOLA_1_2" localSheetId="8">#REF!</definedName>
    <definedName name="LLAVE_DE_PASO_DE_BOLA_1_2" localSheetId="4">#REF!</definedName>
    <definedName name="LLAVE_DE_PASO_DE_BOLA_1_2">#REF!</definedName>
    <definedName name="LLAVE_DE_PASO_DE_BOLA_3_4" localSheetId="13">#REF!</definedName>
    <definedName name="LLAVE_DE_PASO_DE_BOLA_3_4" localSheetId="8">#REF!</definedName>
    <definedName name="LLAVE_DE_PASO_DE_BOLA_3_4" localSheetId="4">#REF!</definedName>
    <definedName name="LLAVE_DE_PASO_DE_BOLA_3_4">#REF!</definedName>
    <definedName name="LLAVE_DE_PASO_DE_BOLA_DE_1_2" localSheetId="13">#REF!</definedName>
    <definedName name="LLAVE_DE_PASO_DE_BOLA_DE_1_2" localSheetId="8">#REF!</definedName>
    <definedName name="LLAVE_DE_PASO_DE_BOLA_DE_1_2" localSheetId="4">#REF!</definedName>
    <definedName name="LLAVE_DE_PASO_DE_BOLA_DE_1_2">#REF!</definedName>
    <definedName name="LLAVE_DE_PASO_DE_BOLA_DE_3_4" localSheetId="13">#REF!</definedName>
    <definedName name="LLAVE_DE_PASO_DE_BOLA_DE_3_4" localSheetId="8">#REF!</definedName>
    <definedName name="LLAVE_DE_PASO_DE_BOLA_DE_3_4" localSheetId="4">#REF!</definedName>
    <definedName name="LLAVE_DE_PASO_DE_BOLA_DE_3_4">#REF!</definedName>
    <definedName name="LLAVE_GALVANIZADA_1_2" localSheetId="13">#REF!</definedName>
    <definedName name="LLAVE_GALVANIZADA_1_2" localSheetId="8">#REF!</definedName>
    <definedName name="LLAVE_GALVANIZADA_1_2" localSheetId="4">#REF!</definedName>
    <definedName name="LLAVE_GALVANIZADA_1_2">#REF!</definedName>
    <definedName name="Llave_Manguera" localSheetId="13">#REF!</definedName>
    <definedName name="Llave_Manguera" localSheetId="8">#REF!</definedName>
    <definedName name="Llave_Manguera" localSheetId="4">#REF!</definedName>
    <definedName name="Llave_Manguera">#REF!</definedName>
    <definedName name="LLAVEDEPASO34" localSheetId="13">#REF!</definedName>
    <definedName name="LLAVEDEPASO34" localSheetId="8">#REF!</definedName>
    <definedName name="LLAVEDEPASO34" localSheetId="4">#REF!</definedName>
    <definedName name="LLAVEDEPASO34">#REF!</definedName>
    <definedName name="LLC" localSheetId="13">#REF!</definedName>
    <definedName name="LLC" localSheetId="8">#REF!</definedName>
    <definedName name="LLC" localSheetId="4">#REF!</definedName>
    <definedName name="LLC">#REF!</definedName>
    <definedName name="LLDODOD" localSheetId="13">#REF!</definedName>
    <definedName name="LLDODOD" localSheetId="8">#REF!</definedName>
    <definedName name="LLDODOD" localSheetId="4">#REF!</definedName>
    <definedName name="LLDODOD">#REF!</definedName>
    <definedName name="LLENACUADRO" localSheetId="13">#REF!</definedName>
    <definedName name="LLENACUADRO" localSheetId="8">#REF!</definedName>
    <definedName name="LLENACUADRO" localSheetId="4">#REF!</definedName>
    <definedName name="LLENACUADRO">#REF!</definedName>
    <definedName name="llenov" localSheetId="13">#REF!</definedName>
    <definedName name="llenov" localSheetId="8">#REF!</definedName>
    <definedName name="llenov" localSheetId="4">#REF!</definedName>
    <definedName name="llenov">#REF!</definedName>
    <definedName name="LLJJJJAGGGAGGA" localSheetId="13">#REF!</definedName>
    <definedName name="LLJJJJAGGGAGGA" localSheetId="8">#REF!</definedName>
    <definedName name="LLJJJJAGGGAGGA" localSheetId="4">#REF!</definedName>
    <definedName name="LLJJJJAGGGAGGA">#REF!</definedName>
    <definedName name="llkk" localSheetId="13">'2.1'!efwef</definedName>
    <definedName name="llkk" localSheetId="8">'FACTOR MULTIPLICADOR'!efwef</definedName>
    <definedName name="llkk" localSheetId="4">'INTERVENTORIA '!efwef</definedName>
    <definedName name="llkk">[0]!efwef</definedName>
    <definedName name="Lll" localSheetId="13">#REF!</definedName>
    <definedName name="lll" localSheetId="8">#REF!</definedName>
    <definedName name="lll" localSheetId="4">#REF!</definedName>
    <definedName name="Lll">#REF!</definedName>
    <definedName name="LLLL" localSheetId="13">#REF!</definedName>
    <definedName name="LLLL" localSheetId="8">#REF!</definedName>
    <definedName name="LLLL" localSheetId="4">#REF!</definedName>
    <definedName name="LLLL">#REF!</definedName>
    <definedName name="LLLLL" localSheetId="13">#REF!</definedName>
    <definedName name="LLLLL" localSheetId="8">#REF!</definedName>
    <definedName name="LLLLL" localSheetId="4">#REF!</definedName>
    <definedName name="LLLLL">#REF!</definedName>
    <definedName name="lllllh" localSheetId="8" hidden="1">{"via1",#N/A,TRUE,"general";"via2",#N/A,TRUE,"general";"via3",#N/A,TRUE,"general"}</definedName>
    <definedName name="lllllh" localSheetId="4" hidden="1">{"via1",#N/A,TRUE,"general";"via2",#N/A,TRUE,"general";"via3",#N/A,TRUE,"general"}</definedName>
    <definedName name="lllllh" hidden="1">{"via1",#N/A,TRUE,"general";"via2",#N/A,TRUE,"general";"via3",#N/A,TRUE,"general"}</definedName>
    <definedName name="lllllllo" localSheetId="8" hidden="1">{"via1",#N/A,TRUE,"general";"via2",#N/A,TRUE,"general";"via3",#N/A,TRUE,"general"}</definedName>
    <definedName name="lllllllo" localSheetId="4" hidden="1">{"via1",#N/A,TRUE,"general";"via2",#N/A,TRUE,"general";"via3",#N/A,TRUE,"general"}</definedName>
    <definedName name="lllllllo" hidden="1">{"via1",#N/A,TRUE,"general";"via2",#N/A,TRUE,"general";"via3",#N/A,TRUE,"general"}</definedName>
    <definedName name="Lm" localSheetId="13">#REF!</definedName>
    <definedName name="Lm" localSheetId="8">#REF!</definedName>
    <definedName name="Lm" localSheetId="4">#REF!</definedName>
    <definedName name="Lm">#REF!</definedName>
    <definedName name="Lmat" localSheetId="13">#REF!</definedName>
    <definedName name="Lmat" localSheetId="8">#REF!</definedName>
    <definedName name="Lmat" localSheetId="4">#REF!</definedName>
    <definedName name="Lmat">#REF!</definedName>
    <definedName name="Ln" localSheetId="13">#REF!</definedName>
    <definedName name="Ln" localSheetId="8">#REF!</definedName>
    <definedName name="Ln" localSheetId="4">#REF!</definedName>
    <definedName name="Ln">#REF!</definedName>
    <definedName name="Lñ" localSheetId="13">#REF!</definedName>
    <definedName name="Lñ" localSheetId="8">#REF!</definedName>
    <definedName name="Lñ" localSheetId="4">#REF!</definedName>
    <definedName name="Lñ">#REF!</definedName>
    <definedName name="LÑP" localSheetId="13">#REF!</definedName>
    <definedName name="LÑP" localSheetId="8">#REF!</definedName>
    <definedName name="LÑP" localSheetId="4">#REF!</definedName>
    <definedName name="LÑP">#REF!</definedName>
    <definedName name="LO" localSheetId="13">#REF!,#REF!,#REF!,#REF!,#REF!,#REF!,#REF!</definedName>
    <definedName name="LO" localSheetId="8">#REF!</definedName>
    <definedName name="LO" localSheetId="4">#REF!</definedName>
    <definedName name="LO">#REF!,#REF!,#REF!,#REF!,#REF!,#REF!,#REF!</definedName>
    <definedName name="Loan_Amount" localSheetId="13">#REF!</definedName>
    <definedName name="Loan_Amount" localSheetId="8">#REF!</definedName>
    <definedName name="Loan_Amount" localSheetId="4">#REF!</definedName>
    <definedName name="Loan_Amount">#REF!</definedName>
    <definedName name="Loan_Start" localSheetId="13">#REF!</definedName>
    <definedName name="Loan_Start" localSheetId="8">#REF!</definedName>
    <definedName name="Loan_Start" localSheetId="4">#REF!</definedName>
    <definedName name="Loan_Start">#REF!</definedName>
    <definedName name="Loan_Years" localSheetId="13">#REF!</definedName>
    <definedName name="Loan_Years" localSheetId="8">#REF!</definedName>
    <definedName name="Loan_Years" localSheetId="4">#REF!</definedName>
    <definedName name="Loan_Years">#REF!</definedName>
    <definedName name="loc" localSheetId="13">#REF!</definedName>
    <definedName name="loc" localSheetId="8">#REF!</definedName>
    <definedName name="loc" localSheetId="4">#REF!</definedName>
    <definedName name="loc">#REF!</definedName>
    <definedName name="LOCA" localSheetId="13">#REF!</definedName>
    <definedName name="LOCA" localSheetId="8">#REF!</definedName>
    <definedName name="LOCA" localSheetId="4">#REF!</definedName>
    <definedName name="LOCA">#REF!</definedName>
    <definedName name="LOCA." localSheetId="13">#REF!</definedName>
    <definedName name="LOCA." localSheetId="8">#REF!</definedName>
    <definedName name="LOCA." localSheetId="4">#REF!</definedName>
    <definedName name="LOCA.">#REF!</definedName>
    <definedName name="LOCA1" localSheetId="13">#REF!</definedName>
    <definedName name="LOCA1" localSheetId="8">#REF!</definedName>
    <definedName name="LOCA1" localSheetId="4">#REF!</definedName>
    <definedName name="LOCA1">#REF!</definedName>
    <definedName name="LOCA2" localSheetId="13">#REF!</definedName>
    <definedName name="LOCA2" localSheetId="8">#REF!</definedName>
    <definedName name="LOCA2" localSheetId="4">#REF!</definedName>
    <definedName name="LOCA2">#REF!</definedName>
    <definedName name="LOCALIZACION" localSheetId="13">#REF!</definedName>
    <definedName name="LOCALIZACION" localSheetId="8">#REF!</definedName>
    <definedName name="LOCALIZACION" localSheetId="4">#REF!</definedName>
    <definedName name="LOCALIZACION">#REF!</definedName>
    <definedName name="LOCALIZACION_Y_REPLANTEO" localSheetId="13">#REF!</definedName>
    <definedName name="LOCALIZACION_Y_REPLANTEO" localSheetId="8">#REF!</definedName>
    <definedName name="LOCALIZACION_Y_REPLANTEO" localSheetId="4">#REF!</definedName>
    <definedName name="LOCALIZACION_Y_REPLANTEO">#REF!</definedName>
    <definedName name="LOCALIZACIÓN_Y_REPLANTEO._ESTRUCTURAS" localSheetId="13">#REF!</definedName>
    <definedName name="LOCALIZACIÓN_Y_REPLANTEO._ESTRUCTURAS" localSheetId="8">#REF!</definedName>
    <definedName name="LOCALIZACIÓN_Y_REPLANTEO._ESTRUCTURAS" localSheetId="4">#REF!</definedName>
    <definedName name="LOCALIZACIÓN_Y_REPLANTEO._ESTRUCTURAS">#REF!</definedName>
    <definedName name="LOCALIZACIONV" localSheetId="13">#REF!</definedName>
    <definedName name="LOCALIZACIONV" localSheetId="8">#REF!</definedName>
    <definedName name="LOCALIZACIONV" localSheetId="4">#REF!</definedName>
    <definedName name="LOCALIZACIONV">#REF!</definedName>
    <definedName name="localizamuro" localSheetId="13">#REF!</definedName>
    <definedName name="localizamuro" localSheetId="8">#REF!</definedName>
    <definedName name="localizamuro" localSheetId="4">#REF!</definedName>
    <definedName name="localizamuro">#REF!</definedName>
    <definedName name="LOCAT1999" localSheetId="8" hidden="1">{"SUMINISTRO E INSTALACIÓN CANALETAS L=7.50"}</definedName>
    <definedName name="LOCAT1999" localSheetId="4" hidden="1">{"SUMINISTRO E INSTALACIÓN CANALETAS L=7.50"}</definedName>
    <definedName name="LOCAT1999" hidden="1">{"SUMINISTRO E INSTALACIÓN CANALETAS L=7.50"}</definedName>
    <definedName name="log" localSheetId="13">'2.1'!efwef</definedName>
    <definedName name="log" localSheetId="8">'FACTOR MULTIPLICADOR'!efwef</definedName>
    <definedName name="log" localSheetId="4">'INTERVENTORIA '!efwef</definedName>
    <definedName name="log">[0]!efwef</definedName>
    <definedName name="LOGIS" localSheetId="13">#REF!</definedName>
    <definedName name="LOGIS" localSheetId="8">#REF!</definedName>
    <definedName name="LOGIS" localSheetId="4">#REF!</definedName>
    <definedName name="LOGIS">#REF!</definedName>
    <definedName name="LOGO" localSheetId="8">#REF!</definedName>
    <definedName name="LOGO" localSheetId="4">#REF!</definedName>
    <definedName name="LOGO">[0]!ERR</definedName>
    <definedName name="LOGO_10" localSheetId="8">[0]!ERR</definedName>
    <definedName name="LOGO_10" localSheetId="4">[0]!ERR</definedName>
    <definedName name="LOGO_10">[0]!ERR</definedName>
    <definedName name="LOGO_2" localSheetId="8">[0]!ERR</definedName>
    <definedName name="LOGO_2" localSheetId="4">[0]!ERR</definedName>
    <definedName name="LOGO_2">[0]!ERR</definedName>
    <definedName name="LOGO_3" localSheetId="8">[0]!ERR</definedName>
    <definedName name="LOGO_3" localSheetId="4">[0]!ERR</definedName>
    <definedName name="LOGO_3">[0]!ERR</definedName>
    <definedName name="LOGO_4" localSheetId="8">[0]!ERR</definedName>
    <definedName name="LOGO_4" localSheetId="4">[0]!ERR</definedName>
    <definedName name="LOGO_4">[0]!ERR</definedName>
    <definedName name="LOGO_5" localSheetId="8">[0]!ERR</definedName>
    <definedName name="LOGO_5" localSheetId="4">[0]!ERR</definedName>
    <definedName name="LOGO_5">[0]!ERR</definedName>
    <definedName name="LOGO_6" localSheetId="8">[0]!ERR</definedName>
    <definedName name="LOGO_6" localSheetId="4">[0]!ERR</definedName>
    <definedName name="LOGO_6">[0]!ERR</definedName>
    <definedName name="LOGO_7" localSheetId="8">[0]!ERR</definedName>
    <definedName name="LOGO_7" localSheetId="4">[0]!ERR</definedName>
    <definedName name="LOGO_7">[0]!ERR</definedName>
    <definedName name="LOGO_8" localSheetId="8">[0]!ERR</definedName>
    <definedName name="LOGO_8" localSheetId="4">[0]!ERR</definedName>
    <definedName name="LOGO_8">[0]!ERR</definedName>
    <definedName name="LOGO_9" localSheetId="8">[0]!ERR</definedName>
    <definedName name="LOGO_9" localSheetId="4">[0]!ERR</definedName>
    <definedName name="LOGO_9">[0]!ERR</definedName>
    <definedName name="LOI" localSheetId="13">#REF!</definedName>
    <definedName name="LOI" localSheetId="8">#REF!</definedName>
    <definedName name="LOI" localSheetId="4">#REF!</definedName>
    <definedName name="LOI">#REF!</definedName>
    <definedName name="lolol" localSheetId="8" hidden="1">{"TAB1",#N/A,TRUE,"GENERAL";"TAB2",#N/A,TRUE,"GENERAL";"TAB3",#N/A,TRUE,"GENERAL";"TAB4",#N/A,TRUE,"GENERAL";"TAB5",#N/A,TRUE,"GENERAL"}</definedName>
    <definedName name="lolol" localSheetId="4" hidden="1">{"TAB1",#N/A,TRUE,"GENERAL";"TAB2",#N/A,TRUE,"GENERAL";"TAB3",#N/A,TRUE,"GENERAL";"TAB4",#N/A,TRUE,"GENERAL";"TAB5",#N/A,TRUE,"GENERAL"}</definedName>
    <definedName name="lolol" hidden="1">{"TAB1",#N/A,TRUE,"GENERAL";"TAB2",#N/A,TRUE,"GENERAL";"TAB3",#N/A,TRUE,"GENERAL";"TAB4",#N/A,TRUE,"GENERAL";"TAB5",#N/A,TRUE,"GENERAL"}</definedName>
    <definedName name="LOMA" localSheetId="13">#REF!</definedName>
    <definedName name="LOMA" localSheetId="8">#REF!</definedName>
    <definedName name="LOMA" localSheetId="4">#REF!</definedName>
    <definedName name="LOMA">#REF!</definedName>
    <definedName name="Longitud" localSheetId="13">#REF!</definedName>
    <definedName name="Longitud" localSheetId="8">#REF!</definedName>
    <definedName name="Longitud" localSheetId="4">#REF!</definedName>
    <definedName name="Longitud">#REF!</definedName>
    <definedName name="Longitud1" localSheetId="13">#REF!</definedName>
    <definedName name="Longitud1" localSheetId="8">#REF!</definedName>
    <definedName name="Longitud1" localSheetId="4">#REF!</definedName>
    <definedName name="Longitud1">#REF!</definedName>
    <definedName name="Longitud2" localSheetId="13">#REF!</definedName>
    <definedName name="Longitud2" localSheetId="8">#REF!</definedName>
    <definedName name="Longitud2" localSheetId="4">#REF!</definedName>
    <definedName name="Longitud2">#REF!</definedName>
    <definedName name="longituddesarenador" localSheetId="13">#REF!</definedName>
    <definedName name="longituddesarenador" localSheetId="8">#REF!</definedName>
    <definedName name="longituddesarenador" localSheetId="4">#REF!</definedName>
    <definedName name="longituddesarenador">#REF!</definedName>
    <definedName name="loo" localSheetId="13">#REF!</definedName>
    <definedName name="loo" localSheetId="8">#REF!</definedName>
    <definedName name="loo" localSheetId="4">#REF!</definedName>
    <definedName name="loo">#REF!</definedName>
    <definedName name="LOPE" localSheetId="13">#REF!</definedName>
    <definedName name="LOPE" localSheetId="8">#REF!</definedName>
    <definedName name="LOPE" localSheetId="4">#REF!</definedName>
    <definedName name="LOPE">#REF!</definedName>
    <definedName name="Loseta_tactil_Alerta_para_invidentes_o_discapacitados_de_40_40_6" localSheetId="13">#REF!</definedName>
    <definedName name="Loseta_tactil_Alerta_para_invidentes_o_discapacitados_de_40_40_6" localSheetId="8">#REF!</definedName>
    <definedName name="Loseta_tactil_Alerta_para_invidentes_o_discapacitados_de_40_40_6" localSheetId="4">#REF!</definedName>
    <definedName name="Loseta_tactil_Alerta_para_invidentes_o_discapacitados_de_40_40_6">#REF!</definedName>
    <definedName name="Loseta_tactil_Guia_para_invidentes_o_discapacitados_de_40_40_6" localSheetId="13">#REF!</definedName>
    <definedName name="Loseta_tactil_Guia_para_invidentes_o_discapacitados_de_40_40_6" localSheetId="8">#REF!</definedName>
    <definedName name="Loseta_tactil_Guia_para_invidentes_o_discapacitados_de_40_40_6" localSheetId="4">#REF!</definedName>
    <definedName name="Loseta_tactil_Guia_para_invidentes_o_discapacitados_de_40_40_6">#REF!</definedName>
    <definedName name="LOTE" localSheetId="13">#REF!</definedName>
    <definedName name="LOTE" localSheetId="8">#REF!</definedName>
    <definedName name="LOTE" localSheetId="4">#REF!</definedName>
    <definedName name="LOTE">#REF!</definedName>
    <definedName name="Lotes2" localSheetId="13">#REF!</definedName>
    <definedName name="Lotes2" localSheetId="8">#REF!</definedName>
    <definedName name="Lotes2" localSheetId="4">#REF!</definedName>
    <definedName name="Lotes2">#REF!</definedName>
    <definedName name="LOZAENCONCRETO" localSheetId="13">#REF!</definedName>
    <definedName name="LOZAENCONCRETO" localSheetId="8">#REF!</definedName>
    <definedName name="LOZAENCONCRETO" localSheetId="4">#REF!</definedName>
    <definedName name="LOZAENCONCRETO">#REF!</definedName>
    <definedName name="LP" localSheetId="13">#REF!</definedName>
    <definedName name="LP" localSheetId="8">#REF!</definedName>
    <definedName name="LP" localSheetId="4">#REF!</definedName>
    <definedName name="LP">#REF!</definedName>
    <definedName name="lplpl" localSheetId="8" hidden="1">{"via1",#N/A,TRUE,"general";"via2",#N/A,TRUE,"general";"via3",#N/A,TRUE,"general"}</definedName>
    <definedName name="lplpl" localSheetId="4" hidden="1">{"via1",#N/A,TRUE,"general";"via2",#N/A,TRUE,"general";"via3",#N/A,TRUE,"general"}</definedName>
    <definedName name="lplpl" hidden="1">{"via1",#N/A,TRUE,"general";"via2",#N/A,TRUE,"general";"via3",#N/A,TRUE,"general"}</definedName>
    <definedName name="LPZ" localSheetId="13">#REF!</definedName>
    <definedName name="LPZ" localSheetId="8">#REF!</definedName>
    <definedName name="LPZ" localSheetId="4">#REF!</definedName>
    <definedName name="LPZ">#REF!</definedName>
    <definedName name="Lq" localSheetId="13">#REF!</definedName>
    <definedName name="Lq" localSheetId="8">#REF!</definedName>
    <definedName name="Lq" localSheetId="4">#REF!</definedName>
    <definedName name="Lq">#REF!</definedName>
    <definedName name="Lr" localSheetId="13">#REF!</definedName>
    <definedName name="Lr" localSheetId="8">#REF!</definedName>
    <definedName name="Lr" localSheetId="4">#REF!</definedName>
    <definedName name="Lr">#REF!</definedName>
    <definedName name="Ls" localSheetId="13">#REF!</definedName>
    <definedName name="Ls" localSheetId="8">#REF!</definedName>
    <definedName name="Ls" localSheetId="4">#REF!</definedName>
    <definedName name="Ls">#REF!</definedName>
    <definedName name="LSDFDSJLF" localSheetId="13">#REF!</definedName>
    <definedName name="LSDFDSJLF" localSheetId="8">#REF!</definedName>
    <definedName name="LSDFDSJLF" localSheetId="4">#REF!</definedName>
    <definedName name="LSDFDSJLF">#REF!</definedName>
    <definedName name="Lt" localSheetId="13">#REF!</definedName>
    <definedName name="Lt" localSheetId="8">#REF!</definedName>
    <definedName name="Lt" localSheetId="4">#REF!</definedName>
    <definedName name="Lt">#REF!</definedName>
    <definedName name="Ltr" localSheetId="13">#REF!</definedName>
    <definedName name="Ltr" localSheetId="8">#REF!</definedName>
    <definedName name="Ltr" localSheetId="4">#REF!</definedName>
    <definedName name="Ltr">#REF!</definedName>
    <definedName name="Lu" localSheetId="13">#REF!</definedName>
    <definedName name="Lu" localSheetId="8">#REF!</definedName>
    <definedName name="Lu" localSheetId="4">#REF!</definedName>
    <definedName name="Lu">#REF!</definedName>
    <definedName name="LUBRI" localSheetId="13">#REF!</definedName>
    <definedName name="LUBRI" localSheetId="8">#REF!</definedName>
    <definedName name="LUBRI" localSheetId="4">#REF!</definedName>
    <definedName name="LUBRI">#REF!</definedName>
    <definedName name="lubricante" localSheetId="13">#REF!</definedName>
    <definedName name="lubricante" localSheetId="8">#REF!</definedName>
    <definedName name="lubricante" localSheetId="4">#REF!</definedName>
    <definedName name="lubricante">#REF!</definedName>
    <definedName name="LUCY" localSheetId="8">#N/A</definedName>
    <definedName name="LUCY" localSheetId="4">#N/A</definedName>
    <definedName name="LUCY">#N/A</definedName>
    <definedName name="LUGAR" localSheetId="13">#REF!</definedName>
    <definedName name="LUGAR" localSheetId="8">#REF!</definedName>
    <definedName name="LUGAR" localSheetId="4">#REF!</definedName>
    <definedName name="LUGAR">#REF!</definedName>
    <definedName name="LUIS" localSheetId="13">#REF!</definedName>
    <definedName name="LUIS" localSheetId="8">#REF!</definedName>
    <definedName name="LUIS" localSheetId="4">#REF!</definedName>
    <definedName name="LUIS">#REF!</definedName>
    <definedName name="LUMINARIA_AHORRADORA_32_WATS" localSheetId="13">#REF!</definedName>
    <definedName name="LUMINARIA_AHORRADORA_32_WATS" localSheetId="8">#REF!</definedName>
    <definedName name="LUMINARIA_AHORRADORA_32_WATS" localSheetId="4">#REF!</definedName>
    <definedName name="LUMINARIA_AHORRADORA_32_WATS">#REF!</definedName>
    <definedName name="Luminaria_Artistica_Riel_2.43_m__6_Proyectores_Incand._de_100_W._120_V." localSheetId="13">#REF!</definedName>
    <definedName name="Luminaria_Artistica_Riel_2.43_m__6_Proyectores_Incand._de_100_W._120_V." localSheetId="8">#REF!</definedName>
    <definedName name="Luminaria_Artistica_Riel_2.43_m__6_Proyectores_Incand._de_100_W._120_V." localSheetId="4">#REF!</definedName>
    <definedName name="Luminaria_Artistica_Riel_2.43_m__6_Proyectores_Incand._de_100_W._120_V.">#REF!</definedName>
    <definedName name="Luminaria_Cerrada_Tipo_AP_de_Sodio_de_150_W._220_V.__Incluye_Fotocelda" localSheetId="13">#REF!</definedName>
    <definedName name="Luminaria_Cerrada_Tipo_AP_de_Sodio_de_150_W._220_V.__Incluye_Fotocelda" localSheetId="8">#REF!</definedName>
    <definedName name="Luminaria_Cerrada_Tipo_AP_de_Sodio_de_150_W._220_V.__Incluye_Fotocelda" localSheetId="4">#REF!</definedName>
    <definedName name="Luminaria_Cerrada_Tipo_AP_de_Sodio_de_150_W._220_V.__Incluye_Fotocelda">#REF!</definedName>
    <definedName name="Luminaria_Cerrada_Tipo_AP_de_Sodio_de_250_W._220_V." localSheetId="13">#REF!</definedName>
    <definedName name="Luminaria_Cerrada_Tipo_AP_de_Sodio_de_250_W._220_V." localSheetId="8">#REF!</definedName>
    <definedName name="Luminaria_Cerrada_Tipo_AP_de_Sodio_de_250_W._220_V." localSheetId="4">#REF!</definedName>
    <definedName name="Luminaria_Cerrada_Tipo_AP_de_Sodio_de_250_W._220_V.">#REF!</definedName>
    <definedName name="LUMINARIA_FLUORESCENTE_CC_AC_2X32_T8" localSheetId="13">#REF!</definedName>
    <definedName name="LUMINARIA_FLUORESCENTE_CC_AC_2X32_T8" localSheetId="8">#REF!</definedName>
    <definedName name="LUMINARIA_FLUORESCENTE_CC_AC_2X32_T8" localSheetId="4">#REF!</definedName>
    <definedName name="LUMINARIA_FLUORESCENTE_CC_AC_2X32_T8">#REF!</definedName>
    <definedName name="Luminaria_Hermetica_de_Piso_Grado_IP65_de_90_W._120_V." localSheetId="13">#REF!</definedName>
    <definedName name="Luminaria_Hermetica_de_Piso_Grado_IP65_de_90_W._120_V." localSheetId="8">#REF!</definedName>
    <definedName name="Luminaria_Hermetica_de_Piso_Grado_IP65_de_90_W._120_V." localSheetId="4">#REF!</definedName>
    <definedName name="Luminaria_Hermetica_de_Piso_Grado_IP65_de_90_W._120_V.">#REF!</definedName>
    <definedName name="Luminaria_Industrial_Metal_Halide_de_250_W._220_V." localSheetId="13">#REF!</definedName>
    <definedName name="Luminaria_Industrial_Metal_Halide_de_250_W._220_V." localSheetId="8">#REF!</definedName>
    <definedName name="Luminaria_Industrial_Metal_Halide_de_250_W._220_V." localSheetId="4">#REF!</definedName>
    <definedName name="Luminaria_Industrial_Metal_Halide_de_250_W._220_V.">#REF!</definedName>
    <definedName name="LUMINARIA_NA_150_W__INCLUYE_FOTOCONTROL_Y_BOMBILLA" localSheetId="13">#REF!</definedName>
    <definedName name="LUMINARIA_NA_150_W__INCLUYE_FOTOCONTROL_Y_BOMBILLA" localSheetId="8">#REF!</definedName>
    <definedName name="LUMINARIA_NA_150_W__INCLUYE_FOTOCONTROL_Y_BOMBILLA" localSheetId="4">#REF!</definedName>
    <definedName name="LUMINARIA_NA_150_W__INCLUYE_FOTOCONTROL_Y_BOMBILLA">#REF!</definedName>
    <definedName name="LUMINARIA_NA_150_W_CALIMA_I_CON_FOTOCELDA_Y_BRAZO" localSheetId="13">#REF!</definedName>
    <definedName name="LUMINARIA_NA_150_W_CALIMA_I_CON_FOTOCELDA_Y_BRAZO" localSheetId="8">#REF!</definedName>
    <definedName name="LUMINARIA_NA_150_W_CALIMA_I_CON_FOTOCELDA_Y_BRAZO" localSheetId="4">#REF!</definedName>
    <definedName name="LUMINARIA_NA_150_W_CALIMA_I_CON_FOTOCELDA_Y_BRAZO">#REF!</definedName>
    <definedName name="LUMINARIA_NA_150_W_CALIMA_II_ROY_ALPHA" localSheetId="13">#REF!</definedName>
    <definedName name="LUMINARIA_NA_150_W_CALIMA_II_ROY_ALPHA" localSheetId="8">#REF!</definedName>
    <definedName name="LUMINARIA_NA_150_W_CALIMA_II_ROY_ALPHA" localSheetId="4">#REF!</definedName>
    <definedName name="LUMINARIA_NA_150_W_CALIMA_II_ROY_ALPHA">#REF!</definedName>
    <definedName name="LUMINARIA_NA_400_W_CALIMA_II_ROY_ALPHA" localSheetId="13">#REF!</definedName>
    <definedName name="LUMINARIA_NA_400_W_CALIMA_II_ROY_ALPHA" localSheetId="8">#REF!</definedName>
    <definedName name="LUMINARIA_NA_400_W_CALIMA_II_ROY_ALPHA" localSheetId="4">#REF!</definedName>
    <definedName name="LUMINARIA_NA_400_W_CALIMA_II_ROY_ALPHA">#REF!</definedName>
    <definedName name="LUMINARIA_NA_70W_INCLUYE_FOTOCONTROL_Y_BOMBILLA" localSheetId="13">#REF!</definedName>
    <definedName name="LUMINARIA_NA_70W_INCLUYE_FOTOCONTROL_Y_BOMBILLA" localSheetId="8">#REF!</definedName>
    <definedName name="LUMINARIA_NA_70W_INCLUYE_FOTOCONTROL_Y_BOMBILLA" localSheetId="4">#REF!</definedName>
    <definedName name="LUMINARIA_NA_70W_INCLUYE_FOTOCONTROL_Y_BOMBILLA">#REF!</definedName>
    <definedName name="LUMINARIA_SCHREDER_OPALO_1_70_W" localSheetId="13">#REF!</definedName>
    <definedName name="LUMINARIA_SCHREDER_OPALO_1_70_W" localSheetId="8">#REF!</definedName>
    <definedName name="LUMINARIA_SCHREDER_OPALO_1_70_W" localSheetId="4">#REF!</definedName>
    <definedName name="LUMINARIA_SCHREDER_OPALO_1_70_W">#REF!</definedName>
    <definedName name="LUMINARIA_TIPO_CALIMA_I_I_150_W_NA" localSheetId="13">#REF!</definedName>
    <definedName name="LUMINARIA_TIPO_CALIMA_I_I_150_W_NA" localSheetId="8">#REF!</definedName>
    <definedName name="LUMINARIA_TIPO_CALIMA_I_I_150_W_NA" localSheetId="4">#REF!</definedName>
    <definedName name="LUMINARIA_TIPO_CALIMA_I_I_150_W_NA">#REF!</definedName>
    <definedName name="LUMINARIA_TIPO_CALIMA_I_I_250_W_NA" localSheetId="13">#REF!</definedName>
    <definedName name="LUMINARIA_TIPO_CALIMA_I_I_250_W_NA" localSheetId="8">#REF!</definedName>
    <definedName name="LUMINARIA_TIPO_CALIMA_I_I_250_W_NA" localSheetId="4">#REF!</definedName>
    <definedName name="LUMINARIA_TIPO_CALIMA_I_I_250_W_NA">#REF!</definedName>
    <definedName name="LUMINARIA_TIPO_ONIX1_CON_BOMBILLA" localSheetId="13">#REF!</definedName>
    <definedName name="LUMINARIA_TIPO_ONIX1_CON_BOMBILLA" localSheetId="8">#REF!</definedName>
    <definedName name="LUMINARIA_TIPO_ONIX1_CON_BOMBILLA" localSheetId="4">#REF!</definedName>
    <definedName name="LUMINARIA_TIPO_ONIX1_CON_BOMBILLA">#REF!</definedName>
    <definedName name="LUMINARIA_TIPO_ONYX1_250_W_NA_INCLUYE_BOMBILLA" localSheetId="13">#REF!</definedName>
    <definedName name="LUMINARIA_TIPO_ONYX1_250_W_NA_INCLUYE_BOMBILLA" localSheetId="8">#REF!</definedName>
    <definedName name="LUMINARIA_TIPO_ONYX1_250_W_NA_INCLUYE_BOMBILLA" localSheetId="4">#REF!</definedName>
    <definedName name="LUMINARIA_TIPO_ONYX1_250_W_NA_INCLUYE_BOMBILLA">#REF!</definedName>
    <definedName name="Luminaria_Tipo_Wall_Pack_de_70_W._220_V." localSheetId="13">#REF!</definedName>
    <definedName name="Luminaria_Tipo_Wall_Pack_de_70_W._220_V." localSheetId="8">#REF!</definedName>
    <definedName name="Luminaria_Tipo_Wall_Pack_de_70_W._220_V." localSheetId="4">#REF!</definedName>
    <definedName name="Luminaria_Tipo_Wall_Pack_de_70_W._220_V.">#REF!</definedName>
    <definedName name="Luminarias_Fluorescentes_Sistema_Modular_de_2x32_W__120_V__Tipo_T_8" localSheetId="13">#REF!</definedName>
    <definedName name="Luminarias_Fluorescentes_Sistema_Modular_de_2x32_W__120_V__Tipo_T_8" localSheetId="8">#REF!</definedName>
    <definedName name="Luminarias_Fluorescentes_Sistema_Modular_de_2x32_W__120_V__Tipo_T_8" localSheetId="4">#REF!</definedName>
    <definedName name="Luminarias_Fluorescentes_Sistema_Modular_de_2x32_W__120_V__Tipo_T_8">#REF!</definedName>
    <definedName name="Luminarias_Fluorescentes_Tipo_Industrial_de_2x32_W__120_V__Tipo_T_8" localSheetId="13">#REF!</definedName>
    <definedName name="Luminarias_Fluorescentes_Tipo_Industrial_de_2x32_W__120_V__Tipo_T_8" localSheetId="8">#REF!</definedName>
    <definedName name="Luminarias_Fluorescentes_Tipo_Industrial_de_2x32_W__120_V__Tipo_T_8" localSheetId="4">#REF!</definedName>
    <definedName name="Luminarias_Fluorescentes_Tipo_Industrial_de_2x32_W__120_V__Tipo_T_8">#REF!</definedName>
    <definedName name="Luminarias_Fluorescentes_Tubos_en__U__de_2x32_W__120_V__Tipo_T_8" localSheetId="13">#REF!</definedName>
    <definedName name="Luminarias_Fluorescentes_Tubos_en__U__de_2x32_W__120_V__Tipo_T_8" localSheetId="8">#REF!</definedName>
    <definedName name="Luminarias_Fluorescentes_Tubos_en__U__de_2x32_W__120_V__Tipo_T_8" localSheetId="4">#REF!</definedName>
    <definedName name="Luminarias_Fluorescentes_Tubos_en__U__de_2x32_W__120_V__Tipo_T_8">#REF!</definedName>
    <definedName name="lun" localSheetId="13">#REF!</definedName>
    <definedName name="lun" localSheetId="8">#REF!</definedName>
    <definedName name="lun" localSheetId="4">#REF!</definedName>
    <definedName name="lun">#REF!</definedName>
    <definedName name="LUNINARIA_DE_SODIO_TIPO_PEDESTAL_CON_FOTOCELDA" localSheetId="13">#REF!</definedName>
    <definedName name="LUNINARIA_DE_SODIO_TIPO_PEDESTAL_CON_FOTOCELDA" localSheetId="8">#REF!</definedName>
    <definedName name="LUNINARIA_DE_SODIO_TIPO_PEDESTAL_CON_FOTOCELDA" localSheetId="4">#REF!</definedName>
    <definedName name="LUNINARIA_DE_SODIO_TIPO_PEDESTAL_CON_FOTOCELDA">#REF!</definedName>
    <definedName name="LUPVC" localSheetId="13">#REF!</definedName>
    <definedName name="LUPVC" localSheetId="8">#REF!</definedName>
    <definedName name="LUPVC" localSheetId="4">#REF!</definedName>
    <definedName name="LUPVC">#REF!</definedName>
    <definedName name="Lz" localSheetId="13">#REF!</definedName>
    <definedName name="Lz" localSheetId="8">#REF!</definedName>
    <definedName name="Lz" localSheetId="4">#REF!</definedName>
    <definedName name="Lz">#REF!</definedName>
    <definedName name="m" localSheetId="13">#REF!</definedName>
    <definedName name="M" localSheetId="8">#REF!</definedName>
    <definedName name="M" localSheetId="4">#REF!</definedName>
    <definedName name="m">#REF!</definedName>
    <definedName name="M.D.O._Alistado_de_Pisos" localSheetId="13">#REF!</definedName>
    <definedName name="M.D.O._Alistado_de_Pisos" localSheetId="8">#REF!</definedName>
    <definedName name="M.D.O._Alistado_de_Pisos" localSheetId="4">#REF!</definedName>
    <definedName name="M.D.O._Alistado_de_Pisos">#REF!</definedName>
    <definedName name="M.D.O._Aseo_Durnate_la_Obra" localSheetId="13">#REF!</definedName>
    <definedName name="M.D.O._Aseo_Durnate_la_Obra" localSheetId="8">#REF!</definedName>
    <definedName name="M.D.O._Aseo_Durnate_la_Obra" localSheetId="4">#REF!</definedName>
    <definedName name="M.D.O._Aseo_Durnate_la_Obra">#REF!</definedName>
    <definedName name="M.D.O._Aseo_Final" localSheetId="13">#REF!</definedName>
    <definedName name="M.D.O._Aseo_Final" localSheetId="8">#REF!</definedName>
    <definedName name="M.D.O._Aseo_Final" localSheetId="4">#REF!</definedName>
    <definedName name="M.D.O._Aseo_Final">#REF!</definedName>
    <definedName name="M.D.O._Cargue_Volqueta" localSheetId="13">#REF!</definedName>
    <definedName name="M.D.O._Cargue_Volqueta" localSheetId="8">#REF!</definedName>
    <definedName name="M.D.O._Cargue_Volqueta" localSheetId="4">#REF!</definedName>
    <definedName name="M.D.O._Cargue_Volqueta">#REF!</definedName>
    <definedName name="M.D.O._Chazos_en_Madera" localSheetId="13">#REF!</definedName>
    <definedName name="M.D.O._Chazos_en_Madera" localSheetId="8">#REF!</definedName>
    <definedName name="M.D.O._Chazos_en_Madera" localSheetId="4">#REF!</definedName>
    <definedName name="M.D.O._Chazos_en_Madera">#REF!</definedName>
    <definedName name="M.D.O._Demolicion_Muro" localSheetId="13">#REF!</definedName>
    <definedName name="M.D.O._Demolicion_Muro" localSheetId="8">#REF!</definedName>
    <definedName name="M.D.O._Demolicion_Muro" localSheetId="4">#REF!</definedName>
    <definedName name="M.D.O._Demolicion_Muro">#REF!</definedName>
    <definedName name="M.D.O._Enchape_Ceramica" localSheetId="13">#REF!</definedName>
    <definedName name="M.D.O._Enchape_Ceramica" localSheetId="8">#REF!</definedName>
    <definedName name="M.D.O._Enchape_Ceramica" localSheetId="4">#REF!</definedName>
    <definedName name="M.D.O._Enchape_Ceramica">#REF!</definedName>
    <definedName name="M.D.O._Instalacion_Alfombra" localSheetId="13">#REF!</definedName>
    <definedName name="M.D.O._Instalacion_Alfombra" localSheetId="8">#REF!</definedName>
    <definedName name="M.D.O._Instalacion_Alfombra" localSheetId="4">#REF!</definedName>
    <definedName name="M.D.O._Instalacion_Alfombra">#REF!</definedName>
    <definedName name="M.D.O._Instalacion_Cieloraso" localSheetId="13">#REF!</definedName>
    <definedName name="M.D.O._Instalacion_Cieloraso" localSheetId="8">#REF!</definedName>
    <definedName name="M.D.O._Instalacion_Cieloraso" localSheetId="4">#REF!</definedName>
    <definedName name="M.D.O._Instalacion_Cieloraso">#REF!</definedName>
    <definedName name="M.D.O._Instalacion_Granito" localSheetId="13">#REF!</definedName>
    <definedName name="M.D.O._Instalacion_Granito" localSheetId="8">#REF!</definedName>
    <definedName name="M.D.O._Instalacion_Granito" localSheetId="4">#REF!</definedName>
    <definedName name="M.D.O._Instalacion_Granito">#REF!</definedName>
    <definedName name="M.D.O._Instalacion_Zocalo_en_Granito" localSheetId="13">#REF!</definedName>
    <definedName name="M.D.O._Instalacion_Zocalo_en_Granito" localSheetId="8">#REF!</definedName>
    <definedName name="M.D.O._Instalacion_Zocalo_en_Granito" localSheetId="4">#REF!</definedName>
    <definedName name="M.D.O._Instalacion_Zocalo_en_Granito">#REF!</definedName>
    <definedName name="M.D.O._Pañete_Liso_Muros" localSheetId="13">#REF!</definedName>
    <definedName name="M.D.O._Pañete_Liso_Muros" localSheetId="8">#REF!</definedName>
    <definedName name="M.D.O._Pañete_Liso_Muros" localSheetId="4">#REF!</definedName>
    <definedName name="M.D.O._Pañete_Liso_Muros">#REF!</definedName>
    <definedName name="M.D.O._Preparacion_Grouting" localSheetId="13">#REF!</definedName>
    <definedName name="M.D.O._Preparacion_Grouting" localSheetId="8">#REF!</definedName>
    <definedName name="M.D.O._Preparacion_Grouting" localSheetId="4">#REF!</definedName>
    <definedName name="M.D.O._Preparacion_Grouting">#REF!</definedName>
    <definedName name="M.D.O._Preparacion_Mortero" localSheetId="13">#REF!</definedName>
    <definedName name="M.D.O._Preparacion_Mortero" localSheetId="8">#REF!</definedName>
    <definedName name="M.D.O._Preparacion_Mortero" localSheetId="4">#REF!</definedName>
    <definedName name="M.D.O._Preparacion_Mortero">#REF!</definedName>
    <definedName name="M.D.O._Replanteo" localSheetId="13">#REF!</definedName>
    <definedName name="M.D.O._Replanteo" localSheetId="8">#REF!</definedName>
    <definedName name="M.D.O._Replanteo" localSheetId="4">#REF!</definedName>
    <definedName name="M.D.O._Replanteo">#REF!</definedName>
    <definedName name="M.D.O._Trasciego_de_Escombros" localSheetId="13">#REF!</definedName>
    <definedName name="M.D.O._Trasciego_de_Escombros" localSheetId="8">#REF!</definedName>
    <definedName name="M.D.O._Trasciego_de_Escombros" localSheetId="4">#REF!</definedName>
    <definedName name="M.D.O._Trasciego_de_Escombros">#REF!</definedName>
    <definedName name="M.D.O._Vinilo_Estuco" localSheetId="13">#REF!</definedName>
    <definedName name="M.D.O._Vinilo_Estuco" localSheetId="8">#REF!</definedName>
    <definedName name="M.D.O._Vinilo_Estuco" localSheetId="4">#REF!</definedName>
    <definedName name="M.D.O._Vinilo_Estuco">#REF!</definedName>
    <definedName name="M.DEO." localSheetId="13">#REF!</definedName>
    <definedName name="M.DEO." localSheetId="8">#REF!</definedName>
    <definedName name="M.DEO." localSheetId="4">#REF!</definedName>
    <definedName name="M.DEO.">#REF!</definedName>
    <definedName name="M.O" comment="Mano de obra" localSheetId="13">#REF!</definedName>
    <definedName name="M.O" comment="Mano de obra" localSheetId="8">#REF!</definedName>
    <definedName name="M.O" comment="Mano de obra" localSheetId="4">#REF!</definedName>
    <definedName name="M.O" comment="Mano de obra">#REF!</definedName>
    <definedName name="M.O_D18C" localSheetId="13">#REF!</definedName>
    <definedName name="M.O_D18C" localSheetId="8">#REF!</definedName>
    <definedName name="M.O_D18C" localSheetId="4">#REF!</definedName>
    <definedName name="M.O_D18C">#REF!</definedName>
    <definedName name="M.R.SOLARTE" localSheetId="13">#REF!</definedName>
    <definedName name="M.R.SOLARTE" localSheetId="8">#REF!</definedName>
    <definedName name="M.R.SOLARTE" localSheetId="4">#REF!</definedName>
    <definedName name="M.R.SOLARTE">#REF!</definedName>
    <definedName name="M2_" localSheetId="13">#REF!</definedName>
    <definedName name="M2_" localSheetId="8">#REF!</definedName>
    <definedName name="M2_" localSheetId="4">#REF!</definedName>
    <definedName name="M2_">#REF!</definedName>
    <definedName name="M240K" localSheetId="13">#REF!</definedName>
    <definedName name="M240K" localSheetId="8">#REF!</definedName>
    <definedName name="M240K" localSheetId="4">#REF!</definedName>
    <definedName name="M240K">#REF!</definedName>
    <definedName name="M280K" localSheetId="13">#REF!</definedName>
    <definedName name="M280K" localSheetId="8">#REF!</definedName>
    <definedName name="M280K" localSheetId="4">#REF!</definedName>
    <definedName name="M280K">#REF!</definedName>
    <definedName name="M62_" localSheetId="13">#REF!</definedName>
    <definedName name="M62_" localSheetId="8">#REF!</definedName>
    <definedName name="M62_" localSheetId="4">#REF!</definedName>
    <definedName name="M62_">#REF!</definedName>
    <definedName name="Ma" localSheetId="13">#REF!</definedName>
    <definedName name="MA" localSheetId="8">#REF!</definedName>
    <definedName name="Ma" localSheetId="4">#REF!</definedName>
    <definedName name="Ma">#REF!</definedName>
    <definedName name="MAA" localSheetId="8">#REF!</definedName>
    <definedName name="MAA" localSheetId="4">#REF!</definedName>
    <definedName name="MAA">[0]!ERR</definedName>
    <definedName name="mac" localSheetId="13">#REF!</definedName>
    <definedName name="mac" localSheetId="8">#REF!</definedName>
    <definedName name="mac" localSheetId="4">#REF!</definedName>
    <definedName name="mac">#REF!</definedName>
    <definedName name="Macetas" localSheetId="13">#REF!</definedName>
    <definedName name="Macetas" localSheetId="8">#REF!</definedName>
    <definedName name="Macetas" localSheetId="4">#REF!</definedName>
    <definedName name="Macetas">#REF!</definedName>
    <definedName name="MACO" localSheetId="13">#REF!</definedName>
    <definedName name="MACO" localSheetId="8">#REF!</definedName>
    <definedName name="MACO" localSheetId="4">#REF!</definedName>
    <definedName name="MACO">#REF!</definedName>
    <definedName name="Macro5" localSheetId="13">#REF!</definedName>
    <definedName name="Macro5" localSheetId="8">#REF!</definedName>
    <definedName name="Macro5" localSheetId="4">#REF!</definedName>
    <definedName name="Macro5">#REF!</definedName>
    <definedName name="MACROMEDIDOR__3__B_x_B" localSheetId="13">#REF!</definedName>
    <definedName name="MACROMEDIDOR__3__B_x_B" localSheetId="8">#REF!</definedName>
    <definedName name="MACROMEDIDOR__3__B_x_B" localSheetId="4">#REF!</definedName>
    <definedName name="MACROMEDIDOR__3__B_x_B">#REF!</definedName>
    <definedName name="MACROMEDIDOR_4__B_x_B" localSheetId="13">#REF!</definedName>
    <definedName name="MACROMEDIDOR_4__B_x_B" localSheetId="8">#REF!</definedName>
    <definedName name="MACROMEDIDOR_4__B_x_B" localSheetId="4">#REF!</definedName>
    <definedName name="MACROMEDIDOR_4__B_x_B">#REF!</definedName>
    <definedName name="MADCJ" localSheetId="13">#REF!</definedName>
    <definedName name="MADCJ" localSheetId="8">#REF!</definedName>
    <definedName name="MADCJ" localSheetId="4">#REF!</definedName>
    <definedName name="MADCJ">#REF!</definedName>
    <definedName name="Madera_teca_suministro__instalacion__pulida_y_lacada" localSheetId="13">#REF!</definedName>
    <definedName name="Madera_teca_suministro__instalacion__pulida_y_lacada" localSheetId="8">#REF!</definedName>
    <definedName name="Madera_teca_suministro__instalacion__pulida_y_lacada" localSheetId="4">#REF!</definedName>
    <definedName name="Madera_teca_suministro__instalacion__pulida_y_lacada">#REF!</definedName>
    <definedName name="MAES" localSheetId="13">#REF!</definedName>
    <definedName name="MAES" localSheetId="8">#REF!</definedName>
    <definedName name="MAES" localSheetId="4">#REF!</definedName>
    <definedName name="MAES">#REF!</definedName>
    <definedName name="MAESTRO" localSheetId="13">#REF!</definedName>
    <definedName name="MAESTRO" localSheetId="8">#REF!</definedName>
    <definedName name="MAESTRO" localSheetId="4">#REF!</definedName>
    <definedName name="MAESTRO">#REF!</definedName>
    <definedName name="MAESTRO_DE_OBRA" localSheetId="13">#REF!</definedName>
    <definedName name="MAESTRO_DE_OBRA" localSheetId="8">#REF!</definedName>
    <definedName name="MAESTRO_DE_OBRA" localSheetId="4">#REF!</definedName>
    <definedName name="MAESTRO_DE_OBRA">#REF!</definedName>
    <definedName name="mafdsf" localSheetId="8" hidden="1">{"via1",#N/A,TRUE,"general";"via2",#N/A,TRUE,"general";"via3",#N/A,TRUE,"general"}</definedName>
    <definedName name="mafdsf" localSheetId="4" hidden="1">{"via1",#N/A,TRUE,"general";"via2",#N/A,TRUE,"general";"via3",#N/A,TRUE,"general"}</definedName>
    <definedName name="mafdsf" hidden="1">{"via1",#N/A,TRUE,"general";"via2",#N/A,TRUE,"general";"via3",#N/A,TRUE,"general"}</definedName>
    <definedName name="Magnolio_1.50_m" localSheetId="13">#REF!</definedName>
    <definedName name="Magnolio_1.50_m" localSheetId="8">#REF!</definedName>
    <definedName name="Magnolio_1.50_m" localSheetId="4">#REF!</definedName>
    <definedName name="Magnolio_1.50_m">#REF!</definedName>
    <definedName name="MAGU" localSheetId="13">#REF!</definedName>
    <definedName name="MAGU" localSheetId="8">#REF!</definedName>
    <definedName name="MAGU" localSheetId="4">#REF!</definedName>
    <definedName name="MAGU">#REF!</definedName>
    <definedName name="MAL" localSheetId="13">#REF!&lt;2.5</definedName>
    <definedName name="MAL" localSheetId="8">#REF!&lt;2.5</definedName>
    <definedName name="MAL" localSheetId="4">#REF!&lt;2.5</definedName>
    <definedName name="MAL">#REF!&lt;2.5</definedName>
    <definedName name="MALLA" localSheetId="13">#REF!</definedName>
    <definedName name="MALLA" localSheetId="8">#REF!</definedName>
    <definedName name="MALLA" localSheetId="4">#REF!</definedName>
    <definedName name="MALLA">#REF!</definedName>
    <definedName name="MALLA_DE_CERRAMIENTO" localSheetId="13">#REF!</definedName>
    <definedName name="MALLA_DE_CERRAMIENTO" localSheetId="8">#REF!</definedName>
    <definedName name="MALLA_DE_CERRAMIENTO" localSheetId="4">#REF!</definedName>
    <definedName name="MALLA_DE_CERRAMIENTO">#REF!</definedName>
    <definedName name="Malla_electrosoldada_5mm__0_25_x_0_25" localSheetId="13">#REF!</definedName>
    <definedName name="Malla_electrosoldada_5mm__0_25_x_0_25" localSheetId="8">#REF!</definedName>
    <definedName name="Malla_electrosoldada_5mm__0_25_x_0_25" localSheetId="4">#REF!</definedName>
    <definedName name="Malla_electrosoldada_5mm__0_25_x_0_25">#REF!</definedName>
    <definedName name="MALLA_ELECTROSOLDADA_5MM_0_15_X_0_15" localSheetId="13">#REF!</definedName>
    <definedName name="MALLA_ELECTROSOLDADA_5MM_0_15_X_0_15" localSheetId="8">#REF!</definedName>
    <definedName name="MALLA_ELECTROSOLDADA_5MM_0_15_X_0_15" localSheetId="4">#REF!</definedName>
    <definedName name="MALLA_ELECTROSOLDADA_5MM_0_15_X_0_15">#REF!</definedName>
    <definedName name="MALLA_ELECTROSOLDADA_5MM_0_25_X_0_25" localSheetId="13">#REF!</definedName>
    <definedName name="MALLA_ELECTROSOLDADA_5MM_0_25_X_0_25" localSheetId="8">#REF!</definedName>
    <definedName name="MALLA_ELECTROSOLDADA_5MM_0_25_X_0_25" localSheetId="4">#REF!</definedName>
    <definedName name="MALLA_ELECTROSOLDADA_5MM_0_25_X_0_25">#REF!</definedName>
    <definedName name="Malla_Electrosoldada_600_15x15cm" localSheetId="13">#REF!</definedName>
    <definedName name="Malla_Electrosoldada_600_15x15cm" localSheetId="8">#REF!</definedName>
    <definedName name="Malla_Electrosoldada_600_15x15cm" localSheetId="4">#REF!</definedName>
    <definedName name="Malla_Electrosoldada_600_15x15cm">#REF!</definedName>
    <definedName name="Malla_electrosoldada_Q_3.1" localSheetId="13">#REF!</definedName>
    <definedName name="Malla_electrosoldada_Q_3.1" localSheetId="8">#REF!</definedName>
    <definedName name="Malla_electrosoldada_Q_3.1" localSheetId="4">#REF!</definedName>
    <definedName name="Malla_electrosoldada_Q_3.1">#REF!</definedName>
    <definedName name="Malla_eslabonada" localSheetId="13">#REF!</definedName>
    <definedName name="Malla_eslabonada" localSheetId="8">#REF!</definedName>
    <definedName name="Malla_eslabonada" localSheetId="4">#REF!</definedName>
    <definedName name="Malla_eslabonada">#REF!</definedName>
    <definedName name="MALLA_GALVANIZADA__10_CON_MARCO_EN_ÁNGULO_DE_1_1_2__1_8__Y_TUBERÍA_GALVANIZADA_TIPO_CERRAMIENTO_DE_2___H_1_80_MTS" localSheetId="13">#REF!</definedName>
    <definedName name="MALLA_GALVANIZADA__10_CON_MARCO_EN_ÁNGULO_DE_1_1_2__1_8__Y_TUBERÍA_GALVANIZADA_TIPO_CERRAMIENTO_DE_2___H_1_80_MTS" localSheetId="8">#REF!</definedName>
    <definedName name="MALLA_GALVANIZADA__10_CON_MARCO_EN_ÁNGULO_DE_1_1_2__1_8__Y_TUBERÍA_GALVANIZADA_TIPO_CERRAMIENTO_DE_2___H_1_80_MTS" localSheetId="4">#REF!</definedName>
    <definedName name="MALLA_GALVANIZADA__10_CON_MARCO_EN_ÁNGULO_DE_1_1_2__1_8__Y_TUBERÍA_GALVANIZADA_TIPO_CERRAMIENTO_DE_2___H_1_80_MTS">#REF!</definedName>
    <definedName name="Malla_Gavion_2X1X1" localSheetId="13">#REF!</definedName>
    <definedName name="Malla_Gavion_2X1X1" localSheetId="8">#REF!</definedName>
    <definedName name="Malla_Gavion_2X1X1" localSheetId="4">#REF!</definedName>
    <definedName name="Malla_Gavion_2X1X1">#REF!</definedName>
    <definedName name="Malla_IMT_30_Cal_12_e_2mm" localSheetId="13">#REF!</definedName>
    <definedName name="Malla_IMT_30_Cal_12_e_2mm" localSheetId="8">#REF!</definedName>
    <definedName name="Malla_IMT_30_Cal_12_e_2mm" localSheetId="4">#REF!</definedName>
    <definedName name="Malla_IMT_30_Cal_12_e_2mm">#REF!</definedName>
    <definedName name="MALLA_VOLEIBOL" localSheetId="13">#REF!</definedName>
    <definedName name="MALLA_VOLEIBOL" localSheetId="8">#REF!</definedName>
    <definedName name="MALLA_VOLEIBOL" localSheetId="4">#REF!</definedName>
    <definedName name="MALLA_VOLEIBOL">#REF!</definedName>
    <definedName name="MALLA1" localSheetId="13">#REF!</definedName>
    <definedName name="MALLA1" localSheetId="8">#REF!</definedName>
    <definedName name="MALLA1" localSheetId="4">#REF!</definedName>
    <definedName name="MALLA1">#REF!</definedName>
    <definedName name="malla10" localSheetId="13">#REF!</definedName>
    <definedName name="malla10" localSheetId="8">#REF!</definedName>
    <definedName name="malla10" localSheetId="4">#REF!</definedName>
    <definedName name="malla10">#REF!</definedName>
    <definedName name="MALLA2" localSheetId="13">#REF!</definedName>
    <definedName name="MALLA2" localSheetId="8">#REF!</definedName>
    <definedName name="MALLA2" localSheetId="4">#REF!</definedName>
    <definedName name="MALLA2">#REF!</definedName>
    <definedName name="MALLA3" localSheetId="13">#REF!</definedName>
    <definedName name="MALLA3" localSheetId="8">#REF!</definedName>
    <definedName name="MALLA3" localSheetId="4">#REF!</definedName>
    <definedName name="MALLA3">#REF!</definedName>
    <definedName name="MALLA4" localSheetId="13">#REF!</definedName>
    <definedName name="MALLA4" localSheetId="8">#REF!</definedName>
    <definedName name="MALLA4" localSheetId="4">#REF!</definedName>
    <definedName name="MALLA4">#REF!</definedName>
    <definedName name="MALLAELECT25X25" localSheetId="13">#REF!</definedName>
    <definedName name="MALLAELECT25X25" localSheetId="8">#REF!</definedName>
    <definedName name="MALLAELECT25X25" localSheetId="4">#REF!</definedName>
    <definedName name="MALLAELECT25X25">#REF!</definedName>
    <definedName name="Mallas_electrosoldadas_M___063" localSheetId="13">#REF!</definedName>
    <definedName name="Mallas_electrosoldadas_M___063" localSheetId="8">#REF!</definedName>
    <definedName name="Mallas_electrosoldadas_M___063" localSheetId="4">#REF!</definedName>
    <definedName name="Mallas_electrosoldadas_M___063">#REF!</definedName>
    <definedName name="MALO" localSheetId="13">#REF!&lt;2.5</definedName>
    <definedName name="MALO" localSheetId="8">#REF!&lt;2.5</definedName>
    <definedName name="MALO" localSheetId="4">#REF!&lt;2.5</definedName>
    <definedName name="MALO">#REF!&lt;2.5</definedName>
    <definedName name="MALO4006" localSheetId="13">#REF!</definedName>
    <definedName name="MALO4006" localSheetId="8">#REF!</definedName>
    <definedName name="MALO4006" localSheetId="4">#REF!</definedName>
    <definedName name="MALO4006">#REF!</definedName>
    <definedName name="MALO4006A" localSheetId="13">#REF!</definedName>
    <definedName name="MALO4006A" localSheetId="8">#REF!</definedName>
    <definedName name="MALO4006A" localSheetId="4">#REF!</definedName>
    <definedName name="MALO4006A">#REF!</definedName>
    <definedName name="MALO40CN01" localSheetId="13">#REF!</definedName>
    <definedName name="MALO40CN01" localSheetId="8">#REF!</definedName>
    <definedName name="MALO40CN01" localSheetId="4">#REF!</definedName>
    <definedName name="MALO40CN01">#REF!</definedName>
    <definedName name="MALO40CNA" localSheetId="13">#REF!</definedName>
    <definedName name="MALO40CNA" localSheetId="8">#REF!</definedName>
    <definedName name="MALO40CNA" localSheetId="4">#REF!</definedName>
    <definedName name="MALO40CNA">#REF!</definedName>
    <definedName name="MALO40CNB" localSheetId="13">#REF!</definedName>
    <definedName name="MALO40CNB" localSheetId="8">#REF!</definedName>
    <definedName name="MALO40CNB" localSheetId="4">#REF!</definedName>
    <definedName name="MALO40CNB">#REF!</definedName>
    <definedName name="MALO55CN01" localSheetId="13">#REF!</definedName>
    <definedName name="MALO55CN01" localSheetId="8">#REF!</definedName>
    <definedName name="MALO55CN01" localSheetId="4">#REF!</definedName>
    <definedName name="MALO55CN01">#REF!</definedName>
    <definedName name="MALO55CN03" localSheetId="13">#REF!</definedName>
    <definedName name="MALO55CN03" localSheetId="8">#REF!</definedName>
    <definedName name="MALO55CN03" localSheetId="4">#REF!</definedName>
    <definedName name="MALO55CN03">#REF!</definedName>
    <definedName name="MALO5607" localSheetId="13">#REF!</definedName>
    <definedName name="MALO5607" localSheetId="8">#REF!</definedName>
    <definedName name="MALO5607" localSheetId="4">#REF!</definedName>
    <definedName name="MALO5607">#REF!</definedName>
    <definedName name="MALOAFIR5607" localSheetId="13">#REF!</definedName>
    <definedName name="MALOAFIR5607" localSheetId="8">#REF!</definedName>
    <definedName name="MALOAFIR5607" localSheetId="4">#REF!</definedName>
    <definedName name="MALOAFIR5607">#REF!</definedName>
    <definedName name="mama" localSheetId="13">#REF!</definedName>
    <definedName name="mama" localSheetId="8">#REF!</definedName>
    <definedName name="mama" localSheetId="4">#REF!</definedName>
    <definedName name="mama">#REF!</definedName>
    <definedName name="MAMPOSTERIA" localSheetId="13">#REF!</definedName>
    <definedName name="MAMPOSTERIA" localSheetId="8">#REF!</definedName>
    <definedName name="MAMPOSTERIA" localSheetId="4">#REF!</definedName>
    <definedName name="MAMPOSTERIA">#REF!</definedName>
    <definedName name="MAMPOSTERO" localSheetId="13">#REF!</definedName>
    <definedName name="MAMPOSTERO" localSheetId="8">#REF!</definedName>
    <definedName name="MAMPOSTERO" localSheetId="4">#REF!</definedName>
    <definedName name="MAMPOSTERO">#REF!</definedName>
    <definedName name="MANGLE" localSheetId="13">#REF!</definedName>
    <definedName name="MANGLE" localSheetId="8">#REF!</definedName>
    <definedName name="MANGLE" localSheetId="4">#REF!</definedName>
    <definedName name="MANGLE">#REF!</definedName>
    <definedName name="MANGUERA" localSheetId="13">#REF!</definedName>
    <definedName name="MANGUERA" localSheetId="8">#REF!</definedName>
    <definedName name="MANGUERA" localSheetId="4">#REF!</definedName>
    <definedName name="MANGUERA">#REF!</definedName>
    <definedName name="Manguera_para_Agua_1_2" localSheetId="13">#REF!</definedName>
    <definedName name="Manguera_para_Agua_1_2" localSheetId="8">#REF!</definedName>
    <definedName name="Manguera_para_Agua_1_2" localSheetId="4">#REF!</definedName>
    <definedName name="Manguera_para_Agua_1_2">#REF!</definedName>
    <definedName name="Manguera_para_Niveles_3_8" localSheetId="13">#REF!</definedName>
    <definedName name="Manguera_para_Niveles_3_8" localSheetId="8">#REF!</definedName>
    <definedName name="Manguera_para_Niveles_3_8" localSheetId="4">#REF!</definedName>
    <definedName name="Manguera_para_Niveles_3_8">#REF!</definedName>
    <definedName name="MANO" localSheetId="13">#REF!</definedName>
    <definedName name="MANO" localSheetId="8">#REF!</definedName>
    <definedName name="MANO" localSheetId="4">#REF!</definedName>
    <definedName name="MANO">#REF!</definedName>
    <definedName name="MANO_DE_OBRA" localSheetId="13">#REF!</definedName>
    <definedName name="MANO_DE_OBRA" localSheetId="8">#REF!</definedName>
    <definedName name="MANO_DE_OBRA" localSheetId="4">#REF!</definedName>
    <definedName name="MANO_DE_OBRA">#REF!</definedName>
    <definedName name="Mano_de_Obra_AA" localSheetId="13">#REF!</definedName>
    <definedName name="Mano_de_Obra_AA" localSheetId="8">#REF!</definedName>
    <definedName name="Mano_de_Obra_AA" localSheetId="4">#REF!</definedName>
    <definedName name="Mano_de_Obra_AA">#REF!</definedName>
    <definedName name="Mano_de_Obra_BB" localSheetId="13">#REF!</definedName>
    <definedName name="Mano_de_Obra_BB" localSheetId="8">#REF!</definedName>
    <definedName name="Mano_de_Obra_BB" localSheetId="4">#REF!</definedName>
    <definedName name="Mano_de_Obra_BB">#REF!</definedName>
    <definedName name="Mano_de_Obra_CC" localSheetId="13">#REF!</definedName>
    <definedName name="Mano_de_Obra_CC" localSheetId="8">#REF!</definedName>
    <definedName name="Mano_de_Obra_CC" localSheetId="4">#REF!</definedName>
    <definedName name="Mano_de_Obra_CC">#REF!</definedName>
    <definedName name="Mano_de_Obra_DD" localSheetId="13">#REF!</definedName>
    <definedName name="Mano_de_Obra_DD" localSheetId="8">#REF!</definedName>
    <definedName name="Mano_de_Obra_DD" localSheetId="4">#REF!</definedName>
    <definedName name="Mano_de_Obra_DD">#REF!</definedName>
    <definedName name="Mano_de_Oso_80_cm." localSheetId="13">#REF!</definedName>
    <definedName name="Mano_de_Oso_80_cm." localSheetId="8">#REF!</definedName>
    <definedName name="Mano_de_Oso_80_cm." localSheetId="4">#REF!</definedName>
    <definedName name="Mano_de_Oso_80_cm.">#REF!</definedName>
    <definedName name="MANO_OBRA" localSheetId="13">#REF!</definedName>
    <definedName name="MANO_OBRA" localSheetId="8">#REF!</definedName>
    <definedName name="MANO_OBRA" localSheetId="4">#REF!</definedName>
    <definedName name="MANO_OBRA">#REF!</definedName>
    <definedName name="MANOBRA" localSheetId="13">#REF!</definedName>
    <definedName name="MANOBRA" localSheetId="8">#REF!</definedName>
    <definedName name="MANOBRA" localSheetId="4">#REF!</definedName>
    <definedName name="MANOBRA">#REF!</definedName>
    <definedName name="MANOCALIFICADA" localSheetId="13">#REF!</definedName>
    <definedName name="MANOCALIFICADA" localSheetId="8">#REF!</definedName>
    <definedName name="MANOCALIFICADA" localSheetId="4">#REF!</definedName>
    <definedName name="MANOCALIFICADA">#REF!</definedName>
    <definedName name="MANODEOBRA" localSheetId="13">#REF!</definedName>
    <definedName name="MANODEOBRA" localSheetId="8">#REF!</definedName>
    <definedName name="MANODEOBRA" localSheetId="4">#REF!</definedName>
    <definedName name="MANODEOBRA">#REF!</definedName>
    <definedName name="MANODEOBRA2" localSheetId="13">#REF!</definedName>
    <definedName name="MANODEOBRA2" localSheetId="8">#REF!</definedName>
    <definedName name="MANODEOBRA2" localSheetId="4">#REF!</definedName>
    <definedName name="MANODEOBRA2">#REF!</definedName>
    <definedName name="ManoObra" localSheetId="13">#REF!</definedName>
    <definedName name="ManoObra" localSheetId="8">#REF!</definedName>
    <definedName name="ManoObra" localSheetId="4">#REF!</definedName>
    <definedName name="ManoObra">#REF!</definedName>
    <definedName name="mantenimiento" localSheetId="13">#REF!</definedName>
    <definedName name="mantenimiento" localSheetId="8">#REF!</definedName>
    <definedName name="mantenimiento" localSheetId="4">#REF!</definedName>
    <definedName name="mantenimiento">#REF!</definedName>
    <definedName name="Manto_AL_300__Foil_aluminio" localSheetId="13">#REF!</definedName>
    <definedName name="Manto_AL_300__Foil_aluminio" localSheetId="8">#REF!</definedName>
    <definedName name="Manto_AL_300__Foil_aluminio" localSheetId="4">#REF!</definedName>
    <definedName name="Manto_AL_300__Foil_aluminio">#REF!</definedName>
    <definedName name="Manto_Fiber_GLass_600_XT" localSheetId="13">#REF!</definedName>
    <definedName name="Manto_Fiber_GLass_600_XT" localSheetId="8">#REF!</definedName>
    <definedName name="Manto_Fiber_GLass_600_XT" localSheetId="4">#REF!</definedName>
    <definedName name="Manto_Fiber_GLass_600_XT">#REF!</definedName>
    <definedName name="Manual_de_Operación_y_Mantenimiento" localSheetId="13">#REF!</definedName>
    <definedName name="Manual_de_Operación_y_Mantenimiento" localSheetId="8">#REF!</definedName>
    <definedName name="Manual_de_Operación_y_Mantenimiento" localSheetId="4">#REF!</definedName>
    <definedName name="Manual_de_Operación_y_Mantenimiento">#REF!</definedName>
    <definedName name="mao" localSheetId="8" hidden="1">{"TAB1",#N/A,TRUE,"GENERAL";"TAB2",#N/A,TRUE,"GENERAL";"TAB3",#N/A,TRUE,"GENERAL";"TAB4",#N/A,TRUE,"GENERAL";"TAB5",#N/A,TRUE,"GENERAL"}</definedName>
    <definedName name="mao" localSheetId="4" hidden="1">{"TAB1",#N/A,TRUE,"GENERAL";"TAB2",#N/A,TRUE,"GENERAL";"TAB3",#N/A,TRUE,"GENERAL";"TAB4",#N/A,TRUE,"GENERAL";"TAB5",#N/A,TRUE,"GENERAL"}</definedName>
    <definedName name="mao" hidden="1">{"TAB1",#N/A,TRUE,"GENERAL";"TAB2",#N/A,TRUE,"GENERAL";"TAB3",#N/A,TRUE,"GENERAL";"TAB4",#N/A,TRUE,"GENERAL";"TAB5",#N/A,TRUE,"GENERAL"}</definedName>
    <definedName name="maow" localSheetId="8" hidden="1">{"via1",#N/A,TRUE,"general";"via2",#N/A,TRUE,"general";"via3",#N/A,TRUE,"general"}</definedName>
    <definedName name="maow" localSheetId="4" hidden="1">{"via1",#N/A,TRUE,"general";"via2",#N/A,TRUE,"general";"via3",#N/A,TRUE,"general"}</definedName>
    <definedName name="maow" hidden="1">{"via1",#N/A,TRUE,"general";"via2",#N/A,TRUE,"general";"via3",#N/A,TRUE,"general"}</definedName>
    <definedName name="MAP" localSheetId="13">#REF!</definedName>
    <definedName name="MAP" localSheetId="8">#REF!</definedName>
    <definedName name="MAP" localSheetId="4">#REF!</definedName>
    <definedName name="MAP">#REF!</definedName>
    <definedName name="MAQ" localSheetId="13">#REF!</definedName>
    <definedName name="MAQ" localSheetId="8">#REF!</definedName>
    <definedName name="MAQ" localSheetId="4">#REF!</definedName>
    <definedName name="MAQ">#REF!</definedName>
    <definedName name="MAQUINA" localSheetId="13" hidden="1">#REF!</definedName>
    <definedName name="Maquina" localSheetId="8">#REF!</definedName>
    <definedName name="MAQUINA" localSheetId="4" hidden="1">#REF!</definedName>
    <definedName name="MAQUINA" hidden="1">#REF!</definedName>
    <definedName name="Maquina_termica_pegatachas" localSheetId="13">#REF!</definedName>
    <definedName name="Maquina_termica_pegatachas" localSheetId="8">#REF!</definedName>
    <definedName name="Maquina_termica_pegatachas" localSheetId="4">#REF!</definedName>
    <definedName name="Maquina_termica_pegatachas">#REF!</definedName>
    <definedName name="MAQUINA2" localSheetId="13">#REF!</definedName>
    <definedName name="MAQUINA2" localSheetId="8">#REF!</definedName>
    <definedName name="MAQUINA2" localSheetId="4">#REF!</definedName>
    <definedName name="MAQUINA2">#REF!</definedName>
    <definedName name="MAQUINAR" localSheetId="13">#REF!</definedName>
    <definedName name="MAQUINAR" localSheetId="8">#REF!</definedName>
    <definedName name="MAQUINAR" localSheetId="4">#REF!</definedName>
    <definedName name="MAQUINAR">#REF!</definedName>
    <definedName name="Maquinaria" localSheetId="13">#REF!</definedName>
    <definedName name="Maquinaria" localSheetId="8">#REF!</definedName>
    <definedName name="Maquinaria" localSheetId="4">#REF!</definedName>
    <definedName name="Maquinaria">#REF!</definedName>
    <definedName name="MAQUINARIATOTAL" localSheetId="13">#REF!</definedName>
    <definedName name="MAQUINARIATOTAL" localSheetId="8">#REF!</definedName>
    <definedName name="MAQUINARIATOTAL" localSheetId="4">#REF!</definedName>
    <definedName name="MAQUINARIATOTAL">#REF!</definedName>
    <definedName name="MAR" localSheetId="13">#REF!</definedName>
    <definedName name="MAR" localSheetId="8">#REF!</definedName>
    <definedName name="MAR" localSheetId="4">#REF!</definedName>
    <definedName name="MAR">#REF!</definedName>
    <definedName name="MARABA" localSheetId="13">#REF!</definedName>
    <definedName name="MARABA" localSheetId="8">#REF!</definedName>
    <definedName name="MARABA" localSheetId="4">#REF!</definedName>
    <definedName name="MARABA">#REF!</definedName>
    <definedName name="Marco_en_Lamina_Cal._18_2.10x1.50_P_13" localSheetId="13">#REF!</definedName>
    <definedName name="Marco_en_Lamina_Cal._18_2.10x1.50_P_13" localSheetId="8">#REF!</definedName>
    <definedName name="Marco_en_Lamina_Cal._18_2.10x1.50_P_13" localSheetId="4">#REF!</definedName>
    <definedName name="Marco_en_Lamina_Cal._18_2.10x1.50_P_13">#REF!</definedName>
    <definedName name="Marco_en_Lamina_Cal._18_2.10x75_P_9" localSheetId="13">#REF!</definedName>
    <definedName name="Marco_en_Lamina_Cal._18_2.10x75_P_9" localSheetId="8">#REF!</definedName>
    <definedName name="Marco_en_Lamina_Cal._18_2.10x75_P_9" localSheetId="4">#REF!</definedName>
    <definedName name="Marco_en_Lamina_Cal._18_2.10x75_P_9">#REF!</definedName>
    <definedName name="Marco_en_Lamina_Cal._18_2.10x90_P_7" localSheetId="13">#REF!</definedName>
    <definedName name="Marco_en_Lamina_Cal._18_2.10x90_P_7" localSheetId="8">#REF!</definedName>
    <definedName name="Marco_en_Lamina_Cal._18_2.10x90_P_7" localSheetId="4">#REF!</definedName>
    <definedName name="Marco_en_Lamina_Cal._18_2.10x90_P_7">#REF!</definedName>
    <definedName name="Marco_en_Lamina_Cal._18_2.25x90_P_6" localSheetId="13">#REF!</definedName>
    <definedName name="Marco_en_Lamina_Cal._18_2.25x90_P_6" localSheetId="8">#REF!</definedName>
    <definedName name="Marco_en_Lamina_Cal._18_2.25x90_P_6" localSheetId="4">#REF!</definedName>
    <definedName name="Marco_en_Lamina_Cal._18_2.25x90_P_6">#REF!</definedName>
    <definedName name="Marco_en_Lamina_Cal._18_2.40x4.80__Corrediza__P_16" localSheetId="13">#REF!</definedName>
    <definedName name="Marco_en_Lamina_Cal._18_2.40x4.80__Corrediza__P_16" localSheetId="8">#REF!</definedName>
    <definedName name="Marco_en_Lamina_Cal._18_2.40x4.80__Corrediza__P_16" localSheetId="4">#REF!</definedName>
    <definedName name="Marco_en_Lamina_Cal._18_2.40x4.80__Corrediza__P_16">#REF!</definedName>
    <definedName name="Marco_para_Segueta" localSheetId="13">#REF!</definedName>
    <definedName name="Marco_para_Segueta" localSheetId="8">#REF!</definedName>
    <definedName name="Marco_para_Segueta" localSheetId="4">#REF!</definedName>
    <definedName name="Marco_para_Segueta">#REF!</definedName>
    <definedName name="Marco_tapa_caja_de_inspeccion_ORNAMENTACION." localSheetId="13">#REF!</definedName>
    <definedName name="Marco_tapa_caja_de_inspeccion_ORNAMENTACION." localSheetId="8">#REF!</definedName>
    <definedName name="Marco_tapa_caja_de_inspeccion_ORNAMENTACION." localSheetId="4">#REF!</definedName>
    <definedName name="Marco_tapa_caja_de_inspeccion_ORNAMENTACION.">#REF!</definedName>
    <definedName name="MARCOANJEO" localSheetId="13">#REF!</definedName>
    <definedName name="MARCOANJEO" localSheetId="8">#REF!</definedName>
    <definedName name="MARCOANJEO" localSheetId="4">#REF!</definedName>
    <definedName name="MARCOANJEO">#REF!</definedName>
    <definedName name="marcolegal" localSheetId="13">#REF!</definedName>
    <definedName name="marcolegal" localSheetId="8">#REF!</definedName>
    <definedName name="marcolegal" localSheetId="4">#REF!</definedName>
    <definedName name="marcolegal">#REF!</definedName>
    <definedName name="MARCOLITA" localSheetId="13">#REF!</definedName>
    <definedName name="MARCOLITA" localSheetId="8">#REF!</definedName>
    <definedName name="MARCOLITA" localSheetId="4">#REF!</definedName>
    <definedName name="MARCOLITA">#REF!</definedName>
    <definedName name="MARCOPUERTA" localSheetId="13">#REF!</definedName>
    <definedName name="MARCOPUERTA" localSheetId="8">#REF!</definedName>
    <definedName name="MARCOPUERTA" localSheetId="4">#REF!</definedName>
    <definedName name="MARCOPUERTA">#REF!</definedName>
    <definedName name="MARCOS_EN_ALUMINIO" localSheetId="13">#REF!</definedName>
    <definedName name="MARCOS_EN_ALUMINIO" localSheetId="8">#REF!</definedName>
    <definedName name="MARCOS_EN_ALUMINIO" localSheetId="4">#REF!</definedName>
    <definedName name="MARCOS_EN_ALUMINIO">#REF!</definedName>
    <definedName name="Marcos_en_concreto_visto_para_ventana_de_correr_7.5_X_30_cm." localSheetId="13">#REF!</definedName>
    <definedName name="Marcos_en_concreto_visto_para_ventana_de_correr_7.5_X_30_cm." localSheetId="8">#REF!</definedName>
    <definedName name="Marcos_en_concreto_visto_para_ventana_de_correr_7.5_X_30_cm." localSheetId="4">#REF!</definedName>
    <definedName name="Marcos_en_concreto_visto_para_ventana_de_correr_7.5_X_30_cm.">#REF!</definedName>
    <definedName name="margen" localSheetId="13">#REF!</definedName>
    <definedName name="margen" localSheetId="8">#REF!</definedName>
    <definedName name="margen" localSheetId="4">#REF!</definedName>
    <definedName name="margen">#REF!</definedName>
    <definedName name="Margen_Equipos" localSheetId="13">#REF!</definedName>
    <definedName name="Margen_Equipos" localSheetId="8">#REF!</definedName>
    <definedName name="Margen_Equipos" localSheetId="4">#REF!</definedName>
    <definedName name="Margen_Equipos">#REF!</definedName>
    <definedName name="Margen_M.O." localSheetId="13">#REF!</definedName>
    <definedName name="Margen_M.O." localSheetId="8">#REF!</definedName>
    <definedName name="Margen_M.O." localSheetId="4">#REF!</definedName>
    <definedName name="Margen_M.O.">#REF!</definedName>
    <definedName name="Margen_Mat" localSheetId="13">#REF!</definedName>
    <definedName name="Margen_Mat" localSheetId="8">#REF!</definedName>
    <definedName name="Margen_Mat" localSheetId="4">#REF!</definedName>
    <definedName name="Margen_Mat">#REF!</definedName>
    <definedName name="MARIA" localSheetId="13">#REF!</definedName>
    <definedName name="MARIA" localSheetId="8">#REF!</definedName>
    <definedName name="MARIA" localSheetId="4">#REF!</definedName>
    <definedName name="MARIA">#REF!</definedName>
    <definedName name="MARIO" localSheetId="13">#REF!</definedName>
    <definedName name="MARIO" localSheetId="8">#REF!</definedName>
    <definedName name="MARIO" localSheetId="4">#REF!</definedName>
    <definedName name="MARIO">#REF!</definedName>
    <definedName name="Marmolina" localSheetId="13">#REF!</definedName>
    <definedName name="Marmolina" localSheetId="8">#REF!</definedName>
    <definedName name="Marmolina" localSheetId="4">#REF!</definedName>
    <definedName name="Marmolina">#REF!</definedName>
    <definedName name="Marquesinas_en_lamina_puntos_fijos" localSheetId="13">#REF!</definedName>
    <definedName name="Marquesinas_en_lamina_puntos_fijos" localSheetId="8">#REF!</definedName>
    <definedName name="Marquesinas_en_lamina_puntos_fijos" localSheetId="4">#REF!</definedName>
    <definedName name="Marquesinas_en_lamina_puntos_fijos">#REF!</definedName>
    <definedName name="MARTA" localSheetId="13">IF('2.1'!Loan_Amount*'2.1'!Interest_Rate*'2.1'!Loan_Years*'2.1'!Loan_Start&gt;0,1,0)</definedName>
    <definedName name="MARTA" localSheetId="8">IF('FACTOR MULTIPLICADOR'!Loan_Amount*'FACTOR MULTIPLICADOR'!Interest_Rate*'FACTOR MULTIPLICADOR'!Loan_Years*'FACTOR MULTIPLICADOR'!Loan_Start&gt;0,1,0)</definedName>
    <definedName name="MARTA" localSheetId="4">IF('INTERVENTORIA '!Loan_Amount*'INTERVENTORIA '!Interest_Rate*'INTERVENTORIA '!Loan_Years*'INTERVENTORIA '!Loan_Start&gt;0,1,0)</definedName>
    <definedName name="MARTA">IF(Loan_Amount*Interest_Rate*Loan_Years*Loan_Start&gt;0,1,0)</definedName>
    <definedName name="MARTHA" localSheetId="13">#REF!</definedName>
    <definedName name="MARTHA" localSheetId="8">#REF!</definedName>
    <definedName name="MARTHA" localSheetId="4">#REF!</definedName>
    <definedName name="MARTHA">#REF!</definedName>
    <definedName name="MASILLA" localSheetId="13">#REF!</definedName>
    <definedName name="MASILLA" localSheetId="8">#REF!</definedName>
    <definedName name="MASILLA" localSheetId="4">#REF!</definedName>
    <definedName name="MASILLA">#REF!</definedName>
    <definedName name="masor" localSheetId="8" hidden="1">{"via1",#N/A,TRUE,"general";"via2",#N/A,TRUE,"general";"via3",#N/A,TRUE,"general"}</definedName>
    <definedName name="masor" localSheetId="4" hidden="1">{"via1",#N/A,TRUE,"general";"via2",#N/A,TRUE,"general";"via3",#N/A,TRUE,"general"}</definedName>
    <definedName name="masor" hidden="1">{"via1",#N/A,TRUE,"general";"via2",#N/A,TRUE,"general";"via3",#N/A,TRUE,"general"}</definedName>
    <definedName name="MASTIL_EN_CONCRETO_REFORZADO_14mts" localSheetId="13">#REF!</definedName>
    <definedName name="MASTIL_EN_CONCRETO_REFORZADO_14mts" localSheetId="8">#REF!</definedName>
    <definedName name="MASTIL_EN_CONCRETO_REFORZADO_14mts" localSheetId="4">#REF!</definedName>
    <definedName name="MASTIL_EN_CONCRETO_REFORZADO_14mts">#REF!</definedName>
    <definedName name="MAT" localSheetId="13">#REF!</definedName>
    <definedName name="MAT" localSheetId="8">#REF!</definedName>
    <definedName name="MAT" localSheetId="4">#REF!</definedName>
    <definedName name="MAT">#REF!</definedName>
    <definedName name="MAT_CICLOPEA" localSheetId="13">#REF!</definedName>
    <definedName name="MAT_CICLOPEA" localSheetId="8">#REF!</definedName>
    <definedName name="MAT_CICLOPEA" localSheetId="4">#REF!</definedName>
    <definedName name="MAT_CICLOPEA">#REF!</definedName>
    <definedName name="MATADEROSANITARIO" localSheetId="13">#REF!</definedName>
    <definedName name="MATADEROSANITARIO" localSheetId="8">#REF!</definedName>
    <definedName name="MATADEROSANITARIO" localSheetId="4">#REF!</definedName>
    <definedName name="MATADEROSANITARIO">#REF!</definedName>
    <definedName name="mate" localSheetId="13">#REF!</definedName>
    <definedName name="MATE" localSheetId="8">#REF!</definedName>
    <definedName name="mate" localSheetId="4">#REF!</definedName>
    <definedName name="mate">#REF!</definedName>
    <definedName name="MATER" localSheetId="13">#REF!</definedName>
    <definedName name="MATER" localSheetId="8">#REF!</definedName>
    <definedName name="MATER" localSheetId="4">#REF!</definedName>
    <definedName name="MATER">#REF!</definedName>
    <definedName name="MATER1" localSheetId="13">#REF!</definedName>
    <definedName name="MATER1" localSheetId="8">#REF!</definedName>
    <definedName name="MATER1" localSheetId="4">#REF!</definedName>
    <definedName name="MATER1">#REF!</definedName>
    <definedName name="MATERIAL" localSheetId="13">#REF!</definedName>
    <definedName name="Material" localSheetId="8">#REF!</definedName>
    <definedName name="Material" localSheetId="4">#REF!</definedName>
    <definedName name="MATERIAL">#REF!</definedName>
    <definedName name="Material__de_afirmado" localSheetId="13">#REF!</definedName>
    <definedName name="Material__de_afirmado" localSheetId="8">#REF!</definedName>
    <definedName name="Material__de_afirmado" localSheetId="4">#REF!</definedName>
    <definedName name="Material__de_afirmado">#REF!</definedName>
    <definedName name="Material__granular_para_filtro_Tam_Max_1_1_2" localSheetId="13">#REF!</definedName>
    <definedName name="Material__granular_para_filtro_Tam_Max_1_1_2" localSheetId="8">#REF!</definedName>
    <definedName name="Material__granular_para_filtro_Tam_Max_1_1_2" localSheetId="4">#REF!</definedName>
    <definedName name="Material__granular_para_filtro_Tam_Max_1_1_2">#REF!</definedName>
    <definedName name="MATERIAL_AMARILLO_SELECCIONADO" localSheetId="13">#REF!</definedName>
    <definedName name="MATERIAL_AMARILLO_SELECCIONADO" localSheetId="8">#REF!</definedName>
    <definedName name="MATERIAL_AMARILLO_SELECCIONADO" localSheetId="4">#REF!</definedName>
    <definedName name="MATERIAL_AMARILLO_SELECCIONADO">#REF!</definedName>
    <definedName name="Material_Base_Granular" localSheetId="13">#REF!</definedName>
    <definedName name="Material_Base_Granular" localSheetId="8">#REF!</definedName>
    <definedName name="Material_Base_Granular" localSheetId="4">#REF!</definedName>
    <definedName name="Material_Base_Granular">#REF!</definedName>
    <definedName name="MATERIAL_FILTRANTE" localSheetId="13">#REF!</definedName>
    <definedName name="MATERIAL_FILTRANTE" localSheetId="8">#REF!</definedName>
    <definedName name="MATERIAL_FILTRANTE" localSheetId="4">#REF!</definedName>
    <definedName name="MATERIAL_FILTRANTE">#REF!</definedName>
    <definedName name="Material_Granular" localSheetId="13">#REF!</definedName>
    <definedName name="Material_Granular" localSheetId="8">#REF!</definedName>
    <definedName name="Material_Granular" localSheetId="4">#REF!</definedName>
    <definedName name="Material_Granular">#REF!</definedName>
    <definedName name="Material_Sub_Base_Granular" localSheetId="13">#REF!</definedName>
    <definedName name="Material_Sub_Base_Granular" localSheetId="8">#REF!</definedName>
    <definedName name="Material_Sub_Base_Granular" localSheetId="4">#REF!</definedName>
    <definedName name="Material_Sub_Base_Granular">#REF!</definedName>
    <definedName name="MATERIALES" localSheetId="13">#REF!</definedName>
    <definedName name="Materiales" localSheetId="8">#REF!</definedName>
    <definedName name="Materiales" localSheetId="4">#REF!</definedName>
    <definedName name="MATERIALES">#REF!</definedName>
    <definedName name="MATERIALES__KM_M3" localSheetId="13">#REF!</definedName>
    <definedName name="MATERIALES__KM_M3" localSheetId="8">#REF!</definedName>
    <definedName name="MATERIALES__KM_M3" localSheetId="4">#REF!</definedName>
    <definedName name="MATERIALES__KM_M3">#REF!</definedName>
    <definedName name="MATERIALES_2" localSheetId="13">#REF!</definedName>
    <definedName name="MATERIALES_2" localSheetId="8">#REF!</definedName>
    <definedName name="MATERIALES_2" localSheetId="4">#REF!</definedName>
    <definedName name="MATERIALES_2">#REF!</definedName>
    <definedName name="Materiales_Tabla" localSheetId="13">#REF!</definedName>
    <definedName name="Materiales_Tabla" localSheetId="8">#REF!</definedName>
    <definedName name="Materiales_Tabla" localSheetId="4">#REF!</definedName>
    <definedName name="Materiales_Tabla">#REF!</definedName>
    <definedName name="materiales1" localSheetId="13">#REF!</definedName>
    <definedName name="materiales1" localSheetId="8">#REF!</definedName>
    <definedName name="materiales1" localSheetId="4">#REF!</definedName>
    <definedName name="materiales1">#REF!</definedName>
    <definedName name="MATERIALS" localSheetId="13">#REF!</definedName>
    <definedName name="MATERIALS" localSheetId="8">#REF!</definedName>
    <definedName name="MATERIALS" localSheetId="4">#REF!</definedName>
    <definedName name="MATERIALS">#REF!</definedName>
    <definedName name="MATERIALSELECCIONADO" localSheetId="13">#REF!</definedName>
    <definedName name="MATERIALSELECCIONADO" localSheetId="8">#REF!</definedName>
    <definedName name="MATERIALSELECCIONADO" localSheetId="4">#REF!</definedName>
    <definedName name="MATERIALSELECCIONADO">#REF!</definedName>
    <definedName name="MaterialTub" localSheetId="13">#REF!</definedName>
    <definedName name="MaterialTub" localSheetId="8">#REF!</definedName>
    <definedName name="MaterialTub" localSheetId="4">#REF!</definedName>
    <definedName name="MaterialTub">#REF!</definedName>
    <definedName name="matgranular" localSheetId="13">#REF!</definedName>
    <definedName name="matgranular" localSheetId="8">#REF!</definedName>
    <definedName name="matgranular" localSheetId="4">#REF!</definedName>
    <definedName name="matgranular">#REF!</definedName>
    <definedName name="MATPR" localSheetId="13">#REF!</definedName>
    <definedName name="MATPR" localSheetId="8">#REF!</definedName>
    <definedName name="MATPR" localSheetId="4">#REF!</definedName>
    <definedName name="MATPR">#REF!</definedName>
    <definedName name="MATR" localSheetId="13">#REF!</definedName>
    <definedName name="MATR" localSheetId="8">#REF!</definedName>
    <definedName name="MATR" localSheetId="4">#REF!</definedName>
    <definedName name="MATR">#REF!</definedName>
    <definedName name="matriz" localSheetId="13">#REF!,#REF!</definedName>
    <definedName name="matriz" localSheetId="8">#REF!,#REF!</definedName>
    <definedName name="matriz" localSheetId="4">#REF!,#REF!</definedName>
    <definedName name="matriz">#REF!,#REF!</definedName>
    <definedName name="MATRIZ.D" localSheetId="13">#REF!</definedName>
    <definedName name="MATRIZ.D" localSheetId="8">#REF!</definedName>
    <definedName name="MATRIZ.D" localSheetId="4">#REF!</definedName>
    <definedName name="MATRIZ.D">#REF!</definedName>
    <definedName name="MATRIZ.E" localSheetId="13">#REF!</definedName>
    <definedName name="MATRIZ.E" localSheetId="8">#REF!</definedName>
    <definedName name="MATRIZ.E" localSheetId="4">#REF!</definedName>
    <definedName name="MATRIZ.E">#REF!</definedName>
    <definedName name="MATRIZRICS" localSheetId="13">#REF!</definedName>
    <definedName name="MATRIZRICS" localSheetId="8">#REF!</definedName>
    <definedName name="MATRIZRICS" localSheetId="4">#REF!</definedName>
    <definedName name="MATRIZRICS">#REF!</definedName>
    <definedName name="maxcosto" localSheetId="13">#REF!</definedName>
    <definedName name="maxcosto" localSheetId="8">#REF!</definedName>
    <definedName name="maxcosto" localSheetId="4">#REF!</definedName>
    <definedName name="maxcosto">#REF!</definedName>
    <definedName name="Maximo" localSheetId="13">#REF!</definedName>
    <definedName name="Maximo" localSheetId="8">#REF!</definedName>
    <definedName name="Maximo" localSheetId="4">#REF!</definedName>
    <definedName name="Maximo">#REF!</definedName>
    <definedName name="MAY" localSheetId="13">#REF!</definedName>
    <definedName name="MAY" localSheetId="8">#REF!</definedName>
    <definedName name="MAY" localSheetId="4">#REF!</definedName>
    <definedName name="MAY">#REF!</definedName>
    <definedName name="Mb" localSheetId="13">#REF!</definedName>
    <definedName name="Mb" localSheetId="8">#REF!</definedName>
    <definedName name="Mb" localSheetId="4">#REF!</definedName>
    <definedName name="Mb">#REF!</definedName>
    <definedName name="MCALCULOS" localSheetId="13">#REF!</definedName>
    <definedName name="MCALCULOS" localSheetId="8">#REF!</definedName>
    <definedName name="MCALCULOS" localSheetId="4">#REF!</definedName>
    <definedName name="MCALCULOS">#REF!</definedName>
    <definedName name="MCIV" localSheetId="13">#REF!</definedName>
    <definedName name="MCIV" localSheetId="8">#REF!</definedName>
    <definedName name="MCIV" localSheetId="4">#REF!</definedName>
    <definedName name="MCIV">#REF!</definedName>
    <definedName name="Mcotas" localSheetId="13">#REF!</definedName>
    <definedName name="Mcotas" localSheetId="8">#REF!</definedName>
    <definedName name="Mcotas" localSheetId="4">#REF!</definedName>
    <definedName name="Mcotas">#REF!</definedName>
    <definedName name="MDC" localSheetId="13">#REF!</definedName>
    <definedName name="MDC" localSheetId="8">#REF!</definedName>
    <definedName name="MDC" localSheetId="4">#REF!</definedName>
    <definedName name="MDC">#REF!</definedName>
    <definedName name="mdd" localSheetId="8" hidden="1">{"via1",#N/A,TRUE,"general";"via2",#N/A,TRUE,"general";"via3",#N/A,TRUE,"general"}</definedName>
    <definedName name="mdd" localSheetId="4" hidden="1">{"via1",#N/A,TRUE,"general";"via2",#N/A,TRUE,"general";"via3",#N/A,TRUE,"general"}</definedName>
    <definedName name="mdd" hidden="1">{"via1",#N/A,TRUE,"general";"via2",#N/A,TRUE,"general";"via3",#N/A,TRUE,"general"}</definedName>
    <definedName name="MDEO" localSheetId="13">#REF!</definedName>
    <definedName name="MDEO" localSheetId="8">#REF!</definedName>
    <definedName name="MDEO" localSheetId="4">#REF!</definedName>
    <definedName name="MDEO">#REF!</definedName>
    <definedName name="MDFDJF" localSheetId="13">#REF!</definedName>
    <definedName name="MDFDJF" localSheetId="8">#REF!</definedName>
    <definedName name="MDFDJF" localSheetId="4">#REF!</definedName>
    <definedName name="MDFDJF">#REF!</definedName>
    <definedName name="MDO" localSheetId="13">#REF!</definedName>
    <definedName name="mdo" localSheetId="8">#REF!</definedName>
    <definedName name="mdo" localSheetId="4">#REF!</definedName>
    <definedName name="MDO">#REF!</definedName>
    <definedName name="ME" localSheetId="13">#REF!</definedName>
    <definedName name="ME" localSheetId="8">#REF!</definedName>
    <definedName name="ME" localSheetId="4">#REF!</definedName>
    <definedName name="ME">#REF!</definedName>
    <definedName name="Mecheros_Bunsen" localSheetId="13">#REF!</definedName>
    <definedName name="Mecheros_Bunsen" localSheetId="8">#REF!</definedName>
    <definedName name="Mecheros_Bunsen" localSheetId="4">#REF!</definedName>
    <definedName name="Mecheros_Bunsen">#REF!</definedName>
    <definedName name="MEDID" localSheetId="13">#REF!</definedName>
    <definedName name="MEDID" localSheetId="8">#REF!</definedName>
    <definedName name="MEDID" localSheetId="4">#REF!</definedName>
    <definedName name="MEDID">#REF!</definedName>
    <definedName name="MEDIDA" localSheetId="13">#REF!</definedName>
    <definedName name="MEDIDA" localSheetId="8">#REF!</definedName>
    <definedName name="MEDIDA" localSheetId="4">#REF!</definedName>
    <definedName name="MEDIDA">#REF!</definedName>
    <definedName name="MEDIDOR_MONOFASICO_TRIFILAR" localSheetId="13">#REF!</definedName>
    <definedName name="MEDIDOR_MONOFASICO_TRIFILAR" localSheetId="8">#REF!</definedName>
    <definedName name="MEDIDOR_MONOFASICO_TRIFILAR" localSheetId="4">#REF!</definedName>
    <definedName name="MEDIDOR_MONOFASICO_TRIFILAR">#REF!</definedName>
    <definedName name="Medidores__Domestico__2" localSheetId="13">#REF!</definedName>
    <definedName name="Medidores__Domestico__2" localSheetId="8">#REF!</definedName>
    <definedName name="Medidores__Domestico__2" localSheetId="4">#REF!</definedName>
    <definedName name="Medidores__Domestico__2">#REF!</definedName>
    <definedName name="Medidores__Incendio__1_1_2" localSheetId="13">#REF!</definedName>
    <definedName name="Medidores__Incendio__1_1_2" localSheetId="8">#REF!</definedName>
    <definedName name="Medidores__Incendio__1_1_2" localSheetId="4">#REF!</definedName>
    <definedName name="Medidores__Incendio__1_1_2">#REF!</definedName>
    <definedName name="meg" localSheetId="8" hidden="1">{"TAB1",#N/A,TRUE,"GENERAL";"TAB2",#N/A,TRUE,"GENERAL";"TAB3",#N/A,TRUE,"GENERAL";"TAB4",#N/A,TRUE,"GENERAL";"TAB5",#N/A,TRUE,"GENERAL"}</definedName>
    <definedName name="meg" localSheetId="4" hidden="1">{"TAB1",#N/A,TRUE,"GENERAL";"TAB2",#N/A,TRUE,"GENERAL";"TAB3",#N/A,TRUE,"GENERAL";"TAB4",#N/A,TRUE,"GENERAL";"TAB5",#N/A,TRUE,"GENERAL"}</definedName>
    <definedName name="meg" hidden="1">{"TAB1",#N/A,TRUE,"GENERAL";"TAB2",#N/A,TRUE,"GENERAL";"TAB3",#N/A,TRUE,"GENERAL";"TAB4",#N/A,TRUE,"GENERAL";"TAB5",#N/A,TRUE,"GENERAL"}</definedName>
    <definedName name="MEJORA" localSheetId="13">#REF!</definedName>
    <definedName name="MEJORA" localSheetId="8">#REF!</definedName>
    <definedName name="MEJORA" localSheetId="4">#REF!</definedName>
    <definedName name="MEJORA">#REF!</definedName>
    <definedName name="mejoramientosubrasante" localSheetId="13">#REF!</definedName>
    <definedName name="mejoramientosubrasante" localSheetId="8">#REF!</definedName>
    <definedName name="mejoramientosubrasante" localSheetId="4">#REF!</definedName>
    <definedName name="mejoramientosubrasante">#REF!</definedName>
    <definedName name="MEM" localSheetId="8">#REF!</definedName>
    <definedName name="MEM" localSheetId="4">#REF!</definedName>
    <definedName name="mem" hidden="1">{#N/A,#N/A,FALSE,"Costos Productos 6A";#N/A,#N/A,FALSE,"Costo Unitario Total H-94-12"}</definedName>
    <definedName name="MEMO123" localSheetId="13">#REF!</definedName>
    <definedName name="MEMO123" localSheetId="8">#REF!</definedName>
    <definedName name="MEMO123" localSheetId="4">#REF!</definedName>
    <definedName name="MEMO123">#REF!</definedName>
    <definedName name="memorias" localSheetId="8" hidden="1">{#N/A,#N/A,FALSE,"CIBHA05A";#N/A,#N/A,FALSE,"CIBHA05B"}</definedName>
    <definedName name="memorias" localSheetId="4" hidden="1">{#N/A,#N/A,FALSE,"CIBHA05A";#N/A,#N/A,FALSE,"CIBHA05B"}</definedName>
    <definedName name="memorias" hidden="1">{#N/A,#N/A,FALSE,"CIBHA05A";#N/A,#N/A,FALSE,"CIBHA05B"}</definedName>
    <definedName name="MEMORIAS_DE_CALCULO" localSheetId="13">#REF!</definedName>
    <definedName name="MEMORIAS_DE_CALCULO" localSheetId="8">#REF!</definedName>
    <definedName name="MEMORIAS_DE_CALCULO" localSheetId="4">#REF!</definedName>
    <definedName name="MEMORIAS_DE_CALCULO">#REF!</definedName>
    <definedName name="MEMPYGH" localSheetId="8" hidden="1">{#N/A,#N/A,FALSE,"Costos Productos 6A";#N/A,#N/A,FALSE,"Costo Unitario Total H-94-12"}</definedName>
    <definedName name="MEMPYGH" localSheetId="4" hidden="1">{#N/A,#N/A,FALSE,"Costos Productos 6A";#N/A,#N/A,FALSE,"Costo Unitario Total H-94-12"}</definedName>
    <definedName name="MEMPYGH" hidden="1">{#N/A,#N/A,FALSE,"Costos Productos 6A";#N/A,#N/A,FALSE,"Costo Unitario Total H-94-12"}</definedName>
    <definedName name="MEMPYGHIS" localSheetId="8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MPYGHIS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MENOR" localSheetId="13">#REF!</definedName>
    <definedName name="MENOR" localSheetId="8">#REF!</definedName>
    <definedName name="MENOR" localSheetId="4">#REF!</definedName>
    <definedName name="MENOR">#REF!</definedName>
    <definedName name="MES" localSheetId="13">#REF!</definedName>
    <definedName name="MES" localSheetId="8">#REF!</definedName>
    <definedName name="MES" localSheetId="4">#REF!</definedName>
    <definedName name="MES">#REF!</definedName>
    <definedName name="meses" localSheetId="13">#REF!</definedName>
    <definedName name="meses" localSheetId="8">#REF!</definedName>
    <definedName name="meses" localSheetId="4">#REF!</definedName>
    <definedName name="meses">#REF!</definedName>
    <definedName name="MESMARZO" localSheetId="13">#REF!</definedName>
    <definedName name="MESMARZO" localSheetId="8">#REF!</definedName>
    <definedName name="MESMARZO" localSheetId="4">#REF!</definedName>
    <definedName name="MESMARZO">#REF!</definedName>
    <definedName name="MESON" localSheetId="13">#REF!</definedName>
    <definedName name="MESON" localSheetId="8">#REF!</definedName>
    <definedName name="MESON" localSheetId="4">#REF!</definedName>
    <definedName name="MESON">#REF!</definedName>
    <definedName name="Mesones_de_atención_en_granito_color_gris_jaspe." localSheetId="13">#REF!</definedName>
    <definedName name="Mesones_de_atención_en_granito_color_gris_jaspe." localSheetId="8">#REF!</definedName>
    <definedName name="Mesones_de_atención_en_granito_color_gris_jaspe." localSheetId="4">#REF!</definedName>
    <definedName name="Mesones_de_atención_en_granito_color_gris_jaspe.">#REF!</definedName>
    <definedName name="met_dep" localSheetId="13">#REF!</definedName>
    <definedName name="met_dep" localSheetId="8">#REF!</definedName>
    <definedName name="met_dep" localSheetId="4">#REF!</definedName>
    <definedName name="met_dep">#REF!</definedName>
    <definedName name="Metal_Deck_Cal_22" localSheetId="13">#REF!</definedName>
    <definedName name="Metal_Deck_Cal_22" localSheetId="8">#REF!</definedName>
    <definedName name="Metal_Deck_Cal_22" localSheetId="4">#REF!</definedName>
    <definedName name="Metal_Deck_Cal_22">#REF!</definedName>
    <definedName name="METALDECK_2__CALIBRE_22" localSheetId="13">#REF!</definedName>
    <definedName name="METALDECK_2__CALIBRE_22" localSheetId="8">#REF!</definedName>
    <definedName name="METALDECK_2__CALIBRE_22" localSheetId="4">#REF!</definedName>
    <definedName name="METALDECK_2__CALIBRE_22">#REF!</definedName>
    <definedName name="METORS_CUBICOS_OFICIALES" localSheetId="13">#REF!</definedName>
    <definedName name="METORS_CUBICOS_OFICIALES" localSheetId="8">#REF!</definedName>
    <definedName name="METORS_CUBICOS_OFICIALES" localSheetId="4">#REF!</definedName>
    <definedName name="METORS_CUBICOS_OFICIALES">#REF!</definedName>
    <definedName name="METROAGUA" localSheetId="13">#REF!</definedName>
    <definedName name="METROAGUA" localSheetId="8">#REF!</definedName>
    <definedName name="METROAGUA" localSheetId="4">#REF!</definedName>
    <definedName name="METROAGUA">#REF!</definedName>
    <definedName name="METROS_CUBICOS" localSheetId="13">#REF!</definedName>
    <definedName name="METROS_CUBICOS" localSheetId="8">#REF!</definedName>
    <definedName name="METROS_CUBICOS" localSheetId="4">#REF!</definedName>
    <definedName name="METROS_CUBICOS">#REF!</definedName>
    <definedName name="METROS_CUBICOS..." localSheetId="13">#REF!</definedName>
    <definedName name="METROS_CUBICOS..." localSheetId="8">#REF!</definedName>
    <definedName name="METROS_CUBICOS..." localSheetId="4">#REF!</definedName>
    <definedName name="METROS_CUBICOS...">#REF!</definedName>
    <definedName name="METROS_CUBICOS_COMERCIALES" localSheetId="13">#REF!</definedName>
    <definedName name="METROS_CUBICOS_COMERCIALES" localSheetId="8">#REF!</definedName>
    <definedName name="METROS_CUBICOS_COMERCIALES" localSheetId="4">#REF!</definedName>
    <definedName name="METROS_CUBICOS_COMERCIALES">#REF!</definedName>
    <definedName name="METROS_CUBICOS_INDUSTRIALES" localSheetId="13">#REF!</definedName>
    <definedName name="METROS_CUBICOS_INDUSTRIALES" localSheetId="8">#REF!</definedName>
    <definedName name="METROS_CUBICOS_INDUSTRIALES" localSheetId="4">#REF!</definedName>
    <definedName name="METROS_CUBICOS_INDUSTRIALES">#REF!</definedName>
    <definedName name="METROS_CUBICOS_OFICIALES" localSheetId="13">#REF!</definedName>
    <definedName name="METROS_CUBICOS_OFICIALES" localSheetId="8">#REF!</definedName>
    <definedName name="METROS_CUBICOS_OFICIALES" localSheetId="4">#REF!</definedName>
    <definedName name="METROS_CUBICOS_OFICIALES">#REF!</definedName>
    <definedName name="mez" localSheetId="13">#REF!</definedName>
    <definedName name="mez" localSheetId="8">#REF!</definedName>
    <definedName name="mez" localSheetId="4">#REF!</definedName>
    <definedName name="mez">#REF!</definedName>
    <definedName name="MEZCLADORA" localSheetId="13">#REF!</definedName>
    <definedName name="MEZCLADORA" localSheetId="8">#REF!</definedName>
    <definedName name="MEZCLADORA" localSheetId="4">#REF!</definedName>
    <definedName name="MEZCLADORA">#REF!</definedName>
    <definedName name="Mezcladora_Concreto" localSheetId="13">#REF!</definedName>
    <definedName name="Mezcladora_Concreto" localSheetId="8">#REF!</definedName>
    <definedName name="Mezcladora_Concreto" localSheetId="4">#REF!</definedName>
    <definedName name="Mezcladora_Concreto">#REF!</definedName>
    <definedName name="MEZCLADORA_DE_CONCRETO" localSheetId="13">#REF!</definedName>
    <definedName name="MEZCLADORA_DE_CONCRETO" localSheetId="8">#REF!</definedName>
    <definedName name="MEZCLADORA_DE_CONCRETO" localSheetId="4">#REF!</definedName>
    <definedName name="MEZCLADORA_DE_CONCRETO">#REF!</definedName>
    <definedName name="Mezcladora_de_Concto" localSheetId="13">#REF!</definedName>
    <definedName name="Mezcladora_de_Concto" localSheetId="8">#REF!</definedName>
    <definedName name="Mezcladora_de_Concto" localSheetId="4">#REF!</definedName>
    <definedName name="Mezcladora_de_Concto">#REF!</definedName>
    <definedName name="MEZCLADORA_DE_UN_SACO" localSheetId="13">#REF!</definedName>
    <definedName name="MEZCLADORA_DE_UN_SACO" localSheetId="8">#REF!</definedName>
    <definedName name="MEZCLADORA_DE_UN_SACO" localSheetId="4">#REF!</definedName>
    <definedName name="MEZCLADORA_DE_UN_SACO">#REF!</definedName>
    <definedName name="mf" localSheetId="13">#REF!</definedName>
    <definedName name="mf" localSheetId="8">#REF!</definedName>
    <definedName name="mf" localSheetId="4">#REF!</definedName>
    <definedName name="mf">#REF!</definedName>
    <definedName name="mfgjrdt" localSheetId="8" hidden="1">{"TAB1",#N/A,TRUE,"GENERAL";"TAB2",#N/A,TRUE,"GENERAL";"TAB3",#N/A,TRUE,"GENERAL";"TAB4",#N/A,TRUE,"GENERAL";"TAB5",#N/A,TRUE,"GENERAL"}</definedName>
    <definedName name="mfgjrdt" localSheetId="4" hidden="1">{"TAB1",#N/A,TRUE,"GENERAL";"TAB2",#N/A,TRUE,"GENERAL";"TAB3",#N/A,TRUE,"GENERAL";"TAB4",#N/A,TRUE,"GENERAL";"TAB5",#N/A,TRUE,"GENERAL"}</definedName>
    <definedName name="mfgjrdt" hidden="1">{"TAB1",#N/A,TRUE,"GENERAL";"TAB2",#N/A,TRUE,"GENERAL";"TAB3",#N/A,TRUE,"GENERAL";"TAB4",#N/A,TRUE,"GENERAL";"TAB5",#N/A,TRUE,"GENERAL"}</definedName>
    <definedName name="mghm" localSheetId="8" hidden="1">{"via1",#N/A,TRUE,"general";"via2",#N/A,TRUE,"general";"via3",#N/A,TRUE,"general"}</definedName>
    <definedName name="mghm" localSheetId="4" hidden="1">{"via1",#N/A,TRUE,"general";"via2",#N/A,TRUE,"general";"via3",#N/A,TRUE,"general"}</definedName>
    <definedName name="mghm" hidden="1">{"via1",#N/A,TRUE,"general";"via2",#N/A,TRUE,"general";"via3",#N/A,TRUE,"general"}</definedName>
    <definedName name="mh" localSheetId="13">#REF!</definedName>
    <definedName name="mh" localSheetId="8">#REF!</definedName>
    <definedName name="mh" localSheetId="4">#REF!</definedName>
    <definedName name="mh">#REF!</definedName>
    <definedName name="mhg" localSheetId="13">#REF!</definedName>
    <definedName name="mhg" localSheetId="8">#REF!</definedName>
    <definedName name="mhg" localSheetId="4">#REF!</definedName>
    <definedName name="mhg">#REF!</definedName>
    <definedName name="mht" localSheetId="13">#REF!</definedName>
    <definedName name="mht" localSheetId="8">#REF!</definedName>
    <definedName name="mht" localSheetId="4">#REF!</definedName>
    <definedName name="mht">#REF!</definedName>
    <definedName name="MHU7GT" localSheetId="13" hidden="1">#REF!</definedName>
    <definedName name="MHU7GT" localSheetId="8" hidden="1">#REF!</definedName>
    <definedName name="MHU7GT" localSheetId="4" hidden="1">#REF!</definedName>
    <definedName name="MHU7GT" hidden="1">#REF!</definedName>
    <definedName name="mhy" localSheetId="13">#REF!</definedName>
    <definedName name="mhy" localSheetId="8">#REF!</definedName>
    <definedName name="mhy" localSheetId="4">#REF!</definedName>
    <definedName name="mhy">#REF!</definedName>
    <definedName name="MI" localSheetId="13">#REF!,#REF!,#REF!,#REF!,#REF!,#REF!,#REF!</definedName>
    <definedName name="MI" localSheetId="8">#REF!,#REF!,#REF!,#REF!,#REF!,#REF!,#REF!</definedName>
    <definedName name="MI" localSheetId="4">#REF!,#REF!,#REF!,#REF!,#REF!,#REF!,#REF!</definedName>
    <definedName name="MI">#REF!,#REF!,#REF!,#REF!,#REF!,#REF!,#REF!</definedName>
    <definedName name="mineral" localSheetId="13">#REF!</definedName>
    <definedName name="Mineral" localSheetId="8">#REF!</definedName>
    <definedName name="Mineral" localSheetId="4">#REF!</definedName>
    <definedName name="mineral">#REF!</definedName>
    <definedName name="Mínimo" localSheetId="13">#REF!</definedName>
    <definedName name="Mínimo" localSheetId="8">#REF!</definedName>
    <definedName name="Mínimo" localSheetId="4">#REF!</definedName>
    <definedName name="Mínimo">#REF!</definedName>
    <definedName name="MIO" localSheetId="13">#REF!</definedName>
    <definedName name="MIO" localSheetId="8">#REF!</definedName>
    <definedName name="MIO" localSheetId="4">#REF!</definedName>
    <definedName name="MIO">#REF!</definedName>
    <definedName name="MISCELANEOS" localSheetId="13">#REF!</definedName>
    <definedName name="MISCELANEOS" localSheetId="8">#REF!</definedName>
    <definedName name="MISCELANEOS" localSheetId="4">#REF!</definedName>
    <definedName name="MISCELANEOS">#REF!</definedName>
    <definedName name="MiT" localSheetId="13">#REF!</definedName>
    <definedName name="MiT" localSheetId="8">#REF!</definedName>
    <definedName name="MiT" localSheetId="4">#REF!</definedName>
    <definedName name="MiT">#REF!</definedName>
    <definedName name="MiV" localSheetId="13">#REF!</definedName>
    <definedName name="MiV" localSheetId="8">#REF!</definedName>
    <definedName name="MiV" localSheetId="4">#REF!</definedName>
    <definedName name="MiV">#REF!</definedName>
    <definedName name="mj" localSheetId="13">#REF!</definedName>
    <definedName name="mj" localSheetId="8">#REF!</definedName>
    <definedName name="mj" localSheetId="4">#REF!</definedName>
    <definedName name="mj">#REF!</definedName>
    <definedName name="mjmj" localSheetId="8" hidden="1">{"via1",#N/A,TRUE,"general";"via2",#N/A,TRUE,"general";"via3",#N/A,TRUE,"general"}</definedName>
    <definedName name="mjmj" localSheetId="4" hidden="1">{"via1",#N/A,TRUE,"general";"via2",#N/A,TRUE,"general";"via3",#N/A,TRUE,"general"}</definedName>
    <definedName name="mjmj" hidden="1">{"via1",#N/A,TRUE,"general";"via2",#N/A,TRUE,"general";"via3",#N/A,TRUE,"general"}</definedName>
    <definedName name="mjmjmn" localSheetId="8" hidden="1">{"via1",#N/A,TRUE,"general";"via2",#N/A,TRUE,"general";"via3",#N/A,TRUE,"general"}</definedName>
    <definedName name="mjmjmn" localSheetId="4" hidden="1">{"via1",#N/A,TRUE,"general";"via2",#N/A,TRUE,"general";"via3",#N/A,TRUE,"general"}</definedName>
    <definedName name="mjmjmn" hidden="1">{"via1",#N/A,TRUE,"general";"via2",#N/A,TRUE,"general";"via3",#N/A,TRUE,"general"}</definedName>
    <definedName name="mjnhgkio" localSheetId="8" hidden="1">{"via1",#N/A,TRUE,"general";"via2",#N/A,TRUE,"general";"via3",#N/A,TRUE,"general"}</definedName>
    <definedName name="mjnhgkio" localSheetId="4" hidden="1">{"via1",#N/A,TRUE,"general";"via2",#N/A,TRUE,"general";"via3",#N/A,TRUE,"general"}</definedName>
    <definedName name="mjnhgkio" hidden="1">{"via1",#N/A,TRUE,"general";"via2",#N/A,TRUE,"general";"via3",#N/A,TRUE,"general"}</definedName>
    <definedName name="mju" localSheetId="13">#REF!</definedName>
    <definedName name="mju" localSheetId="8">#REF!</definedName>
    <definedName name="mju" localSheetId="4">#REF!</definedName>
    <definedName name="mju">#REF!</definedName>
    <definedName name="mkj" localSheetId="13">#REF!</definedName>
    <definedName name="mkj" localSheetId="8">#REF!</definedName>
    <definedName name="mkj" localSheetId="4">#REF!</definedName>
    <definedName name="mkj">#REF!</definedName>
    <definedName name="mku" localSheetId="13">#REF!</definedName>
    <definedName name="mku" localSheetId="8">#REF!</definedName>
    <definedName name="mku" localSheetId="4">#REF!</definedName>
    <definedName name="mku">#REF!</definedName>
    <definedName name="ML" localSheetId="13">#REF!,#REF!,#REF!,#REF!,#REF!,#REF!,#REF!</definedName>
    <definedName name="ML" localSheetId="8">#REF!,#REF!,#REF!,#REF!,#REF!,#REF!,#REF!</definedName>
    <definedName name="ML" localSheetId="4">#REF!,#REF!,#REF!,#REF!,#REF!,#REF!,#REF!</definedName>
    <definedName name="ML">#REF!,#REF!,#REF!,#REF!,#REF!,#REF!,#REF!</definedName>
    <definedName name="MLKJ" localSheetId="8" hidden="1">{#N/A,#N/A,FALSE,"Costos Productos 6A";#N/A,#N/A,FALSE,"Costo Unitario Total H-94-12"}</definedName>
    <definedName name="MLKJ" localSheetId="4" hidden="1">{#N/A,#N/A,FALSE,"Costos Productos 6A";#N/A,#N/A,FALSE,"Costo Unitario Total H-94-12"}</definedName>
    <definedName name="MLKJ" hidden="1">{#N/A,#N/A,FALSE,"Costos Productos 6A";#N/A,#N/A,FALSE,"Costo Unitario Total H-94-12"}</definedName>
    <definedName name="MM" localSheetId="13">#REF!</definedName>
    <definedName name="mm" localSheetId="8">#REF!</definedName>
    <definedName name="mm" localSheetId="4">#REF!</definedName>
    <definedName name="MM">#REF!</definedName>
    <definedName name="MmIL" localSheetId="13">#REF!</definedName>
    <definedName name="MmIL" localSheetId="8">#REF!</definedName>
    <definedName name="MmIL" localSheetId="4">#REF!</definedName>
    <definedName name="MmIL">#REF!</definedName>
    <definedName name="mmjmjh" localSheetId="8" hidden="1">{"TAB1",#N/A,TRUE,"GENERAL";"TAB2",#N/A,TRUE,"GENERAL";"TAB3",#N/A,TRUE,"GENERAL";"TAB4",#N/A,TRUE,"GENERAL";"TAB5",#N/A,TRUE,"GENERAL"}</definedName>
    <definedName name="mmjmjh" localSheetId="4" hidden="1">{"TAB1",#N/A,TRUE,"GENERAL";"TAB2",#N/A,TRUE,"GENERAL";"TAB3",#N/A,TRUE,"GENERAL";"TAB4",#N/A,TRUE,"GENERAL";"TAB5",#N/A,TRUE,"GENERAL"}</definedName>
    <definedName name="mmjmjh" hidden="1">{"TAB1",#N/A,TRUE,"GENERAL";"TAB2",#N/A,TRUE,"GENERAL";"TAB3",#N/A,TRUE,"GENERAL";"TAB4",#N/A,TRUE,"GENERAL";"TAB5",#N/A,TRUE,"GENERAL"}</definedName>
    <definedName name="mmm" localSheetId="13">#REF!</definedName>
    <definedName name="mmm" localSheetId="8" hidden="1">{"TAB1",#N/A,TRUE,"GENERAL";"TAB2",#N/A,TRUE,"GENERAL";"TAB3",#N/A,TRUE,"GENERAL";"TAB4",#N/A,TRUE,"GENERAL";"TAB5",#N/A,TRUE,"GENERAL"}</definedName>
    <definedName name="mmm" localSheetId="4" hidden="1">{"TAB1",#N/A,TRUE,"GENERAL";"TAB2",#N/A,TRUE,"GENERAL";"TAB3",#N/A,TRUE,"GENERAL";"TAB4",#N/A,TRUE,"GENERAL";"TAB5",#N/A,TRUE,"GENERAL"}</definedName>
    <definedName name="mmm">#REF!</definedName>
    <definedName name="mmmh" localSheetId="8" hidden="1">{"via1",#N/A,TRUE,"general";"via2",#N/A,TRUE,"general";"via3",#N/A,TRUE,"general"}</definedName>
    <definedName name="mmmh" localSheetId="4" hidden="1">{"via1",#N/A,TRUE,"general";"via2",#N/A,TRUE,"general";"via3",#N/A,TRUE,"general"}</definedName>
    <definedName name="mmmh" hidden="1">{"via1",#N/A,TRUE,"general";"via2",#N/A,TRUE,"general";"via3",#N/A,TRUE,"general"}</definedName>
    <definedName name="mmmmmjyt" localSheetId="8" hidden="1">{"TAB1",#N/A,TRUE,"GENERAL";"TAB2",#N/A,TRUE,"GENERAL";"TAB3",#N/A,TRUE,"GENERAL";"TAB4",#N/A,TRUE,"GENERAL";"TAB5",#N/A,TRUE,"GENERAL"}</definedName>
    <definedName name="mmmmmjyt" localSheetId="4" hidden="1">{"TAB1",#N/A,TRUE,"GENERAL";"TAB2",#N/A,TRUE,"GENERAL";"TAB3",#N/A,TRUE,"GENERAL";"TAB4",#N/A,TRUE,"GENERAL";"TAB5",#N/A,TRUE,"GENERAL"}</definedName>
    <definedName name="mmmmmjyt" hidden="1">{"TAB1",#N/A,TRUE,"GENERAL";"TAB2",#N/A,TRUE,"GENERAL";"TAB3",#N/A,TRUE,"GENERAL";"TAB4",#N/A,TRUE,"GENERAL";"TAB5",#N/A,TRUE,"GENERAL"}</definedName>
    <definedName name="mmmmmmg" localSheetId="8" hidden="1">{"via1",#N/A,TRUE,"general";"via2",#N/A,TRUE,"general";"via3",#N/A,TRUE,"general"}</definedName>
    <definedName name="mmmmmmg" localSheetId="4" hidden="1">{"via1",#N/A,TRUE,"general";"via2",#N/A,TRUE,"general";"via3",#N/A,TRUE,"general"}</definedName>
    <definedName name="mmmmmmg" hidden="1">{"via1",#N/A,TRUE,"general";"via2",#N/A,TRUE,"general";"via3",#N/A,TRUE,"general"}</definedName>
    <definedName name="MN" localSheetId="8" hidden="1">{"via1",#N/A,TRUE,"general";"via2",#N/A,TRUE,"general";"via3",#N/A,TRUE,"general"}</definedName>
    <definedName name="MN" localSheetId="4" hidden="1">{"via1",#N/A,TRUE,"general";"via2",#N/A,TRUE,"general";"via3",#N/A,TRUE,"general"}</definedName>
    <definedName name="MN" hidden="1">{"via1",#N/A,TRUE,"general";"via2",#N/A,TRUE,"general";"via3",#N/A,TRUE,"general"}</definedName>
    <definedName name="MO" localSheetId="13">#REF!</definedName>
    <definedName name="MO" localSheetId="8">#REF!</definedName>
    <definedName name="MO" localSheetId="4">#REF!</definedName>
    <definedName name="MO">#REF!</definedName>
    <definedName name="MO120K" localSheetId="13">#REF!</definedName>
    <definedName name="MO120K" localSheetId="8">#REF!</definedName>
    <definedName name="MO120K" localSheetId="4">#REF!</definedName>
    <definedName name="MO120K">#REF!</definedName>
    <definedName name="MO240K" localSheetId="13">#REF!</definedName>
    <definedName name="MO240K" localSheetId="8">#REF!</definedName>
    <definedName name="MO240K" localSheetId="4">#REF!</definedName>
    <definedName name="MO240K">#REF!</definedName>
    <definedName name="MO280K" localSheetId="13">#REF!</definedName>
    <definedName name="MO280K" localSheetId="8">#REF!</definedName>
    <definedName name="MO280K" localSheetId="4">#REF!</definedName>
    <definedName name="MO280K">#REF!</definedName>
    <definedName name="MOA" localSheetId="8" hidden="1">{#N/A,#N/A,FALSE,"Hoja1";#N/A,#N/A,FALSE,"Hoja2"}</definedName>
    <definedName name="MOA" localSheetId="4" hidden="1">{#N/A,#N/A,FALSE,"Hoja1";#N/A,#N/A,FALSE,"Hoja2"}</definedName>
    <definedName name="MOA" hidden="1">{#N/A,#N/A,FALSE,"Hoja1";#N/A,#N/A,FALSE,"Hoja2"}</definedName>
    <definedName name="MOACERO" localSheetId="13">#REF!</definedName>
    <definedName name="MOACERO" localSheetId="8">#REF!</definedName>
    <definedName name="MOACERO" localSheetId="4">#REF!</definedName>
    <definedName name="MOACERO">#REF!</definedName>
    <definedName name="MOB_FactorPrestSociales" localSheetId="13">#REF!</definedName>
    <definedName name="MOB_FactorPrestSociales" localSheetId="8">#REF!</definedName>
    <definedName name="MOB_FactorPrestSociales" localSheetId="4">#REF!</definedName>
    <definedName name="MOB_FactorPrestSociales">#REF!</definedName>
    <definedName name="mobanca" localSheetId="13">#REF!</definedName>
    <definedName name="mobanca" localSheetId="8">#REF!</definedName>
    <definedName name="mobanca" localSheetId="4">#REF!</definedName>
    <definedName name="mobanca">#REF!</definedName>
    <definedName name="MOBRA" localSheetId="13">#REF!</definedName>
    <definedName name="Mobra" localSheetId="8">#REF!</definedName>
    <definedName name="Mobra" localSheetId="4">#REF!</definedName>
    <definedName name="MOBRA">#REF!</definedName>
    <definedName name="MOBRAS" localSheetId="13">#REF!</definedName>
    <definedName name="MOBRAS" localSheetId="8">#REF!</definedName>
    <definedName name="MOBRAS" localSheetId="4">#REF!</definedName>
    <definedName name="MOBRAS">#REF!</definedName>
    <definedName name="mocal" localSheetId="13">#REF!</definedName>
    <definedName name="mocal" localSheetId="8">#REF!</definedName>
    <definedName name="mocal" localSheetId="4">#REF!</definedName>
    <definedName name="mocal">#REF!</definedName>
    <definedName name="MOCAMPAMENTO" localSheetId="13">#REF!</definedName>
    <definedName name="MOCAMPAMENTO" localSheetId="8">#REF!</definedName>
    <definedName name="MOCAMPAMENTO" localSheetId="4">#REF!</definedName>
    <definedName name="MOCAMPAMENTO">#REF!</definedName>
    <definedName name="MOCERRPOLISOMBRA" localSheetId="13">#REF!</definedName>
    <definedName name="MOCERRPOLISOMBRA" localSheetId="8">#REF!</definedName>
    <definedName name="MOCERRPOLISOMBRA" localSheetId="4">#REF!</definedName>
    <definedName name="MOCERRPOLISOMBRA">#REF!</definedName>
    <definedName name="MOCICLOPEO" localSheetId="13">#REF!</definedName>
    <definedName name="MOCICLOPEO" localSheetId="8">#REF!</definedName>
    <definedName name="MOCICLOPEO" localSheetId="4">#REF!</definedName>
    <definedName name="MOCICLOPEO">#REF!</definedName>
    <definedName name="MOCOLUMNAS" localSheetId="13">#REF!</definedName>
    <definedName name="MOCOLUMNAS" localSheetId="8">#REF!</definedName>
    <definedName name="MOCOLUMNAS" localSheetId="4">#REF!</definedName>
    <definedName name="MOCOLUMNAS">#REF!</definedName>
    <definedName name="MOCONCPISOS" localSheetId="13">#REF!</definedName>
    <definedName name="MOCONCPISOS" localSheetId="8">#REF!</definedName>
    <definedName name="MOCONCPISOS" localSheetId="4">#REF!</definedName>
    <definedName name="MOCONCPISOS">#REF!</definedName>
    <definedName name="MOCONCRETOS" localSheetId="13">#REF!</definedName>
    <definedName name="MOCONCRETOS" localSheetId="8">#REF!</definedName>
    <definedName name="MOCONCRETOS" localSheetId="4">#REF!</definedName>
    <definedName name="MOCONCRETOS">#REF!</definedName>
    <definedName name="MOD" localSheetId="13">#REF!</definedName>
    <definedName name="MOD" localSheetId="8">#REF!</definedName>
    <definedName name="MOD" localSheetId="4">#REF!</definedName>
    <definedName name="MOD">#REF!</definedName>
    <definedName name="MODEMILICIONES" localSheetId="13">#REF!</definedName>
    <definedName name="MODEMILICIONES" localSheetId="8">#REF!</definedName>
    <definedName name="MODEMILICIONES" localSheetId="4">#REF!</definedName>
    <definedName name="MODEMILICIONES">#REF!</definedName>
    <definedName name="MODESALOJOESCOMBROS" localSheetId="13">#REF!</definedName>
    <definedName name="MODESALOJOESCOMBROS" localSheetId="8">#REF!</definedName>
    <definedName name="MODESALOJOESCOMBROS" localSheetId="4">#REF!</definedName>
    <definedName name="MODESALOJOESCOMBROS">#REF!</definedName>
    <definedName name="MODESCAPOTE" localSheetId="13">#REF!</definedName>
    <definedName name="MODESCAPOTE" localSheetId="8">#REF!</definedName>
    <definedName name="MODESCAPOTE" localSheetId="4">#REF!</definedName>
    <definedName name="MODESCAPOTE">#REF!</definedName>
    <definedName name="MODIF" localSheetId="13" hidden="1">#REF!</definedName>
    <definedName name="MODIF" localSheetId="8">#REF!</definedName>
    <definedName name="MODIF" localSheetId="4" hidden="1">#REF!</definedName>
    <definedName name="MODIF" hidden="1">#REF!</definedName>
    <definedName name="MODIF2" localSheetId="13" hidden="1">#REF!</definedName>
    <definedName name="MODIF2" localSheetId="8" hidden="1">#REF!</definedName>
    <definedName name="MODIF2" localSheetId="4" hidden="1">#REF!</definedName>
    <definedName name="MODIF2" hidden="1">#REF!</definedName>
    <definedName name="MODIG" localSheetId="13" hidden="1">#REF!</definedName>
    <definedName name="MODIG" localSheetId="8" hidden="1">#REF!</definedName>
    <definedName name="MODIG" localSheetId="4" hidden="1">#REF!</definedName>
    <definedName name="MODIG" hidden="1">#REF!</definedName>
    <definedName name="MODIVejec" localSheetId="8" hidden="1">{#N/A,#N/A,FALSE,"Hoja1";#N/A,#N/A,FALSE,"Hoja2"}</definedName>
    <definedName name="MODIVejec" localSheetId="4" hidden="1">{#N/A,#N/A,FALSE,"Hoja1";#N/A,#N/A,FALSE,"Hoja2"}</definedName>
    <definedName name="MODIVejec" hidden="1">{#N/A,#N/A,FALSE,"Hoja1";#N/A,#N/A,FALSE,"Hoja2"}</definedName>
    <definedName name="MODULOSEÑALIZACION" localSheetId="13">#REF!</definedName>
    <definedName name="MODULOSEÑALIZACION" localSheetId="8">#REF!</definedName>
    <definedName name="MODULOSEÑALIZACION" localSheetId="4">#REF!</definedName>
    <definedName name="MODULOSEÑALIZACION">#REF!</definedName>
    <definedName name="MOE" localSheetId="8" hidden="1">{#N/A,#N/A,FALSE,"Hoja1";#N/A,#N/A,FALSE,"Hoja2"}</definedName>
    <definedName name="MOE" localSheetId="4" hidden="1">{#N/A,#N/A,FALSE,"Hoja1";#N/A,#N/A,FALSE,"Hoja2"}</definedName>
    <definedName name="MOE" hidden="1">{#N/A,#N/A,FALSE,"Hoja1";#N/A,#N/A,FALSE,"Hoja2"}</definedName>
    <definedName name="MOENC" localSheetId="13">#REF!</definedName>
    <definedName name="MOENC" localSheetId="8">#REF!</definedName>
    <definedName name="MOENC" localSheetId="4">#REF!</definedName>
    <definedName name="MOENC">#REF!</definedName>
    <definedName name="MOENCHAPEPISOS" localSheetId="13">#REF!</definedName>
    <definedName name="MOENCHAPEPISOS" localSheetId="8">#REF!</definedName>
    <definedName name="MOENCHAPEPISOS" localSheetId="4">#REF!</definedName>
    <definedName name="MOENCHAPEPISOS">#REF!</definedName>
    <definedName name="MOESCALERASCONCRETO" localSheetId="13">#REF!</definedName>
    <definedName name="MOESCALERASCONCRETO" localSheetId="8">#REF!</definedName>
    <definedName name="MOESCALERASCONCRETO" localSheetId="4">#REF!</definedName>
    <definedName name="MOESCALERASCONCRETO">#REF!</definedName>
    <definedName name="MOEXCMANUAL" localSheetId="13">#REF!</definedName>
    <definedName name="MOEXCMANUAL" localSheetId="8">#REF!</definedName>
    <definedName name="MOEXCMANUAL" localSheetId="4">#REF!</definedName>
    <definedName name="MOEXCMANUAL">#REF!</definedName>
    <definedName name="mog" localSheetId="13" hidden="1">#REF!</definedName>
    <definedName name="mog" localSheetId="8" hidden="1">#REF!</definedName>
    <definedName name="mog" localSheetId="4" hidden="1">#REF!</definedName>
    <definedName name="mog" hidden="1">#REF!</definedName>
    <definedName name="MOIHF" localSheetId="13">#REF!</definedName>
    <definedName name="MOIHF" localSheetId="8">#REF!</definedName>
    <definedName name="MOIHF" localSheetId="4">#REF!</definedName>
    <definedName name="MOIHF">#REF!</definedName>
    <definedName name="MOLOCALIZYREP" localSheetId="13">#REF!</definedName>
    <definedName name="MOLOCALIZYREP" localSheetId="8">#REF!</definedName>
    <definedName name="MOLOCALIZYREP" localSheetId="4">#REF!</definedName>
    <definedName name="MOLOCALIZYREP">#REF!</definedName>
    <definedName name="MOMORTEROS" localSheetId="13">#REF!</definedName>
    <definedName name="MOMORTEROS" localSheetId="8">#REF!</definedName>
    <definedName name="MOMORTEROS" localSheetId="4">#REF!</definedName>
    <definedName name="MOMORTEROS">#REF!</definedName>
    <definedName name="MOMUROENLADCOMUN" localSheetId="13">#REF!</definedName>
    <definedName name="MOMUROENLADCOMUN" localSheetId="8">#REF!</definedName>
    <definedName name="MOMUROENLADCOMUN" localSheetId="4">#REF!</definedName>
    <definedName name="MOMUROENLADCOMUN">#REF!</definedName>
    <definedName name="MONGUI" localSheetId="13">#REF!</definedName>
    <definedName name="MONGUI" localSheetId="8">#REF!</definedName>
    <definedName name="MONGUI" localSheetId="4">#REF!</definedName>
    <definedName name="MONGUI">#REF!</definedName>
    <definedName name="monocal" localSheetId="13">#REF!</definedName>
    <definedName name="monocal" localSheetId="8">#REF!</definedName>
    <definedName name="monocal" localSheetId="4">#REF!</definedName>
    <definedName name="monocal">#REF!</definedName>
    <definedName name="MONTAJE" localSheetId="13">#REF!</definedName>
    <definedName name="MONTAJE" localSheetId="8">#REF!</definedName>
    <definedName name="MONTAJE" localSheetId="4">#REF!</definedName>
    <definedName name="MONTAJE">#REF!</definedName>
    <definedName name="MOPERFILESMETAL" localSheetId="13">#REF!</definedName>
    <definedName name="MOPERFILESMETAL" localSheetId="8">#REF!</definedName>
    <definedName name="MOPERFILESMETAL" localSheetId="4">#REF!</definedName>
    <definedName name="MOPERFILESMETAL">#REF!</definedName>
    <definedName name="MOPINTURA" localSheetId="13">#REF!</definedName>
    <definedName name="MOPINTURA" localSheetId="8">#REF!</definedName>
    <definedName name="MOPINTURA" localSheetId="4">#REF!</definedName>
    <definedName name="MOPINTURA">#REF!</definedName>
    <definedName name="MOPINTURAPAV" localSheetId="13">#REF!</definedName>
    <definedName name="MOPINTURAPAV" localSheetId="8">#REF!</definedName>
    <definedName name="MOPINTURAPAV" localSheetId="4">#REF!</definedName>
    <definedName name="MOPINTURAPAV">#REF!</definedName>
    <definedName name="MOPRE" localSheetId="13">#REF!</definedName>
    <definedName name="MOPRE" localSheetId="8">#REF!</definedName>
    <definedName name="MOPRE" localSheetId="4">#REF!</definedName>
    <definedName name="MOPRE">#REF!</definedName>
    <definedName name="MOR" localSheetId="13">#REF!</definedName>
    <definedName name="MOR" localSheetId="8">#REF!</definedName>
    <definedName name="MOR" localSheetId="4">#REF!</definedName>
    <definedName name="MOR">#REF!</definedName>
    <definedName name="MOR1_4" localSheetId="13">#REF!</definedName>
    <definedName name="MOR1_4" localSheetId="8">#REF!</definedName>
    <definedName name="MOR1_4" localSheetId="4">#REF!</definedName>
    <definedName name="MOR1_4">#REF!</definedName>
    <definedName name="mor13i" localSheetId="13">#REF!</definedName>
    <definedName name="mor13i" localSheetId="8">#REF!</definedName>
    <definedName name="mor13i" localSheetId="4">#REF!</definedName>
    <definedName name="mor13i">#REF!</definedName>
    <definedName name="mor14i" localSheetId="13">#REF!</definedName>
    <definedName name="mor14i" localSheetId="8">#REF!</definedName>
    <definedName name="mor14i" localSheetId="4">#REF!</definedName>
    <definedName name="mor14i">#REF!</definedName>
    <definedName name="MORELLENOS" localSheetId="13">#REF!</definedName>
    <definedName name="MORELLENOS" localSheetId="8">#REF!</definedName>
    <definedName name="MORELLENOS" localSheetId="4">#REF!</definedName>
    <definedName name="MORELLENOS">#REF!</definedName>
    <definedName name="MOREPELLOS" localSheetId="13">#REF!</definedName>
    <definedName name="MOREPELLOS" localSheetId="8">#REF!</definedName>
    <definedName name="MOREPELLOS" localSheetId="4">#REF!</definedName>
    <definedName name="MOREPELLOS">#REF!</definedName>
    <definedName name="MORT" localSheetId="13">#REF!</definedName>
    <definedName name="MORT" localSheetId="8">#REF!</definedName>
    <definedName name="MORT" localSheetId="4">#REF!</definedName>
    <definedName name="MORT">#REF!</definedName>
    <definedName name="MORTE12" localSheetId="13">#REF!</definedName>
    <definedName name="MORTE12" localSheetId="8">#REF!</definedName>
    <definedName name="MORTE12" localSheetId="4">#REF!</definedName>
    <definedName name="MORTE12">#REF!</definedName>
    <definedName name="MORTE12IMP" localSheetId="13">#REF!</definedName>
    <definedName name="MORTE12IMP" localSheetId="8">#REF!</definedName>
    <definedName name="MORTE12IMP" localSheetId="4">#REF!</definedName>
    <definedName name="MORTE12IMP">#REF!</definedName>
    <definedName name="MORTE13" localSheetId="13">#REF!</definedName>
    <definedName name="MORTE13" localSheetId="8">#REF!</definedName>
    <definedName name="MORTE13" localSheetId="4">#REF!</definedName>
    <definedName name="MORTE13">#REF!</definedName>
    <definedName name="MORTE13IMP" localSheetId="13">#REF!</definedName>
    <definedName name="MORTE13IMP" localSheetId="8">#REF!</definedName>
    <definedName name="MORTE13IMP" localSheetId="4">#REF!</definedName>
    <definedName name="MORTE13IMP">#REF!</definedName>
    <definedName name="MORTE14" localSheetId="13">#REF!</definedName>
    <definedName name="MORTE14" localSheetId="8">#REF!</definedName>
    <definedName name="MORTE14" localSheetId="4">#REF!</definedName>
    <definedName name="MORTE14">#REF!</definedName>
    <definedName name="morte15" localSheetId="13">#REF!</definedName>
    <definedName name="MORTE15" localSheetId="8">#REF!</definedName>
    <definedName name="MORTE15" localSheetId="4">#REF!</definedName>
    <definedName name="morte15">#REF!</definedName>
    <definedName name="MORTE16" localSheetId="13">#REF!</definedName>
    <definedName name="MORTE16" localSheetId="8">#REF!</definedName>
    <definedName name="MORTE16" localSheetId="4">#REF!</definedName>
    <definedName name="MORTE16">#REF!</definedName>
    <definedName name="MORTER_IMPERMEABILIZANTE1_3" localSheetId="13">#REF!</definedName>
    <definedName name="MORTER_IMPERMEABILIZANTE1_3" localSheetId="8">#REF!</definedName>
    <definedName name="MORTER_IMPERMEABILIZANTE1_3" localSheetId="4">#REF!</definedName>
    <definedName name="MORTER_IMPERMEABILIZANTE1_3">#REF!</definedName>
    <definedName name="MORTER_JUNTAS_BORDILLO_PREFABRICADO" localSheetId="13">#REF!</definedName>
    <definedName name="MORTER_JUNTAS_BORDILLO_PREFABRICADO" localSheetId="8">#REF!</definedName>
    <definedName name="MORTER_JUNTAS_BORDILLO_PREFABRICADO" localSheetId="4">#REF!</definedName>
    <definedName name="MORTER_JUNTAS_BORDILLO_PREFABRICADO">#REF!</definedName>
    <definedName name="MORTER1_1" localSheetId="13">#REF!</definedName>
    <definedName name="MORTER1_1" localSheetId="8">#REF!</definedName>
    <definedName name="MORTER1_1" localSheetId="4">#REF!</definedName>
    <definedName name="MORTER1_1">#REF!</definedName>
    <definedName name="MORTER1_2" localSheetId="13">#REF!</definedName>
    <definedName name="MORTER1_2" localSheetId="8">#REF!</definedName>
    <definedName name="MORTER1_2" localSheetId="4">#REF!</definedName>
    <definedName name="MORTER1_2">#REF!</definedName>
    <definedName name="MORTER1_3" localSheetId="13">#REF!</definedName>
    <definedName name="MORTER1_3" localSheetId="8">#REF!</definedName>
    <definedName name="MORTER1_3" localSheetId="4">#REF!</definedName>
    <definedName name="MORTER1_3">#REF!</definedName>
    <definedName name="MORTER1_4" localSheetId="13">#REF!</definedName>
    <definedName name="MORTER1_4" localSheetId="8">#REF!</definedName>
    <definedName name="MORTER1_4" localSheetId="4">#REF!</definedName>
    <definedName name="MORTER1_4">#REF!</definedName>
    <definedName name="MORTERO" localSheetId="13">#REF!</definedName>
    <definedName name="MORTERO" localSheetId="8">#REF!</definedName>
    <definedName name="MORTERO" localSheetId="4">#REF!</definedName>
    <definedName name="MORTERO">#REF!</definedName>
    <definedName name="Mortero_1___3" localSheetId="13">#REF!</definedName>
    <definedName name="Mortero_1___3" localSheetId="8">#REF!</definedName>
    <definedName name="Mortero_1___3" localSheetId="4">#REF!</definedName>
    <definedName name="Mortero_1___3">#REF!</definedName>
    <definedName name="MORTERO_1__4" localSheetId="13">#REF!</definedName>
    <definedName name="MORTERO_1__4" localSheetId="8">#REF!</definedName>
    <definedName name="MORTERO_1__4" localSheetId="4">#REF!</definedName>
    <definedName name="MORTERO_1__4">#REF!</definedName>
    <definedName name="Mortero_1_3" localSheetId="13">#REF!</definedName>
    <definedName name="Mortero_1_3" localSheetId="8">#REF!</definedName>
    <definedName name="Mortero_1_3" localSheetId="4">#REF!</definedName>
    <definedName name="Mortero_1_3">#REF!</definedName>
    <definedName name="Mortero_1_3_impermeabilizado" localSheetId="13">#REF!</definedName>
    <definedName name="Mortero_1_3_impermeabilizado" localSheetId="8">#REF!</definedName>
    <definedName name="Mortero_1_3_impermeabilizado" localSheetId="4">#REF!</definedName>
    <definedName name="Mortero_1_3_impermeabilizado">#REF!</definedName>
    <definedName name="Mortero_1_4" localSheetId="13">#REF!</definedName>
    <definedName name="Mortero_1_4" localSheetId="8">#REF!</definedName>
    <definedName name="Mortero_1_4" localSheetId="4">#REF!</definedName>
    <definedName name="Mortero_1_4">#REF!</definedName>
    <definedName name="MORTERO_1_5" localSheetId="13">#REF!</definedName>
    <definedName name="MORTERO_1_5" localSheetId="8">#REF!</definedName>
    <definedName name="MORTERO_1_5" localSheetId="4">#REF!</definedName>
    <definedName name="MORTERO_1_5">#REF!</definedName>
    <definedName name="mortero_2" localSheetId="8">[0]!ERR</definedName>
    <definedName name="mortero_2" localSheetId="4">[0]!ERR</definedName>
    <definedName name="mortero_2">[0]!ERR</definedName>
    <definedName name="mortero_4" localSheetId="8">[0]!ERR</definedName>
    <definedName name="mortero_4" localSheetId="4">[0]!ERR</definedName>
    <definedName name="mortero_4">[0]!ERR</definedName>
    <definedName name="Mortero_a_granel_con_silo_puesto_en_obra__1_3_de_4000_P.S.I." localSheetId="13">#REF!</definedName>
    <definedName name="Mortero_a_granel_con_silo_puesto_en_obra__1_3_de_4000_P.S.I." localSheetId="8">#REF!</definedName>
    <definedName name="Mortero_a_granel_con_silo_puesto_en_obra__1_3_de_4000_P.S.I." localSheetId="4">#REF!</definedName>
    <definedName name="Mortero_a_granel_con_silo_puesto_en_obra__1_3_de_4000_P.S.I.">#REF!</definedName>
    <definedName name="Mortero_a_granel_con_silo_puesto_en_obra__1_4_de_3000_P.S.I." localSheetId="13">#REF!</definedName>
    <definedName name="Mortero_a_granel_con_silo_puesto_en_obra__1_4_de_3000_P.S.I." localSheetId="8">#REF!</definedName>
    <definedName name="Mortero_a_granel_con_silo_puesto_en_obra__1_4_de_3000_P.S.I." localSheetId="4">#REF!</definedName>
    <definedName name="Mortero_a_granel_con_silo_puesto_en_obra__1_4_de_3000_P.S.I.">#REF!</definedName>
    <definedName name="Mortero_a_granel_con_silo_puesto_en_obra__1_5_de_2000_P.S.I." localSheetId="13">#REF!</definedName>
    <definedName name="Mortero_a_granel_con_silo_puesto_en_obra__1_5_de_2000_P.S.I." localSheetId="8">#REF!</definedName>
    <definedName name="Mortero_a_granel_con_silo_puesto_en_obra__1_5_de_2000_P.S.I." localSheetId="4">#REF!</definedName>
    <definedName name="Mortero_a_granel_con_silo_puesto_en_obra__1_5_de_2000_P.S.I.">#REF!</definedName>
    <definedName name="MORTERO_DE_PEGA_JUNTAS_BORDILLO_PREFABRICADO" localSheetId="13">#REF!</definedName>
    <definedName name="MORTERO_DE_PEGA_JUNTAS_BORDILLO_PREFABRICADO" localSheetId="8">#REF!</definedName>
    <definedName name="MORTERO_DE_PEGA_JUNTAS_BORDILLO_PREFABRICADO" localSheetId="4">#REF!</definedName>
    <definedName name="MORTERO_DE_PEGA_JUNTAS_BORDILLO_PREFABRICADO">#REF!</definedName>
    <definedName name="Mortero_impermeabilizado_1_4" localSheetId="13">#REF!</definedName>
    <definedName name="Mortero_impermeabilizado_1_4" localSheetId="8">#REF!</definedName>
    <definedName name="Mortero_impermeabilizado_1_4" localSheetId="4">#REF!</definedName>
    <definedName name="Mortero_impermeabilizado_1_4">#REF!</definedName>
    <definedName name="MORTERO1_3" localSheetId="13">#REF!</definedName>
    <definedName name="MORTERO1_3" localSheetId="8">#REF!</definedName>
    <definedName name="MORTERO1_3" localSheetId="4">#REF!</definedName>
    <definedName name="MORTERO1_3">#REF!</definedName>
    <definedName name="MORTERO12" localSheetId="13">#REF!</definedName>
    <definedName name="MORTERO12" localSheetId="8">#REF!</definedName>
    <definedName name="MORTERO12" localSheetId="4">#REF!</definedName>
    <definedName name="MORTERO12">#REF!</definedName>
    <definedName name="mortero12i" localSheetId="13">#REF!</definedName>
    <definedName name="mortero12i" localSheetId="8">#REF!</definedName>
    <definedName name="mortero12i" localSheetId="4">#REF!</definedName>
    <definedName name="mortero12i">#REF!</definedName>
    <definedName name="MORTERO13" localSheetId="13">#REF!</definedName>
    <definedName name="MORTERO13" localSheetId="8">#REF!</definedName>
    <definedName name="MORTERO13" localSheetId="4">#REF!</definedName>
    <definedName name="MORTERO13">#REF!</definedName>
    <definedName name="MORTERO14" localSheetId="13">#REF!</definedName>
    <definedName name="MORTERO14" localSheetId="8">#REF!</definedName>
    <definedName name="MORTERO14" localSheetId="4">#REF!</definedName>
    <definedName name="MORTERO14">#REF!</definedName>
    <definedName name="MORTERO15" localSheetId="13">#REF!</definedName>
    <definedName name="MORTERO15" localSheetId="8">#REF!</definedName>
    <definedName name="MORTERO15" localSheetId="4">#REF!</definedName>
    <definedName name="MORTERO15">#REF!</definedName>
    <definedName name="mot" localSheetId="13">#REF!</definedName>
    <definedName name="mot" localSheetId="8">#REF!</definedName>
    <definedName name="mot" localSheetId="4">#REF!</definedName>
    <definedName name="mot">#REF!</definedName>
    <definedName name="MOTO" localSheetId="13">#REF!</definedName>
    <definedName name="MOTO" localSheetId="8">#REF!</definedName>
    <definedName name="MOTO" localSheetId="4">#REF!</definedName>
    <definedName name="MOTO">#REF!</definedName>
    <definedName name="MOTOBOMBA" localSheetId="13">#REF!</definedName>
    <definedName name="MOTOBOMBA" localSheetId="8">#REF!</definedName>
    <definedName name="MOTOBOMBA" localSheetId="4">#REF!</definedName>
    <definedName name="MOTOBOMBA">#REF!</definedName>
    <definedName name="MOTOBOMBAITEM" localSheetId="13">#REF!</definedName>
    <definedName name="MOTOBOMBAITEM" localSheetId="8">#REF!</definedName>
    <definedName name="MOTOBOMBAITEM" localSheetId="4">#REF!</definedName>
    <definedName name="MOTOBOMBAITEM">#REF!</definedName>
    <definedName name="MOTONIVELADORA" localSheetId="13">#REF!</definedName>
    <definedName name="MOTONIVELADORA" localSheetId="8">#REF!</definedName>
    <definedName name="MOTONIVELADORA" localSheetId="4">#REF!</definedName>
    <definedName name="MOTONIVELADORA">#REF!</definedName>
    <definedName name="Motoniveladora__potencia_215_HP__ancho_de_cuchilla_4_27_m__peso_18_ton." localSheetId="13">#REF!</definedName>
    <definedName name="Motoniveladora__potencia_215_HP__ancho_de_cuchilla_4_27_m__peso_18_ton." localSheetId="8">#REF!</definedName>
    <definedName name="Motoniveladora__potencia_215_HP__ancho_de_cuchilla_4_27_m__peso_18_ton." localSheetId="4">#REF!</definedName>
    <definedName name="Motoniveladora__potencia_215_HP__ancho_de_cuchilla_4_27_m__peso_18_ton.">#REF!</definedName>
    <definedName name="MOTOP" localSheetId="13">#REF!</definedName>
    <definedName name="MOTOP" localSheetId="8">#REF!</definedName>
    <definedName name="MOTOP" localSheetId="4">#REF!</definedName>
    <definedName name="MOTOP">#REF!</definedName>
    <definedName name="motosierra" localSheetId="13">#REF!</definedName>
    <definedName name="motosierra" localSheetId="8">#REF!</definedName>
    <definedName name="motosierra" localSheetId="4">#REF!</definedName>
    <definedName name="motosierra">#REF!</definedName>
    <definedName name="MOVACIADOSOLADO" localSheetId="13">#REF!</definedName>
    <definedName name="MOVACIADOSOLADO" localSheetId="8">#REF!</definedName>
    <definedName name="MOVACIADOSOLADO" localSheetId="4">#REF!</definedName>
    <definedName name="MOVACIADOSOLADO">#REF!</definedName>
    <definedName name="MOZAPATAS" localSheetId="13">#REF!</definedName>
    <definedName name="MOZAPATAS" localSheetId="8">#REF!</definedName>
    <definedName name="MOZAPATAS" localSheetId="4">#REF!</definedName>
    <definedName name="MOZAPATAS">#REF!</definedName>
    <definedName name="mpio" localSheetId="13">#REF!</definedName>
    <definedName name="mpio" localSheetId="8">#REF!</definedName>
    <definedName name="mpio" localSheetId="4">#REF!</definedName>
    <definedName name="mpio">#REF!</definedName>
    <definedName name="MPMC" localSheetId="13">#REF!</definedName>
    <definedName name="MPMC" localSheetId="8">#REF!</definedName>
    <definedName name="MPMC" localSheetId="4">#REF!</definedName>
    <definedName name="MPMC">#REF!</definedName>
    <definedName name="MPP" localSheetId="13">#REF!</definedName>
    <definedName name="MPP" localSheetId="8">#REF!</definedName>
    <definedName name="MPP" localSheetId="4">#REF!</definedName>
    <definedName name="MPP">#REF!</definedName>
    <definedName name="mr" localSheetId="13">#REF!</definedName>
    <definedName name="mr" localSheetId="8">#REF!</definedName>
    <definedName name="mr" localSheetId="4">#REF!</definedName>
    <definedName name="mr">#REF!</definedName>
    <definedName name="Mtotalizado" localSheetId="13">#REF!</definedName>
    <definedName name="Mtotalizado" localSheetId="8">#REF!</definedName>
    <definedName name="Mtotalizado" localSheetId="4">#REF!</definedName>
    <definedName name="Mtotalizado">#REF!</definedName>
    <definedName name="MU" localSheetId="13">#REF!</definedName>
    <definedName name="MU" localSheetId="8">#REF!</definedName>
    <definedName name="MU" localSheetId="4">#REF!</definedName>
    <definedName name="MU">#REF!</definedName>
    <definedName name="MUEST" localSheetId="13">#REF!</definedName>
    <definedName name="MUEST" localSheetId="8">#REF!</definedName>
    <definedName name="MUEST" localSheetId="4">#REF!</definedName>
    <definedName name="MUEST">#REF!</definedName>
    <definedName name="MuestNo" localSheetId="13">#REF!</definedName>
    <definedName name="MuestNo" localSheetId="8">#REF!</definedName>
    <definedName name="MuestNo" localSheetId="4">#REF!</definedName>
    <definedName name="MuestNo">#REF!</definedName>
    <definedName name="muestra" localSheetId="13">#REF!</definedName>
    <definedName name="muestra" localSheetId="8">#REF!</definedName>
    <definedName name="muestra" localSheetId="4">#REF!</definedName>
    <definedName name="muestra">#REF!</definedName>
    <definedName name="MuestraNo" localSheetId="13">#REF!</definedName>
    <definedName name="MuestraNo" localSheetId="8">#REF!</definedName>
    <definedName name="MuestraNo" localSheetId="4">#REF!</definedName>
    <definedName name="MuestraNo">#REF!</definedName>
    <definedName name="municipio" localSheetId="13">#REF!</definedName>
    <definedName name="municipio" localSheetId="8">#REF!</definedName>
    <definedName name="municipio" localSheetId="4">#REF!</definedName>
    <definedName name="municipio">#REF!</definedName>
    <definedName name="municipios1" localSheetId="13">#REF!</definedName>
    <definedName name="municipios1" localSheetId="8">#REF!</definedName>
    <definedName name="municipios1" localSheetId="4">#REF!</definedName>
    <definedName name="municipios1">#REF!</definedName>
    <definedName name="mur" localSheetId="13">#REF!</definedName>
    <definedName name="mur" localSheetId="8">#REF!</definedName>
    <definedName name="mur" localSheetId="4">#REF!</definedName>
    <definedName name="mur">#REF!</definedName>
    <definedName name="MURO" localSheetId="13">#REF!</definedName>
    <definedName name="Muro" localSheetId="8">#REF!</definedName>
    <definedName name="MURO" localSheetId="4">#REF!</definedName>
    <definedName name="MURO">#REF!</definedName>
    <definedName name="muro." localSheetId="13">#REF!</definedName>
    <definedName name="muro." localSheetId="8">#REF!</definedName>
    <definedName name="muro." localSheetId="4">#REF!</definedName>
    <definedName name="muro.">#REF!</definedName>
    <definedName name="MUROALAVISTA" localSheetId="13">#REF!</definedName>
    <definedName name="MUROALAVISTA" localSheetId="8">#REF!</definedName>
    <definedName name="MUROALAVISTA" localSheetId="4">#REF!</definedName>
    <definedName name="MUROALAVISTA">#REF!</definedName>
    <definedName name="MUROBC" localSheetId="13">#REF!</definedName>
    <definedName name="MUROBC" localSheetId="8">#REF!</definedName>
    <definedName name="MUROBC" localSheetId="4">#REF!</definedName>
    <definedName name="MUROBC">#REF!</definedName>
    <definedName name="MUROBLOQUE" localSheetId="13">#REF!</definedName>
    <definedName name="MUROBLOQUE" localSheetId="8">#REF!</definedName>
    <definedName name="MUROBLOQUE" localSheetId="4">#REF!</definedName>
    <definedName name="MUROBLOQUE">#REF!</definedName>
    <definedName name="murocontencion" localSheetId="13">#REF!</definedName>
    <definedName name="murocontencion" localSheetId="8">#REF!</definedName>
    <definedName name="murocontencion" localSheetId="4">#REF!</definedName>
    <definedName name="murocontencion">#REF!</definedName>
    <definedName name="MUROLADRILLOVISTA" localSheetId="13">#REF!</definedName>
    <definedName name="MUROLADRILLOVISTA" localSheetId="8">#REF!</definedName>
    <definedName name="MUROLADRILLOVISTA" localSheetId="4">#REF!</definedName>
    <definedName name="MUROLADRILLOVISTA">#REF!</definedName>
    <definedName name="MUROSOGA" localSheetId="13">#REF!</definedName>
    <definedName name="MUROSOGA" localSheetId="8">#REF!</definedName>
    <definedName name="MUROSOGA" localSheetId="4">#REF!</definedName>
    <definedName name="MUROSOGA">#REF!</definedName>
    <definedName name="MUROTIZON" localSheetId="13">#REF!</definedName>
    <definedName name="MUROTIZON" localSheetId="8">#REF!</definedName>
    <definedName name="MUROTIZON" localSheetId="4">#REF!</definedName>
    <definedName name="MUROTIZON">#REF!</definedName>
    <definedName name="MUROTOLETE" localSheetId="13">#REF!</definedName>
    <definedName name="MUROTOLETE" localSheetId="8">#REF!</definedName>
    <definedName name="MUROTOLETE" localSheetId="4">#REF!</definedName>
    <definedName name="MUROTOLETE">#REF!</definedName>
    <definedName name="MUROTRE" localSheetId="13">#REF!</definedName>
    <definedName name="MUROTRE" localSheetId="8">#REF!</definedName>
    <definedName name="MUROTRE" localSheetId="4">#REF!</definedName>
    <definedName name="MUROTRE">#REF!</definedName>
    <definedName name="MUROTRES" localSheetId="13">#REF!</definedName>
    <definedName name="MUROTRES" localSheetId="8">#REF!</definedName>
    <definedName name="MUROTRES" localSheetId="4">#REF!</definedName>
    <definedName name="MUROTRES">#REF!</definedName>
    <definedName name="MUROTRES." localSheetId="13">#REF!</definedName>
    <definedName name="MUROTRES." localSheetId="8">#REF!</definedName>
    <definedName name="MUROTRES." localSheetId="4">#REF!</definedName>
    <definedName name="MUROTRES.">#REF!</definedName>
    <definedName name="murt" localSheetId="13">#REF!</definedName>
    <definedName name="murt" localSheetId="8">#REF!</definedName>
    <definedName name="murt" localSheetId="4">#REF!</definedName>
    <definedName name="murt">#REF!</definedName>
    <definedName name="MV" localSheetId="13">#REF!</definedName>
    <definedName name="MV" localSheetId="8">#REF!</definedName>
    <definedName name="MV" localSheetId="4">#REF!</definedName>
    <definedName name="MV">#REF!</definedName>
    <definedName name="MZ" localSheetId="13">#REF!</definedName>
    <definedName name="MZ" localSheetId="8">#REF!</definedName>
    <definedName name="MZ" localSheetId="4">#REF!</definedName>
    <definedName name="MZ">#REF!</definedName>
    <definedName name="N" localSheetId="13">#REF!</definedName>
    <definedName name="N" localSheetId="8">#REF!</definedName>
    <definedName name="N" localSheetId="4">#REF!</definedName>
    <definedName name="N">#REF!</definedName>
    <definedName name="N.BAT" localSheetId="13">#REF!</definedName>
    <definedName name="N.BAT" localSheetId="8">#REF!</definedName>
    <definedName name="N.BAT" localSheetId="4">#REF!</definedName>
    <definedName name="N.BAT">#REF!</definedName>
    <definedName name="NA" localSheetId="13">#REF!</definedName>
    <definedName name="NA" localSheetId="8">#REF!</definedName>
    <definedName name="NA" localSheetId="4">#REF!</definedName>
    <definedName name="NA">#REF!</definedName>
    <definedName name="NADA" localSheetId="13">#REF!</definedName>
    <definedName name="NADA" localSheetId="8">#REF!</definedName>
    <definedName name="NADA" localSheetId="4">#REF!</definedName>
    <definedName name="NADA">#REF!</definedName>
    <definedName name="NANCY_POLO" localSheetId="13">#REF!</definedName>
    <definedName name="NANCY_POLO" localSheetId="8">#REF!</definedName>
    <definedName name="NANCY_POLO" localSheetId="4">#REF!</definedName>
    <definedName name="NANCY_POLO">#REF!</definedName>
    <definedName name="NARIÑO" localSheetId="13">#REF!</definedName>
    <definedName name="NARIÑO" localSheetId="8">#REF!</definedName>
    <definedName name="NARIÑO" localSheetId="4">#REF!</definedName>
    <definedName name="NARIÑO">#REF!</definedName>
    <definedName name="NARIÑO2" localSheetId="13">#REF!</definedName>
    <definedName name="NARIÑO2" localSheetId="8">#REF!</definedName>
    <definedName name="NARIÑO2" localSheetId="4">#REF!</definedName>
    <definedName name="NARIÑO2">#REF!</definedName>
    <definedName name="NAS">#N/A</definedName>
    <definedName name="NAVAS" localSheetId="13">#REF!</definedName>
    <definedName name="NAVAS" localSheetId="8">#REF!</definedName>
    <definedName name="NAVAS" localSheetId="4">#REF!</definedName>
    <definedName name="NAVAS">#REF!</definedName>
    <definedName name="NAVAS1" localSheetId="13">#REF!</definedName>
    <definedName name="NAVAS1" localSheetId="8">#REF!</definedName>
    <definedName name="NAVAS1" localSheetId="4">#REF!</definedName>
    <definedName name="NAVAS1">#REF!</definedName>
    <definedName name="NAVAS2" localSheetId="13">#REF!</definedName>
    <definedName name="NAVAS2" localSheetId="8">#REF!</definedName>
    <definedName name="NAVAS2" localSheetId="4">#REF!</definedName>
    <definedName name="NAVAS2">#REF!</definedName>
    <definedName name="NAVAS3" localSheetId="13">#REF!</definedName>
    <definedName name="NAVAS3" localSheetId="8">#REF!</definedName>
    <definedName name="NAVAS3" localSheetId="4">#REF!</definedName>
    <definedName name="NAVAS3">#REF!</definedName>
    <definedName name="nb" localSheetId="13">#REF!</definedName>
    <definedName name="nb" localSheetId="8">#REF!</definedName>
    <definedName name="nb" localSheetId="4">#REF!</definedName>
    <definedName name="nb">#REF!</definedName>
    <definedName name="nbv" localSheetId="13">#REF!</definedName>
    <definedName name="nbv" localSheetId="8">#REF!</definedName>
    <definedName name="nbv" localSheetId="4">#REF!</definedName>
    <definedName name="nbv">#REF!</definedName>
    <definedName name="nbvnv" localSheetId="8" hidden="1">{"via1",#N/A,TRUE,"general";"via2",#N/A,TRUE,"general";"via3",#N/A,TRUE,"general"}</definedName>
    <definedName name="nbvnv" localSheetId="4" hidden="1">{"via1",#N/A,TRUE,"general";"via2",#N/A,TRUE,"general";"via3",#N/A,TRUE,"general"}</definedName>
    <definedName name="nbvnv" hidden="1">{"via1",#N/A,TRUE,"general";"via2",#N/A,TRUE,"general";"via3",#N/A,TRUE,"general"}</definedName>
    <definedName name="Nc" localSheetId="13">#REF!</definedName>
    <definedName name="Nc" localSheetId="8">#REF!</definedName>
    <definedName name="Nc" localSheetId="4">#REF!</definedName>
    <definedName name="Nc">#REF!</definedName>
    <definedName name="NCIV" localSheetId="13">#REF!</definedName>
    <definedName name="NCIV" localSheetId="8">#REF!</definedName>
    <definedName name="NCIV" localSheetId="4">#REF!</definedName>
    <definedName name="NCIV">#REF!</definedName>
    <definedName name="NCRITCUMPLE" localSheetId="13">#REF!</definedName>
    <definedName name="NCRITCUMPLE" localSheetId="8">#REF!</definedName>
    <definedName name="NCRITCUMPLE" localSheetId="4">#REF!</definedName>
    <definedName name="NCRITCUMPLE">#REF!</definedName>
    <definedName name="Nd" localSheetId="13">#REF!</definedName>
    <definedName name="Nd" localSheetId="8">#REF!</definedName>
    <definedName name="Nd" localSheetId="4">#REF!</definedName>
    <definedName name="Nd">#REF!</definedName>
    <definedName name="ndbdbd" localSheetId="13">#REF!</definedName>
    <definedName name="ndbdbd" localSheetId="8">#REF!</definedName>
    <definedName name="ndbdbd" localSheetId="4">#REF!</definedName>
    <definedName name="ndbdbd">#REF!</definedName>
    <definedName name="NDHS" localSheetId="8" hidden="1">{"TAB1",#N/A,TRUE,"GENERAL";"TAB2",#N/A,TRUE,"GENERAL";"TAB3",#N/A,TRUE,"GENERAL";"TAB4",#N/A,TRUE,"GENERAL";"TAB5",#N/A,TRUE,"GENERAL"}</definedName>
    <definedName name="NDHS" localSheetId="4" hidden="1">{"TAB1",#N/A,TRUE,"GENERAL";"TAB2",#N/A,TRUE,"GENERAL";"TAB3",#N/A,TRUE,"GENERAL";"TAB4",#N/A,TRUE,"GENERAL";"TAB5",#N/A,TRUE,"GENERAL"}</definedName>
    <definedName name="NDHS" hidden="1">{"TAB1",#N/A,TRUE,"GENERAL";"TAB2",#N/A,TRUE,"GENERAL";"TAB3",#N/A,TRUE,"GENERAL";"TAB4",#N/A,TRUE,"GENERAL";"TAB5",#N/A,TRUE,"GENERAL"}</definedName>
    <definedName name="Ne" localSheetId="13">#REF!</definedName>
    <definedName name="Ne" localSheetId="8">#REF!</definedName>
    <definedName name="Ne" localSheetId="4">#REF!</definedName>
    <definedName name="Ne">#REF!</definedName>
    <definedName name="nece.cab" localSheetId="13">#REF!</definedName>
    <definedName name="nece.cab" localSheetId="8">#REF!</definedName>
    <definedName name="nece.cab" localSheetId="4">#REF!</definedName>
    <definedName name="nece.cab">#REF!</definedName>
    <definedName name="NEGRO" localSheetId="13">#REF!</definedName>
    <definedName name="NEGRO" localSheetId="8">#REF!</definedName>
    <definedName name="NEGRO" localSheetId="4">#REF!</definedName>
    <definedName name="NEGRO">#REF!</definedName>
    <definedName name="NEOLAI" localSheetId="13">#REF!</definedName>
    <definedName name="NEOLAI" localSheetId="8">#REF!</definedName>
    <definedName name="NEOLAI" localSheetId="4">#REF!</definedName>
    <definedName name="NEOLAI">#REF!</definedName>
    <definedName name="NES" localSheetId="13">#REF!</definedName>
    <definedName name="NES" localSheetId="8">#REF!</definedName>
    <definedName name="NES" localSheetId="4">#REF!</definedName>
    <definedName name="NES">#REF!</definedName>
    <definedName name="Nevera" localSheetId="13">#REF!</definedName>
    <definedName name="Nevera" localSheetId="8">#REF!</definedName>
    <definedName name="Nevera" localSheetId="4">#REF!</definedName>
    <definedName name="Nevera">#REF!</definedName>
    <definedName name="nf" localSheetId="8" hidden="1">{"TAB1",#N/A,TRUE,"GENERAL";"TAB2",#N/A,TRUE,"GENERAL";"TAB3",#N/A,TRUE,"GENERAL";"TAB4",#N/A,TRUE,"GENERAL";"TAB5",#N/A,TRUE,"GENERAL"}</definedName>
    <definedName name="nf" localSheetId="4" hidden="1">{"TAB1",#N/A,TRUE,"GENERAL";"TAB2",#N/A,TRUE,"GENERAL";"TAB3",#N/A,TRUE,"GENERAL";"TAB4",#N/A,TRUE,"GENERAL";"TAB5",#N/A,TRUE,"GENERAL"}</definedName>
    <definedName name="nf" hidden="1">{"TAB1",#N/A,TRUE,"GENERAL";"TAB2",#N/A,TRUE,"GENERAL";"TAB3",#N/A,TRUE,"GENERAL";"TAB4",#N/A,TRUE,"GENERAL";"TAB5",#N/A,TRUE,"GENERAL"}</definedName>
    <definedName name="nfg" localSheetId="8" hidden="1">{"via1",#N/A,TRUE,"general";"via2",#N/A,TRUE,"general";"via3",#N/A,TRUE,"general"}</definedName>
    <definedName name="nfg" localSheetId="4" hidden="1">{"via1",#N/A,TRUE,"general";"via2",#N/A,TRUE,"general";"via3",#N/A,TRUE,"general"}</definedName>
    <definedName name="nfg" hidden="1">{"via1",#N/A,TRUE,"general";"via2",#N/A,TRUE,"general";"via3",#N/A,TRUE,"general"}</definedName>
    <definedName name="nfghfgh" localSheetId="13">#REF!</definedName>
    <definedName name="nfghfgh" localSheetId="8">#REF!</definedName>
    <definedName name="nfghfgh" localSheetId="4">#REF!</definedName>
    <definedName name="nfghfgh">#REF!</definedName>
    <definedName name="NFGHRTY" localSheetId="13" hidden="1">#REF!</definedName>
    <definedName name="NFGHRTY" localSheetId="8" hidden="1">#REF!</definedName>
    <definedName name="NFGHRTY" localSheetId="4" hidden="1">#REF!</definedName>
    <definedName name="NFGHRTY" hidden="1">#REF!</definedName>
    <definedName name="nfgn" localSheetId="8" hidden="1">{"via1",#N/A,TRUE,"general";"via2",#N/A,TRUE,"general";"via3",#N/A,TRUE,"general"}</definedName>
    <definedName name="nfgn" localSheetId="4" hidden="1">{"via1",#N/A,TRUE,"general";"via2",#N/A,TRUE,"general";"via3",#N/A,TRUE,"general"}</definedName>
    <definedName name="nfgn" hidden="1">{"via1",#N/A,TRUE,"general";"via2",#N/A,TRUE,"general";"via3",#N/A,TRUE,"general"}</definedName>
    <definedName name="Ng" localSheetId="13">#REF!</definedName>
    <definedName name="Ng" localSheetId="8">#REF!</definedName>
    <definedName name="NG" localSheetId="4">#REF!</definedName>
    <definedName name="Ng">#REF!</definedName>
    <definedName name="ngdn" localSheetId="8" hidden="1">{"TAB1",#N/A,TRUE,"GENERAL";"TAB2",#N/A,TRUE,"GENERAL";"TAB3",#N/A,TRUE,"GENERAL";"TAB4",#N/A,TRUE,"GENERAL";"TAB5",#N/A,TRUE,"GENERAL"}</definedName>
    <definedName name="ngdn" localSheetId="4" hidden="1">{"TAB1",#N/A,TRUE,"GENERAL";"TAB2",#N/A,TRUE,"GENERAL";"TAB3",#N/A,TRUE,"GENERAL";"TAB4",#N/A,TRUE,"GENERAL";"TAB5",#N/A,TRUE,"GENERAL"}</definedName>
    <definedName name="ngdn" hidden="1">{"TAB1",#N/A,TRUE,"GENERAL";"TAB2",#N/A,TRUE,"GENERAL";"TAB3",#N/A,TRUE,"GENERAL";"TAB4",#N/A,TRUE,"GENERAL";"TAB5",#N/A,TRUE,"GENERAL"}</definedName>
    <definedName name="ngfh" localSheetId="8" hidden="1">{"via1",#N/A,TRUE,"general";"via2",#N/A,TRUE,"general";"via3",#N/A,TRUE,"general"}</definedName>
    <definedName name="ngfh" localSheetId="4" hidden="1">{"via1",#N/A,TRUE,"general";"via2",#N/A,TRUE,"general";"via3",#N/A,TRUE,"general"}</definedName>
    <definedName name="ngfh" hidden="1">{"via1",#N/A,TRUE,"general";"via2",#N/A,TRUE,"general";"via3",#N/A,TRUE,"general"}</definedName>
    <definedName name="NHG" localSheetId="13">#REF!</definedName>
    <definedName name="NHG" localSheetId="8">#REF!</definedName>
    <definedName name="NHG" localSheetId="4">#REF!</definedName>
    <definedName name="NHG">#REF!</definedName>
    <definedName name="NHHUUGGFSESESR" localSheetId="13">#REF!</definedName>
    <definedName name="NHHUUGGFSESESR" localSheetId="8">#REF!</definedName>
    <definedName name="NHHUUGGFSESESR" localSheetId="4">#REF!</definedName>
    <definedName name="NHHUUGGFSESESR">#REF!</definedName>
    <definedName name="nhn" localSheetId="8" hidden="1">{"via1",#N/A,TRUE,"general";"via2",#N/A,TRUE,"general";"via3",#N/A,TRUE,"general"}</definedName>
    <definedName name="nhn" localSheetId="4" hidden="1">{"via1",#N/A,TRUE,"general";"via2",#N/A,TRUE,"general";"via3",#N/A,TRUE,"general"}</definedName>
    <definedName name="nhn" hidden="1">{"via1",#N/A,TRUE,"general";"via2",#N/A,TRUE,"general";"via3",#N/A,TRUE,"general"}</definedName>
    <definedName name="nhncfgn" localSheetId="8" hidden="1">{"TAB1",#N/A,TRUE,"GENERAL";"TAB2",#N/A,TRUE,"GENERAL";"TAB3",#N/A,TRUE,"GENERAL";"TAB4",#N/A,TRUE,"GENERAL";"TAB5",#N/A,TRUE,"GENERAL"}</definedName>
    <definedName name="nhncfgn" localSheetId="4" hidden="1">{"TAB1",#N/A,TRUE,"GENERAL";"TAB2",#N/A,TRUE,"GENERAL";"TAB3",#N/A,TRUE,"GENERAL";"TAB4",#N/A,TRUE,"GENERAL";"TAB5",#N/A,TRUE,"GENERAL"}</definedName>
    <definedName name="nhncfgn" hidden="1">{"TAB1",#N/A,TRUE,"GENERAL";"TAB2",#N/A,TRUE,"GENERAL";"TAB3",#N/A,TRUE,"GENERAL";"TAB4",#N/A,TRUE,"GENERAL";"TAB5",#N/A,TRUE,"GENERAL"}</definedName>
    <definedName name="nhndr" localSheetId="8" hidden="1">{"via1",#N/A,TRUE,"general";"via2",#N/A,TRUE,"general";"via3",#N/A,TRUE,"general"}</definedName>
    <definedName name="nhndr" localSheetId="4" hidden="1">{"via1",#N/A,TRUE,"general";"via2",#N/A,TRUE,"general";"via3",#N/A,TRUE,"general"}</definedName>
    <definedName name="nhndr" hidden="1">{"via1",#N/A,TRUE,"general";"via2",#N/A,TRUE,"general";"via3",#N/A,TRUE,"general"}</definedName>
    <definedName name="nif" localSheetId="13">#REF!</definedName>
    <definedName name="nif" localSheetId="8">#REF!</definedName>
    <definedName name="nif" localSheetId="4">#REF!</definedName>
    <definedName name="nif">#REF!</definedName>
    <definedName name="ninguno" localSheetId="13">#REF!</definedName>
    <definedName name="ninguno" localSheetId="8">#REF!</definedName>
    <definedName name="ninguno" localSheetId="4">#REF!</definedName>
    <definedName name="ninguno">#REF!</definedName>
    <definedName name="NIPLE_DE_1_2__ROSCADO_DE_HG_x_L__3_PULGADAS" localSheetId="13">#REF!</definedName>
    <definedName name="NIPLE_DE_1_2__ROSCADO_DE_HG_x_L__3_PULGADAS" localSheetId="8">#REF!</definedName>
    <definedName name="NIPLE_DE_1_2__ROSCADO_DE_HG_x_L__3_PULGADAS" localSheetId="4">#REF!</definedName>
    <definedName name="NIPLE_DE_1_2__ROSCADO_DE_HG_x_L__3_PULGADAS">#REF!</definedName>
    <definedName name="NIPLE_DE_3__B_x_EL_L__0.25_MTS" localSheetId="13">#REF!</definedName>
    <definedName name="NIPLE_DE_3__B_x_EL_L__0.25_MTS" localSheetId="8">#REF!</definedName>
    <definedName name="NIPLE_DE_3__B_x_EL_L__0.25_MTS" localSheetId="4">#REF!</definedName>
    <definedName name="NIPLE_DE_3__B_x_EL_L__0.25_MTS">#REF!</definedName>
    <definedName name="NIPLE_DE_4__B_x_EL_L__0.25_MTS" localSheetId="13">#REF!</definedName>
    <definedName name="NIPLE_DE_4__B_x_EL_L__0.25_MTS" localSheetId="8">#REF!</definedName>
    <definedName name="NIPLE_DE_4__B_x_EL_L__0.25_MTS" localSheetId="4">#REF!</definedName>
    <definedName name="NIPLE_DE_4__B_x_EL_L__0.25_MTS">#REF!</definedName>
    <definedName name="NIPLE_L__0.25" localSheetId="13">#REF!</definedName>
    <definedName name="NIPLE_L__0.25" localSheetId="8">#REF!</definedName>
    <definedName name="NIPLE_L__0.25" localSheetId="4">#REF!</definedName>
    <definedName name="NIPLE_L__0.25">#REF!</definedName>
    <definedName name="Niple_Pasamuros_en_Tuberia_y_Lamina_de_Acero_1" localSheetId="13">#REF!</definedName>
    <definedName name="Niple_Pasamuros_en_Tuberia_y_Lamina_de_Acero_1" localSheetId="8">#REF!</definedName>
    <definedName name="Niple_Pasamuros_en_Tuberia_y_Lamina_de_Acero_1" localSheetId="4">#REF!</definedName>
    <definedName name="Niple_Pasamuros_en_Tuberia_y_Lamina_de_Acero_1">#REF!</definedName>
    <definedName name="Niple_Pasamuros_en_Tuberia_y_Lamina_de_Acero_1_1_2" localSheetId="13">#REF!</definedName>
    <definedName name="Niple_Pasamuros_en_Tuberia_y_Lamina_de_Acero_1_1_2" localSheetId="8">#REF!</definedName>
    <definedName name="Niple_Pasamuros_en_Tuberia_y_Lamina_de_Acero_1_1_2" localSheetId="4">#REF!</definedName>
    <definedName name="Niple_Pasamuros_en_Tuberia_y_Lamina_de_Acero_1_1_2">#REF!</definedName>
    <definedName name="Niple_Pasamuros_en_Tuberia_y_Lamina_de_Acero_12" localSheetId="13">#REF!</definedName>
    <definedName name="Niple_Pasamuros_en_Tuberia_y_Lamina_de_Acero_12" localSheetId="8">#REF!</definedName>
    <definedName name="Niple_Pasamuros_en_Tuberia_y_Lamina_de_Acero_12" localSheetId="4">#REF!</definedName>
    <definedName name="Niple_Pasamuros_en_Tuberia_y_Lamina_de_Acero_12">#REF!</definedName>
    <definedName name="Niple_Pasamuros_en_Tuberia_y_Lamina_de_Acero_14" localSheetId="13">#REF!</definedName>
    <definedName name="Niple_Pasamuros_en_Tuberia_y_Lamina_de_Acero_14" localSheetId="8">#REF!</definedName>
    <definedName name="Niple_Pasamuros_en_Tuberia_y_Lamina_de_Acero_14" localSheetId="4">#REF!</definedName>
    <definedName name="Niple_Pasamuros_en_Tuberia_y_Lamina_de_Acero_14">#REF!</definedName>
    <definedName name="Niple_Pasamuros_en_Tuberia_y_Lamina_de_Acero_2" localSheetId="13">#REF!</definedName>
    <definedName name="Niple_Pasamuros_en_Tuberia_y_Lamina_de_Acero_2" localSheetId="8">#REF!</definedName>
    <definedName name="Niple_Pasamuros_en_Tuberia_y_Lamina_de_Acero_2" localSheetId="4">#REF!</definedName>
    <definedName name="Niple_Pasamuros_en_Tuberia_y_Lamina_de_Acero_2">#REF!</definedName>
    <definedName name="Niple_Pasamuros_en_Tuberia_y_Lamina_de_Acero_3" localSheetId="13">#REF!</definedName>
    <definedName name="Niple_Pasamuros_en_Tuberia_y_Lamina_de_Acero_3" localSheetId="8">#REF!</definedName>
    <definedName name="Niple_Pasamuros_en_Tuberia_y_Lamina_de_Acero_3" localSheetId="4">#REF!</definedName>
    <definedName name="Niple_Pasamuros_en_Tuberia_y_Lamina_de_Acero_3">#REF!</definedName>
    <definedName name="NIVEL" localSheetId="13">#REF!</definedName>
    <definedName name="NIVEL" localSheetId="8">#REF!</definedName>
    <definedName name="NIVEL" localSheetId="4">#REF!</definedName>
    <definedName name="NIVEL">#REF!</definedName>
    <definedName name="NIVEL_ACADEMICO" localSheetId="13">#REF!</definedName>
    <definedName name="NIVEL_ACADEMICO" localSheetId="8">#REF!</definedName>
    <definedName name="NIVEL_ACADEMICO" localSheetId="4">#REF!</definedName>
    <definedName name="NIVEL_ACADEMICO">#REF!</definedName>
    <definedName name="NIVEL_PROFESIONAL" localSheetId="13">#REF!</definedName>
    <definedName name="NIVEL_PROFESIONAL" localSheetId="8">#REF!</definedName>
    <definedName name="NIVEL_PROFESIONAL" localSheetId="4">#REF!</definedName>
    <definedName name="NIVEL_PROFESIONAL">#REF!</definedName>
    <definedName name="NIVELACADEMICO" localSheetId="13">#REF!</definedName>
    <definedName name="NIVELACADEMICO" localSheetId="8">#REF!</definedName>
    <definedName name="NIVELACADEMICO" localSheetId="4">#REF!</definedName>
    <definedName name="NIVELACADEMICO">#REF!</definedName>
    <definedName name="Niveles" localSheetId="13">#REF!</definedName>
    <definedName name="Niveles" localSheetId="8">#REF!</definedName>
    <definedName name="Niveles" localSheetId="4">#REF!</definedName>
    <definedName name="Niveles">#REF!</definedName>
    <definedName name="NJH" localSheetId="13">#REF!</definedName>
    <definedName name="NJH" localSheetId="8">#REF!</definedName>
    <definedName name="NJH" localSheetId="4">#REF!</definedName>
    <definedName name="NJH">#REF!</definedName>
    <definedName name="nm" localSheetId="13">#REF!</definedName>
    <definedName name="NM" localSheetId="8">#REF!</definedName>
    <definedName name="NM" localSheetId="4">#REF!</definedName>
    <definedName name="nm">#REF!</definedName>
    <definedName name="nmmmm" localSheetId="8" hidden="1">{"via1",#N/A,TRUE,"general";"via2",#N/A,TRUE,"general";"via3",#N/A,TRUE,"general"}</definedName>
    <definedName name="nmmmm" localSheetId="4" hidden="1">{"via1",#N/A,TRUE,"general";"via2",#N/A,TRUE,"general";"via3",#N/A,TRUE,"general"}</definedName>
    <definedName name="nmmmm" hidden="1">{"via1",#N/A,TRUE,"general";"via2",#N/A,TRUE,"general";"via3",#N/A,TRUE,"general"}</definedName>
    <definedName name="NN" localSheetId="8" hidden="1">{"TAB1",#N/A,TRUE,"GENERAL";"TAB2",#N/A,TRUE,"GENERAL";"TAB3",#N/A,TRUE,"GENERAL";"TAB4",#N/A,TRUE,"GENERAL";"TAB5",#N/A,TRUE,"GENERAL"}</definedName>
    <definedName name="NN" localSheetId="4" hidden="1">{"TAB1",#N/A,TRUE,"GENERAL";"TAB2",#N/A,TRUE,"GENERAL";"TAB3",#N/A,TRUE,"GENERAL";"TAB4",#N/A,TRUE,"GENERAL";"TAB5",#N/A,TRUE,"GENERAL"}</definedName>
    <definedName name="NN" hidden="1">{"TAB1",#N/A,TRUE,"GENERAL";"TAB2",#N/A,TRUE,"GENERAL";"TAB3",#N/A,TRUE,"GENERAL";"TAB4",#N/A,TRUE,"GENERAL";"TAB5",#N/A,TRUE,"GENERAL"}</definedName>
    <definedName name="nndng" localSheetId="8" hidden="1">{"TAB1",#N/A,TRUE,"GENERAL";"TAB2",#N/A,TRUE,"GENERAL";"TAB3",#N/A,TRUE,"GENERAL";"TAB4",#N/A,TRUE,"GENERAL";"TAB5",#N/A,TRUE,"GENERAL"}</definedName>
    <definedName name="nndng" localSheetId="4" hidden="1">{"TAB1",#N/A,TRUE,"GENERAL";"TAB2",#N/A,TRUE,"GENERAL";"TAB3",#N/A,TRUE,"GENERAL";"TAB4",#N/A,TRUE,"GENERAL";"TAB5",#N/A,TRUE,"GENERAL"}</definedName>
    <definedName name="nndng" hidden="1">{"TAB1",#N/A,TRUE,"GENERAL";"TAB2",#N/A,TRUE,"GENERAL";"TAB3",#N/A,TRUE,"GENERAL";"TAB4",#N/A,TRUE,"GENERAL";"TAB5",#N/A,TRUE,"GENERAL"}</definedName>
    <definedName name="NNN" localSheetId="13">#REF!</definedName>
    <definedName name="NNN" localSheetId="8">#REF!</definedName>
    <definedName name="NNN" localSheetId="4">#REF!</definedName>
    <definedName name="NNN">#REF!</definedName>
    <definedName name="nnnhd" localSheetId="8" hidden="1">{"via1",#N/A,TRUE,"general";"via2",#N/A,TRUE,"general";"via3",#N/A,TRUE,"general"}</definedName>
    <definedName name="nnnhd" localSheetId="4" hidden="1">{"via1",#N/A,TRUE,"general";"via2",#N/A,TRUE,"general";"via3",#N/A,TRUE,"general"}</definedName>
    <definedName name="nnnhd" hidden="1">{"via1",#N/A,TRUE,"general";"via2",#N/A,TRUE,"general";"via3",#N/A,TRUE,"general"}</definedName>
    <definedName name="NNNN" localSheetId="13">#REF!</definedName>
    <definedName name="NNNN" localSheetId="8">#REF!</definedName>
    <definedName name="NNNN" localSheetId="4">#REF!</definedName>
    <definedName name="NNNN">#REF!</definedName>
    <definedName name="nnnnn" localSheetId="8" hidden="1">{"via1",#N/A,TRUE,"general";"via2",#N/A,TRUE,"general";"via3",#N/A,TRUE,"general"}</definedName>
    <definedName name="nnnnn" localSheetId="4" hidden="1">{"via1",#N/A,TRUE,"general";"via2",#N/A,TRUE,"general";"via3",#N/A,TRUE,"general"}</definedName>
    <definedName name="nnnnn" hidden="1">{"via1",#N/A,TRUE,"general";"via2",#N/A,TRUE,"general";"via3",#N/A,TRUE,"general"}</definedName>
    <definedName name="nnnnnd" localSheetId="8" hidden="1">{"TAB1",#N/A,TRUE,"GENERAL";"TAB2",#N/A,TRUE,"GENERAL";"TAB3",#N/A,TRUE,"GENERAL";"TAB4",#N/A,TRUE,"GENERAL";"TAB5",#N/A,TRUE,"GENERAL"}</definedName>
    <definedName name="nnnnnd" localSheetId="4" hidden="1">{"TAB1",#N/A,TRUE,"GENERAL";"TAB2",#N/A,TRUE,"GENERAL";"TAB3",#N/A,TRUE,"GENERAL";"TAB4",#N/A,TRUE,"GENERAL";"TAB5",#N/A,TRUE,"GENERAL"}</definedName>
    <definedName name="nnnnnd" hidden="1">{"TAB1",#N/A,TRUE,"GENERAL";"TAB2",#N/A,TRUE,"GENERAL";"TAB3",#N/A,TRUE,"GENERAL";"TAB4",#N/A,TRUE,"GENERAL";"TAB5",#N/A,TRUE,"GENERAL"}</definedName>
    <definedName name="nnnnnf" localSheetId="8" hidden="1">{"TAB1",#N/A,TRUE,"GENERAL";"TAB2",#N/A,TRUE,"GENERAL";"TAB3",#N/A,TRUE,"GENERAL";"TAB4",#N/A,TRUE,"GENERAL";"TAB5",#N/A,TRUE,"GENERAL"}</definedName>
    <definedName name="nnnnnf" localSheetId="4" hidden="1">{"TAB1",#N/A,TRUE,"GENERAL";"TAB2",#N/A,TRUE,"GENERAL";"TAB3",#N/A,TRUE,"GENERAL";"TAB4",#N/A,TRUE,"GENERAL";"TAB5",#N/A,TRUE,"GENERAL"}</definedName>
    <definedName name="nnnnnf" hidden="1">{"TAB1",#N/A,TRUE,"GENERAL";"TAB2",#N/A,TRUE,"GENERAL";"TAB3",#N/A,TRUE,"GENERAL";"TAB4",#N/A,TRUE,"GENERAL";"TAB5",#N/A,TRUE,"GENERAL"}</definedName>
    <definedName name="nnnnnh" localSheetId="8" hidden="1">{"via1",#N/A,TRUE,"general";"via2",#N/A,TRUE,"general";"via3",#N/A,TRUE,"general"}</definedName>
    <definedName name="nnnnnh" localSheetId="4" hidden="1">{"via1",#N/A,TRUE,"general";"via2",#N/A,TRUE,"general";"via3",#N/A,TRUE,"general"}</definedName>
    <definedName name="nnnnnh" hidden="1">{"via1",#N/A,TRUE,"general";"via2",#N/A,TRUE,"general";"via3",#N/A,TRUE,"general"}</definedName>
    <definedName name="NNNNNN" localSheetId="13">#REF!</definedName>
    <definedName name="NNNNNN" localSheetId="8">#REF!</definedName>
    <definedName name="NNNNNN" localSheetId="4">#REF!</definedName>
    <definedName name="NNNNNN">#REF!</definedName>
    <definedName name="NO" localSheetId="8">#REF!</definedName>
    <definedName name="NO" localSheetId="4">#REF!</definedName>
    <definedName name="NO">[0]!ERR</definedName>
    <definedName name="No._tanques" localSheetId="13">#REF!</definedName>
    <definedName name="No._tanques" localSheetId="8">#REF!</definedName>
    <definedName name="No._tanques" localSheetId="4">#REF!</definedName>
    <definedName name="No._tanques">#REF!</definedName>
    <definedName name="NO_10" localSheetId="8">[0]!ERR</definedName>
    <definedName name="NO_10" localSheetId="4">[0]!ERR</definedName>
    <definedName name="NO_10">[0]!ERR</definedName>
    <definedName name="NO_2" localSheetId="8">[0]!ERR</definedName>
    <definedName name="NO_2" localSheetId="4">[0]!ERR</definedName>
    <definedName name="NO_2">[0]!ERR</definedName>
    <definedName name="NO_3" localSheetId="8">[0]!ERR</definedName>
    <definedName name="NO_3" localSheetId="4">[0]!ERR</definedName>
    <definedName name="NO_3">[0]!ERR</definedName>
    <definedName name="NO_4" localSheetId="8">[0]!ERR</definedName>
    <definedName name="NO_4" localSheetId="4">[0]!ERR</definedName>
    <definedName name="NO_4">[0]!ERR</definedName>
    <definedName name="NO_5" localSheetId="8">[0]!ERR</definedName>
    <definedName name="NO_5" localSheetId="4">[0]!ERR</definedName>
    <definedName name="NO_5">[0]!ERR</definedName>
    <definedName name="NO_6" localSheetId="8">[0]!ERR</definedName>
    <definedName name="NO_6" localSheetId="4">[0]!ERR</definedName>
    <definedName name="NO_6">[0]!ERR</definedName>
    <definedName name="NO_7" localSheetId="8">[0]!ERR</definedName>
    <definedName name="NO_7" localSheetId="4">[0]!ERR</definedName>
    <definedName name="NO_7">[0]!ERR</definedName>
    <definedName name="NO_8" localSheetId="8">[0]!ERR</definedName>
    <definedName name="NO_8" localSheetId="4">[0]!ERR</definedName>
    <definedName name="NO_8">[0]!ERR</definedName>
    <definedName name="NO_9" localSheetId="8">[0]!ERR</definedName>
    <definedName name="NO_9" localSheetId="4">[0]!ERR</definedName>
    <definedName name="NO_9">[0]!ERR</definedName>
    <definedName name="noemi" localSheetId="8" hidden="1">{#N/A,#N/A,FALSE,"Costos Productos 6A";#N/A,#N/A,FALSE,"Costo Unitario Total H-94-12"}</definedName>
    <definedName name="noemi" localSheetId="4" hidden="1">{#N/A,#N/A,FALSE,"Costos Productos 6A";#N/A,#N/A,FALSE,"Costo Unitario Total H-94-12"}</definedName>
    <definedName name="noemi" hidden="1">{#N/A,#N/A,FALSE,"Costos Productos 6A";#N/A,#N/A,FALSE,"Costo Unitario Total H-94-12"}</definedName>
    <definedName name="NoFacturable" localSheetId="13">#REF!</definedName>
    <definedName name="NoFacturable" localSheetId="8">#REF!</definedName>
    <definedName name="NoFacturable" localSheetId="4">#REF!</definedName>
    <definedName name="NoFacturable">#REF!</definedName>
    <definedName name="NOM" localSheetId="13">#REF!</definedName>
    <definedName name="NOM" localSheetId="8">#REF!</definedName>
    <definedName name="NOM" localSheetId="4">#REF!</definedName>
    <definedName name="NOM">#REF!</definedName>
    <definedName name="NOMB5" localSheetId="13">#REF!</definedName>
    <definedName name="NOMB5" localSheetId="8">#REF!</definedName>
    <definedName name="NOMB5" localSheetId="4">#REF!</definedName>
    <definedName name="NOMB5">#REF!</definedName>
    <definedName name="NOMBRE" localSheetId="13">#REF!</definedName>
    <definedName name="NOMBRE" localSheetId="8">#REF!</definedName>
    <definedName name="NOMBRE" localSheetId="4">#REF!</definedName>
    <definedName name="NOMBRE">#REF!</definedName>
    <definedName name="NOMBRE_2" localSheetId="13">#REF!</definedName>
    <definedName name="NOMBRE_2" localSheetId="8">#REF!</definedName>
    <definedName name="NOMBRE_2" localSheetId="4">#REF!</definedName>
    <definedName name="NOMBRE_2">#REF!</definedName>
    <definedName name="NOMBRE1" localSheetId="13">#REF!</definedName>
    <definedName name="NOMBRE1" localSheetId="8">#REF!</definedName>
    <definedName name="NOMBRE1" localSheetId="4">#REF!</definedName>
    <definedName name="NOMBRE1">#REF!</definedName>
    <definedName name="NOMBRE2" localSheetId="13">#REF!</definedName>
    <definedName name="NOMBRE2" localSheetId="8">#REF!</definedName>
    <definedName name="NOMBRE2" localSheetId="4">#REF!</definedName>
    <definedName name="NOMBRE2">#REF!</definedName>
    <definedName name="NOMBRE3" localSheetId="13">#REF!</definedName>
    <definedName name="NOMBRE3" localSheetId="8">#REF!</definedName>
    <definedName name="NOMBRE3" localSheetId="4">#REF!</definedName>
    <definedName name="NOMBRE3">#REF!</definedName>
    <definedName name="NOMBREOBRA" localSheetId="13">#REF!</definedName>
    <definedName name="NOMBREOBRA" localSheetId="8">#REF!</definedName>
    <definedName name="NOMBREOBRA" localSheetId="4">#REF!</definedName>
    <definedName name="NOMBREOBRA">#REF!</definedName>
    <definedName name="nombreproyecto" localSheetId="13">#REF!</definedName>
    <definedName name="nombreproyecto" localSheetId="8">#REF!</definedName>
    <definedName name="nombreproyecto" localSheetId="4">#REF!</definedName>
    <definedName name="nombreproyecto">#REF!</definedName>
    <definedName name="NoMuestra" localSheetId="13">#REF!</definedName>
    <definedName name="NoMuestra" localSheetId="8">#REF!</definedName>
    <definedName name="NoMuestra" localSheetId="4">#REF!</definedName>
    <definedName name="NoMuestra">#REF!</definedName>
    <definedName name="Norte" localSheetId="13">#REF!</definedName>
    <definedName name="Norte" localSheetId="8">#REF!</definedName>
    <definedName name="Norte" localSheetId="4">#REF!</definedName>
    <definedName name="Norte">#REF!</definedName>
    <definedName name="NORTERO" localSheetId="13">#REF!</definedName>
    <definedName name="NORTERO" localSheetId="8">#REF!</definedName>
    <definedName name="NORTERO" localSheetId="4">#REF!</definedName>
    <definedName name="NORTERO">#REF!</definedName>
    <definedName name="NOTARIA" localSheetId="13">#REF!</definedName>
    <definedName name="NOTARIA" localSheetId="8">#REF!</definedName>
    <definedName name="NOTARIA" localSheetId="4">#REF!</definedName>
    <definedName name="NOTARIA">#REF!</definedName>
    <definedName name="NOV" localSheetId="13">#REF!</definedName>
    <definedName name="NOV" localSheetId="8">#REF!</definedName>
    <definedName name="NOV" localSheetId="4">#REF!</definedName>
    <definedName name="NOV">#REF!</definedName>
    <definedName name="nova8" localSheetId="13">#REF!</definedName>
    <definedName name="nova8" localSheetId="8">#REF!</definedName>
    <definedName name="nova8" localSheetId="4">#REF!</definedName>
    <definedName name="nova8">#REF!</definedName>
    <definedName name="novafort160" localSheetId="13">#REF!</definedName>
    <definedName name="novafort160" localSheetId="8">#REF!</definedName>
    <definedName name="novafort160" localSheetId="4">#REF!</definedName>
    <definedName name="novafort160">#REF!</definedName>
    <definedName name="novafort200" localSheetId="13">#REF!</definedName>
    <definedName name="novafort200" localSheetId="8">#REF!</definedName>
    <definedName name="novafort200" localSheetId="4">#REF!</definedName>
    <definedName name="novafort200">#REF!</definedName>
    <definedName name="NOVENTA" localSheetId="13">#REF!,#REF!</definedName>
    <definedName name="NOVENTA" localSheetId="8">#REF!,#REF!</definedName>
    <definedName name="NOVENTA" localSheetId="4">#REF!,#REF!</definedName>
    <definedName name="NOVENTA">#REF!,#REF!</definedName>
    <definedName name="NOXE" localSheetId="13">#REF!</definedName>
    <definedName name="NOXE" localSheetId="8">#REF!</definedName>
    <definedName name="NOXE" localSheetId="4">#REF!</definedName>
    <definedName name="NOXE">#REF!</definedName>
    <definedName name="np" localSheetId="13">#REF!</definedName>
    <definedName name="np" localSheetId="8">#REF!</definedName>
    <definedName name="np" localSheetId="4">#REF!</definedName>
    <definedName name="np">#REF!</definedName>
    <definedName name="nr" localSheetId="13">#REF!</definedName>
    <definedName name="nr" localSheetId="8">#REF!</definedName>
    <definedName name="nr" localSheetId="4">#REF!</definedName>
    <definedName name="nr">#REF!</definedName>
    <definedName name="NSEM" localSheetId="13">#REF!</definedName>
    <definedName name="NSEM" localSheetId="8">#REF!</definedName>
    <definedName name="NSEM" localSheetId="4">#REF!</definedName>
    <definedName name="NSEM">#REF!</definedName>
    <definedName name="nt" localSheetId="13">#REF!</definedName>
    <definedName name="nt" localSheetId="8">#REF!</definedName>
    <definedName name="nt" localSheetId="4">#REF!</definedName>
    <definedName name="nt">#REF!</definedName>
    <definedName name="NUCLEO" localSheetId="13">#REF!</definedName>
    <definedName name="NUCLEO" localSheetId="8">#REF!</definedName>
    <definedName name="NUCLEO" localSheetId="4">#REF!</definedName>
    <definedName name="NUCLEO">#REF!</definedName>
    <definedName name="NUCNUM" localSheetId="13">#REF!</definedName>
    <definedName name="NUCNUM" localSheetId="8">#REF!</definedName>
    <definedName name="NUCNUM" localSheetId="4">#REF!</definedName>
    <definedName name="NUCNUM">#REF!</definedName>
    <definedName name="nueva2" localSheetId="8">[0]!ERR</definedName>
    <definedName name="nueva2" localSheetId="4">[0]!ERR</definedName>
    <definedName name="nueva2">[0]!ERR</definedName>
    <definedName name="NUEVO" localSheetId="13">#REF!</definedName>
    <definedName name="NUEVO" localSheetId="8">#REF!</definedName>
    <definedName name="NUEVO" localSheetId="4">#REF!</definedName>
    <definedName name="NUEVO">#REF!</definedName>
    <definedName name="Num" localSheetId="13">#REF!</definedName>
    <definedName name="Num" localSheetId="8">#REF!</definedName>
    <definedName name="Num" localSheetId="4">#REF!</definedName>
    <definedName name="Num">#REF!</definedName>
    <definedName name="NÚM" localSheetId="13">#REF!</definedName>
    <definedName name="NÚM" localSheetId="8">#REF!</definedName>
    <definedName name="NÚM" localSheetId="4">#REF!</definedName>
    <definedName name="NÚM">#REF!</definedName>
    <definedName name="Num_Pmt_Per_Year" localSheetId="13">#REF!</definedName>
    <definedName name="Num_Pmt_Per_Year" localSheetId="8">#REF!</definedName>
    <definedName name="Num_Pmt_Per_Year" localSheetId="4">#REF!</definedName>
    <definedName name="Num_Pmt_Per_Year">#REF!</definedName>
    <definedName name="Number_of_Payments" localSheetId="13">MATCH(0.01,'2.1'!End_Bal,-1)+1</definedName>
    <definedName name="Number_of_Payments" localSheetId="8">MATCH(0.01,'FACTOR MULTIPLICADOR'!End_Bal,-1)+1</definedName>
    <definedName name="Number_of_Payments" localSheetId="4">MATCH(0.01,'INTERVENTORIA '!End_Bal,-1)+1</definedName>
    <definedName name="Number_of_Payments">MATCH(0.01,End_Bal,-1)+1</definedName>
    <definedName name="Numeral" localSheetId="13">#REF!</definedName>
    <definedName name="Numeral" localSheetId="8">#REF!</definedName>
    <definedName name="Numeral" localSheetId="4">#REF!</definedName>
    <definedName name="Numeral">#REF!</definedName>
    <definedName name="Numero" localSheetId="13">#REF!</definedName>
    <definedName name="NUMERO" localSheetId="8">#REF!</definedName>
    <definedName name="NUMERO" localSheetId="4">#REF!</definedName>
    <definedName name="Numero">#REF!</definedName>
    <definedName name="NÚMERO" localSheetId="13">#REF!</definedName>
    <definedName name="NÚMERO" localSheetId="8">#REF!</definedName>
    <definedName name="NÚMERO" localSheetId="4">#REF!</definedName>
    <definedName name="NÚMERO">#REF!</definedName>
    <definedName name="NUMMOD" localSheetId="13">#REF!</definedName>
    <definedName name="NUMMOD" localSheetId="8">#REF!</definedName>
    <definedName name="NUMMOD" localSheetId="4">#REF!</definedName>
    <definedName name="NUMMOD">#REF!</definedName>
    <definedName name="NUMPRO" localSheetId="13">#REF!</definedName>
    <definedName name="NUMPRO" localSheetId="8">#REF!</definedName>
    <definedName name="NUMPRO" localSheetId="4">#REF!</definedName>
    <definedName name="NUMPRO">#REF!</definedName>
    <definedName name="numproceso" localSheetId="13">#REF!</definedName>
    <definedName name="numproceso" localSheetId="8">#REF!</definedName>
    <definedName name="numproceso" localSheetId="4">#REF!</definedName>
    <definedName name="numproceso">#REF!</definedName>
    <definedName name="NUNI" localSheetId="13">#REF!</definedName>
    <definedName name="NUNI" localSheetId="8">#REF!</definedName>
    <definedName name="NUNI" localSheetId="4">#REF!</definedName>
    <definedName name="NUNI">#REF!</definedName>
    <definedName name="nvc" localSheetId="13">'2.1'!efwef</definedName>
    <definedName name="nvc" localSheetId="8">'FACTOR MULTIPLICADOR'!efwef</definedName>
    <definedName name="nvc" localSheetId="4">'INTERVENTORIA '!efwef</definedName>
    <definedName name="nvc">[0]!efwef</definedName>
    <definedName name="NVOCD" localSheetId="13">#REF!</definedName>
    <definedName name="NVOCD" localSheetId="8">#REF!</definedName>
    <definedName name="NVOCD" localSheetId="4">#REF!</definedName>
    <definedName name="NVOCD">#REF!</definedName>
    <definedName name="nxn" localSheetId="8" hidden="1">{"via1",#N/A,TRUE,"general";"via2",#N/A,TRUE,"general";"via3",#N/A,TRUE,"general"}</definedName>
    <definedName name="nxn" localSheetId="4" hidden="1">{"via1",#N/A,TRUE,"general";"via2",#N/A,TRUE,"general";"via3",#N/A,TRUE,"general"}</definedName>
    <definedName name="NXN" hidden="1">{#N/A,#N/A,TRUE,"INGENIERIA";#N/A,#N/A,TRUE,"COMPRAS";#N/A,#N/A,TRUE,"DIRECCION";#N/A,#N/A,TRUE,"RESUMEN"}</definedName>
    <definedName name="Ñ" localSheetId="13" hidden="1">#REF!</definedName>
    <definedName name="ñ" localSheetId="8">#REF!</definedName>
    <definedName name="ñ" localSheetId="4">#REF!</definedName>
    <definedName name="Ñ" hidden="1">#REF!</definedName>
    <definedName name="ñl" localSheetId="13">#REF!</definedName>
    <definedName name="ñl" localSheetId="8">#REF!</definedName>
    <definedName name="ñl" localSheetId="4">#REF!</definedName>
    <definedName name="ñl">#REF!</definedName>
    <definedName name="ññ" localSheetId="13">#REF!</definedName>
    <definedName name="ÑÑ" localSheetId="8">#REF!</definedName>
    <definedName name="ÑÑ" localSheetId="4">#REF!</definedName>
    <definedName name="ññ">#REF!</definedName>
    <definedName name="ÑÑ_4" localSheetId="8">[0]!ERR</definedName>
    <definedName name="ÑÑ_4" localSheetId="4">[0]!ERR</definedName>
    <definedName name="ÑÑ_4">[0]!ERR</definedName>
    <definedName name="ÑÑÑ" localSheetId="13">#REF!</definedName>
    <definedName name="ÑÑÑ" localSheetId="8">#REF!</definedName>
    <definedName name="ÑÑÑ" localSheetId="4">#REF!</definedName>
    <definedName name="ÑÑÑ">#REF!</definedName>
    <definedName name="ÑÑÑÑ" localSheetId="13">#REF!</definedName>
    <definedName name="ÑÑÑÑ" localSheetId="8">#REF!</definedName>
    <definedName name="ÑÑÑÑ" localSheetId="4">#REF!</definedName>
    <definedName name="ÑÑÑÑ">#REF!</definedName>
    <definedName name="ÑÑÑOOOOOOOO" localSheetId="13">#REF!</definedName>
    <definedName name="ÑÑÑOOOOOOOO" localSheetId="8">#REF!</definedName>
    <definedName name="ÑÑÑOOOOOOOO" localSheetId="4">#REF!</definedName>
    <definedName name="ÑÑÑOOOOOOOO">#REF!</definedName>
    <definedName name="ññp" localSheetId="13">'2.1'!efwef</definedName>
    <definedName name="ññp" localSheetId="8">'FACTOR MULTIPLICADOR'!efwef</definedName>
    <definedName name="ññp" localSheetId="4">'INTERVENTORIA '!efwef</definedName>
    <definedName name="ññp">[0]!efwef</definedName>
    <definedName name="ñok" localSheetId="13">#REF!</definedName>
    <definedName name="ñok" localSheetId="8">#REF!</definedName>
    <definedName name="ñok" localSheetId="4">#REF!</definedName>
    <definedName name="ñok">#REF!</definedName>
    <definedName name="ñp" localSheetId="13">#REF!</definedName>
    <definedName name="ñp" localSheetId="8">#REF!</definedName>
    <definedName name="ñp" localSheetId="4">#REF!</definedName>
    <definedName name="ñp">#REF!</definedName>
    <definedName name="ñpñpñ" localSheetId="8" hidden="1">{"via1",#N/A,TRUE,"general";"via2",#N/A,TRUE,"general";"via3",#N/A,TRUE,"general"}</definedName>
    <definedName name="ñpñpñ" localSheetId="4" hidden="1">{"via1",#N/A,TRUE,"general";"via2",#N/A,TRUE,"general";"via3",#N/A,TRUE,"general"}</definedName>
    <definedName name="ñpñpñ" hidden="1">{"via1",#N/A,TRUE,"general";"via2",#N/A,TRUE,"general";"via3",#N/A,TRUE,"general"}</definedName>
    <definedName name="ñpo" localSheetId="13">#REF!</definedName>
    <definedName name="ñpo" localSheetId="8">#REF!</definedName>
    <definedName name="ñpo" localSheetId="4">#REF!</definedName>
    <definedName name="ñpo">#REF!</definedName>
    <definedName name="O" localSheetId="13">#REF!</definedName>
    <definedName name="O" localSheetId="8">#REF!</definedName>
    <definedName name="O" localSheetId="4">#REF!</definedName>
    <definedName name="O">#REF!</definedName>
    <definedName name="º1" localSheetId="13">#REF!</definedName>
    <definedName name="º1" localSheetId="8">#REF!</definedName>
    <definedName name="º1" localSheetId="4">#REF!</definedName>
    <definedName name="º1">#REF!</definedName>
    <definedName name="O3057422" localSheetId="13">#REF!</definedName>
    <definedName name="O3057422" localSheetId="8">#REF!</definedName>
    <definedName name="O3057422" localSheetId="4">#REF!</definedName>
    <definedName name="O3057422">#REF!</definedName>
    <definedName name="o9o9" localSheetId="8" hidden="1">{"via1",#N/A,TRUE,"general";"via2",#N/A,TRUE,"general";"via3",#N/A,TRUE,"general"}</definedName>
    <definedName name="o9o9" localSheetId="4" hidden="1">{"via1",#N/A,TRUE,"general";"via2",#N/A,TRUE,"general";"via3",#N/A,TRUE,"general"}</definedName>
    <definedName name="o9o9" hidden="1">{"via1",#N/A,TRUE,"general";"via2",#N/A,TRUE,"general";"via3",#N/A,TRUE,"general"}</definedName>
    <definedName name="ob" localSheetId="13">#REF!</definedName>
    <definedName name="ob" localSheetId="8">#REF!</definedName>
    <definedName name="ob" localSheetId="4">#REF!</definedName>
    <definedName name="ob">#REF!</definedName>
    <definedName name="OBJ" localSheetId="13">#REF!</definedName>
    <definedName name="OBJ" localSheetId="8">#REF!</definedName>
    <definedName name="OBJ" localSheetId="4">#REF!</definedName>
    <definedName name="OBJ">#REF!</definedName>
    <definedName name="Objeto" localSheetId="13">#REF!</definedName>
    <definedName name="OBJETO" localSheetId="8">#REF!</definedName>
    <definedName name="OBJETO" localSheetId="4">#REF!</definedName>
    <definedName name="Objeto">#REF!</definedName>
    <definedName name="OBJETO.CONTRATO" localSheetId="13">#REF!</definedName>
    <definedName name="OBJETO.CONTRATO" localSheetId="8">#REF!</definedName>
    <definedName name="OBJETO.CONTRATO" localSheetId="4">#REF!</definedName>
    <definedName name="OBJETO.CONTRATO">#REF!</definedName>
    <definedName name="objproceso" localSheetId="13">#REF!</definedName>
    <definedName name="objproceso" localSheetId="8">#REF!</definedName>
    <definedName name="objproceso" localSheetId="4">#REF!</definedName>
    <definedName name="objproceso">#REF!</definedName>
    <definedName name="OBR" localSheetId="13">#REF!</definedName>
    <definedName name="OBR" localSheetId="8">#REF!</definedName>
    <definedName name="OBR" localSheetId="4">#REF!</definedName>
    <definedName name="OBR">#REF!</definedName>
    <definedName name="obra" localSheetId="13">#REF!</definedName>
    <definedName name="Obra" localSheetId="8">#REF!</definedName>
    <definedName name="Obra" localSheetId="4">#REF!</definedName>
    <definedName name="obra">#REF!</definedName>
    <definedName name="OBRAS_ADICIONALES" localSheetId="13">#REF!</definedName>
    <definedName name="OBRAS_ADICIONALES" localSheetId="8">#REF!</definedName>
    <definedName name="OBRAS_ADICIONALES" localSheetId="4">#REF!</definedName>
    <definedName name="OBRAS_ADICIONALES">#REF!</definedName>
    <definedName name="OBRASEXTERIORES.URBANISMO" localSheetId="13">#REF!</definedName>
    <definedName name="OBRASEXTERIORES.URBANISMO" localSheetId="8">#REF!</definedName>
    <definedName name="OBRASEXTERIORES.URBANISMO" localSheetId="4">#REF!</definedName>
    <definedName name="OBRASEXTERIORES.URBANISMO">#REF!</definedName>
    <definedName name="OBRE" localSheetId="13">#REF!</definedName>
    <definedName name="OBRE" localSheetId="8">#REF!</definedName>
    <definedName name="OBRE" localSheetId="4">#REF!</definedName>
    <definedName name="OBRE">#REF!</definedName>
    <definedName name="OBRERO" localSheetId="13">#REF!</definedName>
    <definedName name="OBRERO" localSheetId="8">#REF!</definedName>
    <definedName name="OBRERO" localSheetId="4">#REF!</definedName>
    <definedName name="OBRERO">#REF!</definedName>
    <definedName name="OBREROII" localSheetId="13">#REF!</definedName>
    <definedName name="OBREROII" localSheetId="8">#REF!</definedName>
    <definedName name="OBREROII" localSheetId="4">#REF!</definedName>
    <definedName name="OBREROII">#REF!</definedName>
    <definedName name="OBSERV" localSheetId="13">#REF!</definedName>
    <definedName name="OBSERV" localSheetId="8">#REF!</definedName>
    <definedName name="OBSERV" localSheetId="4">#REF!</definedName>
    <definedName name="OBSERV">#REF!</definedName>
    <definedName name="OBSERVACION" localSheetId="13">#REF!</definedName>
    <definedName name="OBSERVACION" localSheetId="8">#REF!</definedName>
    <definedName name="OBSERVACION" localSheetId="4">#REF!</definedName>
    <definedName name="OBSERVACION">#REF!</definedName>
    <definedName name="observaciones" localSheetId="13">#REF!</definedName>
    <definedName name="observaciones" localSheetId="8">#REF!</definedName>
    <definedName name="observaciones" localSheetId="4">#REF!</definedName>
    <definedName name="observaciones">#REF!</definedName>
    <definedName name="Observado" localSheetId="13">#REF!</definedName>
    <definedName name="Observado" localSheetId="8">#REF!</definedName>
    <definedName name="Observado" localSheetId="4">#REF!</definedName>
    <definedName name="Observado">#REF!</definedName>
    <definedName name="OCHENTA" localSheetId="13">#REF!,#REF!</definedName>
    <definedName name="OCHENTA" localSheetId="8">#REF!,#REF!</definedName>
    <definedName name="OCHENTA" localSheetId="4">#REF!,#REF!</definedName>
    <definedName name="OCHENTA">#REF!,#REF!</definedName>
    <definedName name="OCIFICINAS" localSheetId="13">#REF!</definedName>
    <definedName name="OCIFICINAS" localSheetId="8">#REF!</definedName>
    <definedName name="OCIFICINAS" localSheetId="4">#REF!</definedName>
    <definedName name="OCIFICINAS">#REF!</definedName>
    <definedName name="OCT" localSheetId="13">#REF!</definedName>
    <definedName name="OCT" localSheetId="8">#REF!</definedName>
    <definedName name="OCT" localSheetId="4">#REF!</definedName>
    <definedName name="OCT">#REF!</definedName>
    <definedName name="OCTUBRE" localSheetId="8" hidden="1">{#N/A,#N/A,FALSE,"orthoflow";#N/A,#N/A,FALSE,"Miscelaneos";#N/A,#N/A,FALSE,"Instrumentacio";#N/A,#N/A,FALSE,"Electrico";#N/A,#N/A,FALSE,"Valv. Seguridad"}</definedName>
    <definedName name="OCTUBRE" localSheetId="4" hidden="1">{#N/A,#N/A,FALSE,"orthoflow";#N/A,#N/A,FALSE,"Miscelaneos";#N/A,#N/A,FALSE,"Instrumentacio";#N/A,#N/A,FALSE,"Electrico";#N/A,#N/A,FALSE,"Valv. Seguridad"}</definedName>
    <definedName name="OCTUBRE" hidden="1">{#N/A,#N/A,FALSE,"orthoflow";#N/A,#N/A,FALSE,"Miscelaneos";#N/A,#N/A,FALSE,"Instrumentacio";#N/A,#N/A,FALSE,"Electrico";#N/A,#N/A,FALSE,"Valv. Seguridad"}</definedName>
    <definedName name="OF" localSheetId="13">#REF!</definedName>
    <definedName name="OF" localSheetId="8">#REF!</definedName>
    <definedName name="OF" localSheetId="4">#REF!</definedName>
    <definedName name="OF">#REF!</definedName>
    <definedName name="OFI" localSheetId="13">#REF!</definedName>
    <definedName name="OFI" localSheetId="8">#REF!</definedName>
    <definedName name="OFI" localSheetId="4">#REF!</definedName>
    <definedName name="OFI">#REF!</definedName>
    <definedName name="OFICI" localSheetId="13">#REF!</definedName>
    <definedName name="OFICI" localSheetId="8">#REF!</definedName>
    <definedName name="OFICI" localSheetId="4">#REF!</definedName>
    <definedName name="OFICI">#REF!</definedName>
    <definedName name="OFICIAL" localSheetId="13">#REF!</definedName>
    <definedName name="Oficial" localSheetId="8">#REF!</definedName>
    <definedName name="Oficial" localSheetId="4">#REF!</definedName>
    <definedName name="OFICIAL">#REF!</definedName>
    <definedName name="OFICIALGRANITERO" localSheetId="13">#REF!</definedName>
    <definedName name="OFICIALGRANITERO" localSheetId="8">#REF!</definedName>
    <definedName name="OFICIALGRANITERO" localSheetId="4">#REF!</definedName>
    <definedName name="OFICIALGRANITERO">#REF!</definedName>
    <definedName name="OFICIALI" localSheetId="13">#REF!</definedName>
    <definedName name="OFICIALI" localSheetId="8">#REF!</definedName>
    <definedName name="OFICIALI" localSheetId="4">#REF!</definedName>
    <definedName name="OFICIALI">#REF!</definedName>
    <definedName name="OFICIALII" localSheetId="13">#REF!</definedName>
    <definedName name="OFICIALII" localSheetId="8">#REF!</definedName>
    <definedName name="OFICIALII" localSheetId="4">#REF!</definedName>
    <definedName name="OFICIALII">#REF!</definedName>
    <definedName name="OFICIALIII" localSheetId="13">#REF!</definedName>
    <definedName name="OFICIALIII" localSheetId="8">#REF!</definedName>
    <definedName name="OFICIALIII" localSheetId="4">#REF!</definedName>
    <definedName name="OFICIALIII">#REF!</definedName>
    <definedName name="OFICIALS" localSheetId="13">#REF!</definedName>
    <definedName name="OFICIALS" localSheetId="8">#REF!</definedName>
    <definedName name="OFICIALS" localSheetId="4">#REF!</definedName>
    <definedName name="OFICIALS">#REF!</definedName>
    <definedName name="Oficina" localSheetId="13">#REF!</definedName>
    <definedName name="Oficina" localSheetId="8">#REF!</definedName>
    <definedName name="Oficina" localSheetId="4">#REF!</definedName>
    <definedName name="Oficina">#REF!</definedName>
    <definedName name="OFICINAS" localSheetId="13">#REF!</definedName>
    <definedName name="OFICINAS" localSheetId="8">#REF!</definedName>
    <definedName name="OFICINAS" localSheetId="4">#REF!</definedName>
    <definedName name="OFICINAS">#REF!</definedName>
    <definedName name="ofyaydnt" localSheetId="13">#REF!</definedName>
    <definedName name="ofyaydnt" localSheetId="8">#REF!</definedName>
    <definedName name="ofyaydnt" localSheetId="4">#REF!</definedName>
    <definedName name="ofyaydnt">#REF!</definedName>
    <definedName name="oin" localSheetId="8">[0]!ERR</definedName>
    <definedName name="oin" localSheetId="4">[0]!ERR</definedName>
    <definedName name="oin">[0]!ERR</definedName>
    <definedName name="oiret" localSheetId="8" hidden="1">{"TAB1",#N/A,TRUE,"GENERAL";"TAB2",#N/A,TRUE,"GENERAL";"TAB3",#N/A,TRUE,"GENERAL";"TAB4",#N/A,TRUE,"GENERAL";"TAB5",#N/A,TRUE,"GENERAL"}</definedName>
    <definedName name="oiret" localSheetId="4" hidden="1">{"TAB1",#N/A,TRUE,"GENERAL";"TAB2",#N/A,TRUE,"GENERAL";"TAB3",#N/A,TRUE,"GENERAL";"TAB4",#N/A,TRUE,"GENERAL";"TAB5",#N/A,TRUE,"GENERAL"}</definedName>
    <definedName name="oiret" hidden="1">{"TAB1",#N/A,TRUE,"GENERAL";"TAB2",#N/A,TRUE,"GENERAL";"TAB3",#N/A,TRUE,"GENERAL";"TAB4",#N/A,TRUE,"GENERAL";"TAB5",#N/A,TRUE,"GENERAL"}</definedName>
    <definedName name="oirgrth" localSheetId="8" hidden="1">{"TAB1",#N/A,TRUE,"GENERAL";"TAB2",#N/A,TRUE,"GENERAL";"TAB3",#N/A,TRUE,"GENERAL";"TAB4",#N/A,TRUE,"GENERAL";"TAB5",#N/A,TRUE,"GENERAL"}</definedName>
    <definedName name="oirgrth" localSheetId="4" hidden="1">{"TAB1",#N/A,TRUE,"GENERAL";"TAB2",#N/A,TRUE,"GENERAL";"TAB3",#N/A,TRUE,"GENERAL";"TAB4",#N/A,TRUE,"GENERAL";"TAB5",#N/A,TRUE,"GENERAL"}</definedName>
    <definedName name="oirgrth" hidden="1">{"TAB1",#N/A,TRUE,"GENERAL";"TAB2",#N/A,TRUE,"GENERAL";"TAB3",#N/A,TRUE,"GENERAL";"TAB4",#N/A,TRUE,"GENERAL";"TAB5",#N/A,TRUE,"GENERAL"}</definedName>
    <definedName name="OIUOIU" localSheetId="8" hidden="1">{"via1",#N/A,TRUE,"general";"via2",#N/A,TRUE,"general";"via3",#N/A,TRUE,"general"}</definedName>
    <definedName name="OIUOIU" localSheetId="4" hidden="1">{"via1",#N/A,TRUE,"general";"via2",#N/A,TRUE,"general";"via3",#N/A,TRUE,"general"}</definedName>
    <definedName name="OIUOIU" hidden="1">{"via1",#N/A,TRUE,"general";"via2",#N/A,TRUE,"general";"via3",#N/A,TRUE,"general"}</definedName>
    <definedName name="OJO" localSheetId="13">#REF!</definedName>
    <definedName name="OJO" localSheetId="8">#REF!</definedName>
    <definedName name="OJO" localSheetId="4">#REF!</definedName>
    <definedName name="OJO">#REF!</definedName>
    <definedName name="ojooo" localSheetId="13">#REF!</definedName>
    <definedName name="ojooo" localSheetId="8">#REF!</definedName>
    <definedName name="ojooo" localSheetId="4">#REF!</definedName>
    <definedName name="ojooo">#REF!</definedName>
    <definedName name="OK" localSheetId="13">#REF!</definedName>
    <definedName name="OK" localSheetId="8">#REF!</definedName>
    <definedName name="OK" localSheetId="4">#REF!</definedName>
    <definedName name="OK">#REF!</definedName>
    <definedName name="OLE_LINK1_6" localSheetId="13">#REF!</definedName>
    <definedName name="OLE_LINK1_6" localSheetId="8">#REF!</definedName>
    <definedName name="OLE_LINK1_6" localSheetId="4">#REF!</definedName>
    <definedName name="OLE_LINK1_6">#REF!</definedName>
    <definedName name="OLE_LINK2_6" localSheetId="13">#REF!</definedName>
    <definedName name="OLE_LINK2_6" localSheetId="8">#REF!</definedName>
    <definedName name="OLE_LINK2_6" localSheetId="4">#REF!</definedName>
    <definedName name="OLE_LINK2_6">#REF!</definedName>
    <definedName name="OLE_LINK5" localSheetId="13">#REF!</definedName>
    <definedName name="OLE_LINK5" localSheetId="8">#REF!</definedName>
    <definedName name="OLE_LINK5" localSheetId="4">#REF!</definedName>
    <definedName name="OLE_LINK5">#REF!</definedName>
    <definedName name="OMAR" localSheetId="13">#REF!</definedName>
    <definedName name="OMAR" localSheetId="8">#REF!</definedName>
    <definedName name="OMAR" localSheetId="4">#REF!</definedName>
    <definedName name="OMAR">#REF!</definedName>
    <definedName name="oo" localSheetId="13">#REF!</definedName>
    <definedName name="OO" localSheetId="8">#REF!</definedName>
    <definedName name="OO" localSheetId="4">#REF!</definedName>
    <definedName name="oo">#REF!</definedName>
    <definedName name="OOL" localSheetId="13">#REF!</definedName>
    <definedName name="OOL" localSheetId="8">#REF!</definedName>
    <definedName name="OOL" localSheetId="4">#REF!</definedName>
    <definedName name="OOL">#REF!</definedName>
    <definedName name="OOO" localSheetId="13">#REF!</definedName>
    <definedName name="ooo" localSheetId="8">#REF!</definedName>
    <definedName name="OOO" localSheetId="4">#REF!</definedName>
    <definedName name="OOO">#REF!</definedName>
    <definedName name="oooiiiiiiiiiiiiiyyyyyyyyyyyyyy" localSheetId="13">#REF!</definedName>
    <definedName name="oooiiiiiiiiiiiiiyyyyyyyyyyyyyy" localSheetId="8">#REF!</definedName>
    <definedName name="oooiiiiiiiiiiiiiyyyyyyyyyyyyyy" localSheetId="4">#REF!</definedName>
    <definedName name="oooiiiiiiiiiiiiiyyyyyyyyyyyyyy">#REF!</definedName>
    <definedName name="OOOOALLALLAIIIIA" localSheetId="13">#REF!</definedName>
    <definedName name="OOOOALLALLAIIIIA" localSheetId="8">#REF!</definedName>
    <definedName name="OOOOALLALLAIIIIA" localSheetId="4">#REF!</definedName>
    <definedName name="OOOOALLALLAIIIIA">#REF!</definedName>
    <definedName name="ooooiii" localSheetId="8" hidden="1">{"TAB1",#N/A,TRUE,"GENERAL";"TAB2",#N/A,TRUE,"GENERAL";"TAB3",#N/A,TRUE,"GENERAL";"TAB4",#N/A,TRUE,"GENERAL";"TAB5",#N/A,TRUE,"GENERAL"}</definedName>
    <definedName name="ooooiii" localSheetId="4" hidden="1">{"TAB1",#N/A,TRUE,"GENERAL";"TAB2",#N/A,TRUE,"GENERAL";"TAB3",#N/A,TRUE,"GENERAL";"TAB4",#N/A,TRUE,"GENERAL";"TAB5",#N/A,TRUE,"GENERAL"}</definedName>
    <definedName name="ooooiii" hidden="1">{"TAB1",#N/A,TRUE,"GENERAL";"TAB2",#N/A,TRUE,"GENERAL";"TAB3",#N/A,TRUE,"GENERAL";"TAB4",#N/A,TRUE,"GENERAL";"TAB5",#N/A,TRUE,"GENERAL"}</definedName>
    <definedName name="OOOOOAAALALAKKA" localSheetId="13">#REF!</definedName>
    <definedName name="OOOOOAAALALAKKA" localSheetId="8">#REF!</definedName>
    <definedName name="OOOOOAAALALAKKA" localSheetId="4">#REF!</definedName>
    <definedName name="OOOOOAAALALAKKA">#REF!</definedName>
    <definedName name="OOOOOOAKAKKAKAKA" localSheetId="13">#REF!</definedName>
    <definedName name="OOOOOOAKAKKAKAKA" localSheetId="8">#REF!</definedName>
    <definedName name="OOOOOOAKAKKAKAKA" localSheetId="4">#REF!</definedName>
    <definedName name="OOOOOOAKAKKAKAKA">#REF!</definedName>
    <definedName name="oooooookkkkkkkkkkkkkuuuuuuuuuuuuuuuyyyyyyyyyyyyy" localSheetId="13">#REF!</definedName>
    <definedName name="oooooookkkkkkkkkkkkkuuuuuuuuuuuuuuuyyyyyyyyyyyyy" localSheetId="8">#REF!</definedName>
    <definedName name="oooooookkkkkkkkkkkkkuuuuuuuuuuuuuuuyyyyyyyyyyyyy" localSheetId="4">#REF!</definedName>
    <definedName name="oooooookkkkkkkkkkkkkuuuuuuuuuuuuuuuyyyyyyyyyyyyy">#REF!</definedName>
    <definedName name="ooooooooooooooo" localSheetId="13">#REF!</definedName>
    <definedName name="ooooooooooooooo" localSheetId="8">#REF!</definedName>
    <definedName name="ooooooooooooooo" localSheetId="4">#REF!</definedName>
    <definedName name="ooooooooooooooo">#REF!</definedName>
    <definedName name="OOOOOOOOOOOOOOOOOOOOOOOOOOOOOOOOOOOOOOOOOOOOOOOOOOOOOOOOOOOOOOOOOOOOOOOOOOOOOO" localSheetId="13">#REF!</definedName>
    <definedName name="OOOOOOOOOOOOOOOOOOOOOOOOOOOOOOOOOOOOOOOOOOOOOOOOOOOOOOOOOOOOOOOOOOOOOOOOOOOOOO" localSheetId="8">#REF!</definedName>
    <definedName name="OOOOOOOOOOOOOOOOOOOOOOOOOOOOOOOOOOOOOOOOOOOOOOOOOOOOOOOOOOOOOOOOOOOOOOOOOOOOOO" localSheetId="4">#REF!</definedName>
    <definedName name="OOOOOOOOOOOOOOOOOOOOOOOOOOOOOOOOOOOOOOOOOOOOOOOOOOOOOOOOOOOOOOOOOOOOOOOOOOOOOO">#REF!</definedName>
    <definedName name="ooooooooooooouuuuuuuuuuuu" localSheetId="13">#REF!</definedName>
    <definedName name="ooooooooooooouuuuuuuuuuuu" localSheetId="8">#REF!</definedName>
    <definedName name="ooooooooooooouuuuuuuuuuuu" localSheetId="4">#REF!</definedName>
    <definedName name="ooooooooooooouuuuuuuuuuuu">#REF!</definedName>
    <definedName name="oooos" localSheetId="8" hidden="1">{"via1",#N/A,TRUE,"general";"via2",#N/A,TRUE,"general";"via3",#N/A,TRUE,"general"}</definedName>
    <definedName name="oooos" localSheetId="4" hidden="1">{"via1",#N/A,TRUE,"general";"via2",#N/A,TRUE,"general";"via3",#N/A,TRUE,"general"}</definedName>
    <definedName name="oooos" hidden="1">{"via1",#N/A,TRUE,"general";"via2",#N/A,TRUE,"general";"via3",#N/A,TRUE,"general"}</definedName>
    <definedName name="ooouuuygfrdefrg658" localSheetId="13">#REF!</definedName>
    <definedName name="ooouuuygfrdefrg658" localSheetId="8">#REF!</definedName>
    <definedName name="ooouuuygfrdefrg658" localSheetId="4">#REF!</definedName>
    <definedName name="ooouuuygfrdefrg658">#REF!</definedName>
    <definedName name="op" localSheetId="13">#REF!</definedName>
    <definedName name="op" localSheetId="8">#REF!</definedName>
    <definedName name="op" localSheetId="4">#REF!</definedName>
    <definedName name="op">#REF!</definedName>
    <definedName name="OPCION3" localSheetId="13">#REF!</definedName>
    <definedName name="OPCION3" localSheetId="8">#REF!</definedName>
    <definedName name="OPCION3" localSheetId="4">#REF!</definedName>
    <definedName name="OPCION3">#REF!</definedName>
    <definedName name="ORDENAR" localSheetId="13">#REF!</definedName>
    <definedName name="ORDENAR" localSheetId="8">#REF!</definedName>
    <definedName name="ORDENAR" localSheetId="4">#REF!</definedName>
    <definedName name="ORDENAR">#REF!</definedName>
    <definedName name="ordenequipos" localSheetId="13">#REF!</definedName>
    <definedName name="ordenequipos" localSheetId="8">#REF!</definedName>
    <definedName name="ordenequipos" localSheetId="4">#REF!</definedName>
    <definedName name="ordenequipos">#REF!</definedName>
    <definedName name="ordeninsumos" localSheetId="13">#REF!</definedName>
    <definedName name="ordeninsumos" localSheetId="8">#REF!</definedName>
    <definedName name="ordeninsumos" localSheetId="4">#REF!</definedName>
    <definedName name="ordeninsumos">#REF!</definedName>
    <definedName name="ordenmateriales" localSheetId="13">#REF!</definedName>
    <definedName name="ordenmateriales" localSheetId="8">#REF!</definedName>
    <definedName name="ordenmateriales" localSheetId="4">#REF!</definedName>
    <definedName name="ordenmateriales">#REF!</definedName>
    <definedName name="ordenmocal" localSheetId="13">#REF!</definedName>
    <definedName name="ordenmocal" localSheetId="8">#REF!</definedName>
    <definedName name="ordenmocal" localSheetId="4">#REF!</definedName>
    <definedName name="ordenmocal">#REF!</definedName>
    <definedName name="ordenmonocal" localSheetId="13">#REF!</definedName>
    <definedName name="ordenmonocal" localSheetId="8">#REF!</definedName>
    <definedName name="ordenmonocal" localSheetId="4">#REF!</definedName>
    <definedName name="ordenmonocal">#REF!</definedName>
    <definedName name="ORDEULT" localSheetId="13">#REF!</definedName>
    <definedName name="ORDEULT" localSheetId="8">#REF!</definedName>
    <definedName name="ORDEULT" localSheetId="4">#REF!</definedName>
    <definedName name="ORDEULT">#REF!</definedName>
    <definedName name="Organizador_de_Cables_de_Puenteo" localSheetId="13">#REF!</definedName>
    <definedName name="Organizador_de_Cables_de_Puenteo" localSheetId="8">#REF!</definedName>
    <definedName name="Organizador_de_Cables_de_Puenteo" localSheetId="4">#REF!</definedName>
    <definedName name="Organizador_de_Cables_de_Puenteo">#REF!</definedName>
    <definedName name="OrigenConsultoria" localSheetId="13">#REF!</definedName>
    <definedName name="OrigenConsultoria" localSheetId="8">#REF!</definedName>
    <definedName name="OrigenConsultoria" localSheetId="4">#REF!</definedName>
    <definedName name="OrigenConsultoria">#REF!</definedName>
    <definedName name="OrigenObra" localSheetId="13">#REF!</definedName>
    <definedName name="OrigenObra" localSheetId="8">#REF!</definedName>
    <definedName name="OrigenObra" localSheetId="4">#REF!</definedName>
    <definedName name="OrigenObra">#REF!</definedName>
    <definedName name="ORIGINAL" localSheetId="8" hidden="1">{#N/A,#N/A,FALSE,"orthoflow";#N/A,#N/A,FALSE,"Miscelaneos";#N/A,#N/A,FALSE,"Instrumentacio";#N/A,#N/A,FALSE,"Electrico";#N/A,#N/A,FALSE,"Valv. Seguridad"}</definedName>
    <definedName name="ORIGINAL" localSheetId="4" hidden="1">{#N/A,#N/A,FALSE,"orthoflow";#N/A,#N/A,FALSE,"Miscelaneos";#N/A,#N/A,FALSE,"Instrumentacio";#N/A,#N/A,FALSE,"Electrico";#N/A,#N/A,FALSE,"Valv. Seguridad"}</definedName>
    <definedName name="ORIGINAL" hidden="1">{#N/A,#N/A,FALSE,"orthoflow";#N/A,#N/A,FALSE,"Miscelaneos";#N/A,#N/A,FALSE,"Instrumentacio";#N/A,#N/A,FALSE,"Electrico";#N/A,#N/A,FALSE,"Valv. Seguridad"}</definedName>
    <definedName name="Orinal" localSheetId="13">#REF!</definedName>
    <definedName name="Orinal" localSheetId="8">#REF!</definedName>
    <definedName name="Orinal" localSheetId="4">#REF!</definedName>
    <definedName name="Orinal">#REF!</definedName>
    <definedName name="Orinal_Mancesa_6100" localSheetId="13">#REF!</definedName>
    <definedName name="Orinal_Mancesa_6100" localSheetId="8">#REF!</definedName>
    <definedName name="Orinal_Mancesa_6100" localSheetId="4">#REF!</definedName>
    <definedName name="Orinal_Mancesa_6100">#REF!</definedName>
    <definedName name="Orinal_Mediano_Ref._08860" localSheetId="13">#REF!</definedName>
    <definedName name="Orinal_Mediano_Ref._08860" localSheetId="8">#REF!</definedName>
    <definedName name="Orinal_Mediano_Ref._08860" localSheetId="4">#REF!</definedName>
    <definedName name="Orinal_Mediano_Ref._08860">#REF!</definedName>
    <definedName name="ORINALES" localSheetId="13">#REF!</definedName>
    <definedName name="ORINALES" localSheetId="8">#REF!</definedName>
    <definedName name="ORINALES" localSheetId="4">#REF!</definedName>
    <definedName name="ORINALES">#REF!</definedName>
    <definedName name="ORO" localSheetId="13">#REF!</definedName>
    <definedName name="ORO" localSheetId="8">#REF!</definedName>
    <definedName name="ORO" localSheetId="4">#REF!</definedName>
    <definedName name="ORO">#REF!</definedName>
    <definedName name="os" localSheetId="13">#REF!</definedName>
    <definedName name="os" localSheetId="8">#REF!</definedName>
    <definedName name="os" localSheetId="4">#REF!</definedName>
    <definedName name="os">#REF!</definedName>
    <definedName name="oscar" localSheetId="13">#REF!,#REF!,#REF!,#REF!,#REF!,#REF!,#REF!,#REF!,#REF!</definedName>
    <definedName name="oscar" localSheetId="8">#REF!,#REF!,#REF!,#REF!,#REF!,#REF!,#REF!,#REF!,#REF!</definedName>
    <definedName name="oscar" localSheetId="4">#REF!,#REF!,#REF!,#REF!,#REF!,#REF!,#REF!,#REF!,#REF!</definedName>
    <definedName name="oscar">#REF!,#REF!,#REF!,#REF!,#REF!,#REF!,#REF!,#REF!,#REF!</definedName>
    <definedName name="oscar1" localSheetId="13">#REF!,#REF!,#REF!,#REF!,#REF!,#REF!,#REF!,#REF!,#REF!</definedName>
    <definedName name="oscar1" localSheetId="8">#REF!,#REF!,#REF!,#REF!,#REF!,#REF!,#REF!,#REF!,#REF!</definedName>
    <definedName name="oscar1" localSheetId="4">#REF!,#REF!,#REF!,#REF!,#REF!,#REF!,#REF!,#REF!,#REF!</definedName>
    <definedName name="oscar1">#REF!,#REF!,#REF!,#REF!,#REF!,#REF!,#REF!,#REF!,#REF!</definedName>
    <definedName name="oscar2" localSheetId="13">#REF!,#REF!,#REF!,#REF!,#REF!,#REF!,#REF!,#REF!,#REF!</definedName>
    <definedName name="oscar2" localSheetId="8">#REF!,#REF!,#REF!,#REF!,#REF!,#REF!,#REF!,#REF!,#REF!</definedName>
    <definedName name="oscar2" localSheetId="4">#REF!,#REF!,#REF!,#REF!,#REF!,#REF!,#REF!,#REF!,#REF!</definedName>
    <definedName name="oscar2">#REF!,#REF!,#REF!,#REF!,#REF!,#REF!,#REF!,#REF!,#REF!</definedName>
    <definedName name="oseaftsdiebdjjc" localSheetId="13">#REF!</definedName>
    <definedName name="oseaftsdiebdjjc" localSheetId="8">#REF!</definedName>
    <definedName name="oseaftsdiebdjjc" localSheetId="4">#REF!</definedName>
    <definedName name="oseaftsdiebdjjc">#REF!</definedName>
    <definedName name="OTERO" localSheetId="13">#REF!</definedName>
    <definedName name="OTERO" localSheetId="8">#REF!</definedName>
    <definedName name="OTERO" localSheetId="4">#REF!</definedName>
    <definedName name="OTERO">#REF!</definedName>
    <definedName name="otros" localSheetId="13">#REF!</definedName>
    <definedName name="otros" localSheetId="8">#REF!</definedName>
    <definedName name="otros" localSheetId="4">#REF!</definedName>
    <definedName name="otros">#REF!</definedName>
    <definedName name="OTROS_2" localSheetId="13">#REF!</definedName>
    <definedName name="OTROS_2" localSheetId="8">#REF!</definedName>
    <definedName name="OTROS_2" localSheetId="4">#REF!</definedName>
    <definedName name="OTROS_2">#REF!</definedName>
    <definedName name="OTRUP" localSheetId="13">#REF!</definedName>
    <definedName name="OTRUP" localSheetId="8">#REF!</definedName>
    <definedName name="OTRUP" localSheetId="4">#REF!</definedName>
    <definedName name="OTRUP">#REF!</definedName>
    <definedName name="OUT" localSheetId="13" hidden="1">#REF!</definedName>
    <definedName name="OUT" localSheetId="8" hidden="1">#REF!</definedName>
    <definedName name="OUT" localSheetId="4" hidden="1">#REF!</definedName>
    <definedName name="OUT" hidden="1">#REF!</definedName>
    <definedName name="OV" localSheetId="13">#REF!</definedName>
    <definedName name="OV" localSheetId="8">#REF!</definedName>
    <definedName name="OV" localSheetId="4">#REF!</definedName>
    <definedName name="OV">#REF!</definedName>
    <definedName name="OVER" localSheetId="13">#REF!</definedName>
    <definedName name="OVER" localSheetId="8">#REF!</definedName>
    <definedName name="OVER" localSheetId="4">#REF!</definedName>
    <definedName name="OVER">#REF!</definedName>
    <definedName name="OXI" localSheetId="13">#REF!</definedName>
    <definedName name="OXI" localSheetId="8">#REF!</definedName>
    <definedName name="OXI" localSheetId="4">#REF!</definedName>
    <definedName name="OXI">#REF!</definedName>
    <definedName name="P" localSheetId="13">#REF!</definedName>
    <definedName name="P" localSheetId="8">#REF!</definedName>
    <definedName name="p" localSheetId="4">#REF!</definedName>
    <definedName name="P">#REF!</definedName>
    <definedName name="P.martillo" localSheetId="13">#REF!</definedName>
    <definedName name="P.martillo" localSheetId="8">#REF!</definedName>
    <definedName name="P.martillo" localSheetId="4">#REF!</definedName>
    <definedName name="P.martillo">#REF!</definedName>
    <definedName name="P.retiro" localSheetId="13">#REF!</definedName>
    <definedName name="P.retiro" localSheetId="8">#REF!</definedName>
    <definedName name="P.retiro" localSheetId="4">#REF!</definedName>
    <definedName name="P.retiro">#REF!</definedName>
    <definedName name="P_1">#N/A</definedName>
    <definedName name="P_1___2.7x4.55___Plano_de_Detalle_No._A_170" localSheetId="13">#REF!</definedName>
    <definedName name="P_1___2.7x4.55___Plano_de_Detalle_No._A_170" localSheetId="8">#REF!</definedName>
    <definedName name="P_1___2.7x4.55___Plano_de_Detalle_No._A_170" localSheetId="4">#REF!</definedName>
    <definedName name="P_1___2.7x4.55___Plano_de_Detalle_No._A_170">#REF!</definedName>
    <definedName name="P_2" localSheetId="13">#REF!</definedName>
    <definedName name="P_2" localSheetId="8">#REF!</definedName>
    <definedName name="P_2" localSheetId="4">#REF!</definedName>
    <definedName name="P_2">#REF!</definedName>
    <definedName name="P_2___2.7x4.8___Plano_de_Detalle_No._A_170" localSheetId="13">#REF!</definedName>
    <definedName name="P_2___2.7x4.8___Plano_de_Detalle_No._A_170" localSheetId="8">#REF!</definedName>
    <definedName name="P_2___2.7x4.8___Plano_de_Detalle_No._A_170" localSheetId="4">#REF!</definedName>
    <definedName name="P_2___2.7x4.8___Plano_de_Detalle_No._A_170">#REF!</definedName>
    <definedName name="P_2´___2.2x4.8___Plano_de_Detalle_No._A_171" localSheetId="13">#REF!</definedName>
    <definedName name="P_2´___2.2x4.8___Plano_de_Detalle_No._A_171" localSheetId="8">#REF!</definedName>
    <definedName name="P_2´___2.2x4.8___Plano_de_Detalle_No._A_171" localSheetId="4">#REF!</definedName>
    <definedName name="P_2´___2.2x4.8___Plano_de_Detalle_No._A_171">#REF!</definedName>
    <definedName name="P_3___2.7x1.05___Plano_de_Detalle_No._A_170" localSheetId="13">#REF!</definedName>
    <definedName name="P_3___2.7x1.05___Plano_de_Detalle_No._A_170" localSheetId="8">#REF!</definedName>
    <definedName name="P_3___2.7x1.05___Plano_de_Detalle_No._A_170" localSheetId="4">#REF!</definedName>
    <definedName name="P_3___2.7x1.05___Plano_de_Detalle_No._A_170">#REF!</definedName>
    <definedName name="P_4___2.7x1.5___Plano_de_Detalle_No._A_170" localSheetId="13">#REF!</definedName>
    <definedName name="P_4___2.7x1.5___Plano_de_Detalle_No._A_170" localSheetId="8">#REF!</definedName>
    <definedName name="P_4___2.7x1.5___Plano_de_Detalle_No._A_170" localSheetId="4">#REF!</definedName>
    <definedName name="P_4___2.7x1.5___Plano_de_Detalle_No._A_170">#REF!</definedName>
    <definedName name="P_5___2.7x4.2___Plano_de_Detalle_No._A_171" localSheetId="13">#REF!</definedName>
    <definedName name="P_5___2.7x4.2___Plano_de_Detalle_No._A_171" localSheetId="8">#REF!</definedName>
    <definedName name="P_5___2.7x4.2___Plano_de_Detalle_No._A_171" localSheetId="4">#REF!</definedName>
    <definedName name="P_5___2.7x4.2___Plano_de_Detalle_No._A_171">#REF!</definedName>
    <definedName name="P_7´___2.7x0.9___Plano_de_Detalle_No._A_172" localSheetId="13">#REF!</definedName>
    <definedName name="P_7´___2.7x0.9___Plano_de_Detalle_No._A_172" localSheetId="8">#REF!</definedName>
    <definedName name="P_7´___2.7x0.9___Plano_de_Detalle_No._A_172" localSheetId="4">#REF!</definedName>
    <definedName name="P_7´___2.7x0.9___Plano_de_Detalle_No._A_172">#REF!</definedName>
    <definedName name="p0p0" localSheetId="8" hidden="1">{"via1",#N/A,TRUE,"general";"via2",#N/A,TRUE,"general";"via3",#N/A,TRUE,"general"}</definedName>
    <definedName name="p0p0" localSheetId="4" hidden="1">{"via1",#N/A,TRUE,"general";"via2",#N/A,TRUE,"general";"via3",#N/A,TRUE,"general"}</definedName>
    <definedName name="p0p0" hidden="1">{"via1",#N/A,TRUE,"general";"via2",#N/A,TRUE,"general";"via3",#N/A,TRUE,"general"}</definedName>
    <definedName name="P80X200" localSheetId="13">#REF!</definedName>
    <definedName name="P80X200" localSheetId="8">#REF!</definedName>
    <definedName name="P80X200" localSheetId="4">#REF!</definedName>
    <definedName name="P80X200">#REF!</definedName>
    <definedName name="P90X200" localSheetId="13">#REF!</definedName>
    <definedName name="P90X200" localSheetId="8">#REF!</definedName>
    <definedName name="P90X200" localSheetId="4">#REF!</definedName>
    <definedName name="P90X200">#REF!</definedName>
    <definedName name="PA" localSheetId="13">#REF!</definedName>
    <definedName name="PA" localSheetId="8">#REF!</definedName>
    <definedName name="PA" localSheetId="4">#REF!</definedName>
    <definedName name="PA">#REF!</definedName>
    <definedName name="PA14X" localSheetId="13">#REF!</definedName>
    <definedName name="PA14X" localSheetId="8">#REF!</definedName>
    <definedName name="PA14X" localSheetId="4">#REF!</definedName>
    <definedName name="PA14X">#REF!</definedName>
    <definedName name="Pabmeril_Pliego_9_x11" localSheetId="13">#REF!</definedName>
    <definedName name="Pabmeril_Pliego_9_x11" localSheetId="8">#REF!</definedName>
    <definedName name="Pabmeril_Pliego_9_x11" localSheetId="4">#REF!</definedName>
    <definedName name="Pabmeril_Pliego_9_x11">#REF!</definedName>
    <definedName name="Page" localSheetId="13">#REF!</definedName>
    <definedName name="Page" localSheetId="8">#REF!</definedName>
    <definedName name="Page" localSheetId="4">#REF!</definedName>
    <definedName name="Page">#REF!</definedName>
    <definedName name="PAGINA_1_DE_1" localSheetId="13">#REF!</definedName>
    <definedName name="PAGINA_1_DE_1" localSheetId="8">#REF!</definedName>
    <definedName name="PAGINA_1_DE_1" localSheetId="4">#REF!</definedName>
    <definedName name="PAGINA_1_DE_1">#REF!</definedName>
    <definedName name="PAISCONTRATOS" localSheetId="13">#REF!</definedName>
    <definedName name="PAISCONTRATOS" localSheetId="8">#REF!</definedName>
    <definedName name="PAISCONTRATOS" localSheetId="4">#REF!</definedName>
    <definedName name="PAISCONTRATOS">#REF!</definedName>
    <definedName name="Pal_Workbook_GUID" hidden="1">"VDKIQSA9LZ43M7ZDULPCXLNU"</definedName>
    <definedName name="Palas" localSheetId="13">#REF!</definedName>
    <definedName name="Palas" localSheetId="8">#REF!</definedName>
    <definedName name="Palas" localSheetId="4">#REF!</definedName>
    <definedName name="Palas">#REF!</definedName>
    <definedName name="PANTALLA_DE_SODIO_LUZ_CALIDA_250_WATS" localSheetId="13">#REF!</definedName>
    <definedName name="PANTALLA_DE_SODIO_LUZ_CALIDA_250_WATS" localSheetId="8">#REF!</definedName>
    <definedName name="PANTALLA_DE_SODIO_LUZ_CALIDA_250_WATS" localSheetId="4">#REF!</definedName>
    <definedName name="PANTALLA_DE_SODIO_LUZ_CALIDA_250_WATS">#REF!</definedName>
    <definedName name="pañet" localSheetId="13">#REF!</definedName>
    <definedName name="pañet" localSheetId="8">#REF!</definedName>
    <definedName name="pañet" localSheetId="4">#REF!</definedName>
    <definedName name="pañet">#REF!</definedName>
    <definedName name="PAÑETE" localSheetId="13">#REF!</definedName>
    <definedName name="PAÑETE" localSheetId="8">#REF!</definedName>
    <definedName name="PAÑETE" localSheetId="4">#REF!</definedName>
    <definedName name="PAÑETE">#REF!</definedName>
    <definedName name="PAÑETEM" localSheetId="13">#REF!</definedName>
    <definedName name="PAÑETEM" localSheetId="8">#REF!</definedName>
    <definedName name="PAÑETEM" localSheetId="4">#REF!</definedName>
    <definedName name="PAÑETEM">#REF!</definedName>
    <definedName name="PAÑETEP" localSheetId="13">#REF!</definedName>
    <definedName name="PAÑETEP" localSheetId="8">#REF!</definedName>
    <definedName name="PAÑETEP" localSheetId="4">#REF!</definedName>
    <definedName name="PAÑETEP">#REF!</definedName>
    <definedName name="PAPA" localSheetId="13">#REF!</definedName>
    <definedName name="PAPA" localSheetId="8">#REF!</definedName>
    <definedName name="PAPA" localSheetId="4">#REF!</definedName>
    <definedName name="PAPA">#REF!</definedName>
    <definedName name="PAPEL" localSheetId="13">#REF!</definedName>
    <definedName name="PAPEL" localSheetId="8">#REF!</definedName>
    <definedName name="PAPEL" localSheetId="4">#REF!</definedName>
    <definedName name="PAPEL">#REF!</definedName>
    <definedName name="Papelera_AI_Ref._CA_08R" localSheetId="13">#REF!</definedName>
    <definedName name="Papelera_AI_Ref._CA_08R" localSheetId="8">#REF!</definedName>
    <definedName name="Papelera_AI_Ref._CA_08R" localSheetId="4">#REF!</definedName>
    <definedName name="Papelera_AI_Ref._CA_08R">#REF!</definedName>
    <definedName name="PAPSO" localSheetId="13">#REF!</definedName>
    <definedName name="PAPSO" localSheetId="8">#REF!</definedName>
    <definedName name="PAPSO" localSheetId="4">#REF!</definedName>
    <definedName name="PAPSO">#REF!</definedName>
    <definedName name="PAQUETE" localSheetId="13">#REF!</definedName>
    <definedName name="PAQUETE" localSheetId="8">#REF!</definedName>
    <definedName name="PAQUETE" localSheetId="4">#REF!</definedName>
    <definedName name="PAQUETE">#REF!</definedName>
    <definedName name="PARAFINA" localSheetId="13">#REF!</definedName>
    <definedName name="PARAFINA" localSheetId="8">#REF!</definedName>
    <definedName name="PARAFINA" localSheetId="4">#REF!</definedName>
    <definedName name="PARAFINA">#REF!</definedName>
    <definedName name="Paral_Telescópico_2_2_m" localSheetId="13">#REF!</definedName>
    <definedName name="Paral_Telescópico_2_2_m" localSheetId="8">#REF!</definedName>
    <definedName name="Paral_Telescópico_2_2_m" localSheetId="4">#REF!</definedName>
    <definedName name="Paral_Telescópico_2_2_m">#REF!</definedName>
    <definedName name="Paral_Telescópico_2_4" localSheetId="13">#REF!</definedName>
    <definedName name="Paral_Telescópico_2_4" localSheetId="8">#REF!</definedName>
    <definedName name="Paral_Telescópico_2_4" localSheetId="4">#REF!</definedName>
    <definedName name="Paral_Telescópico_2_4">#REF!</definedName>
    <definedName name="Parales_estrcuturales_para_presiana_Luxalon" localSheetId="13">#REF!</definedName>
    <definedName name="Parales_estrcuturales_para_presiana_Luxalon" localSheetId="8">#REF!</definedName>
    <definedName name="Parales_estrcuturales_para_presiana_Luxalon" localSheetId="4">#REF!</definedName>
    <definedName name="Parales_estrcuturales_para_presiana_Luxalon">#REF!</definedName>
    <definedName name="PARAME" localSheetId="13">#REF!</definedName>
    <definedName name="PARAME" localSheetId="8">#REF!</definedName>
    <definedName name="PARAME" localSheetId="4">#REF!</definedName>
    <definedName name="PARAME">#REF!</definedName>
    <definedName name="PARAME_2" localSheetId="13">#REF!</definedName>
    <definedName name="PARAME_2" localSheetId="8">#REF!</definedName>
    <definedName name="PARAME_2" localSheetId="4">#REF!</definedName>
    <definedName name="PARAME_2">#REF!</definedName>
    <definedName name="PARAMETROS" localSheetId="13">#REF!</definedName>
    <definedName name="PARAMETROS" localSheetId="8">#REF!</definedName>
    <definedName name="PARAMETROS" localSheetId="4">#REF!</definedName>
    <definedName name="PARAMETROS">#REF!</definedName>
    <definedName name="Pararayos_Ionizante__Incluye_Bajante_y_Pozo_de_Tierra" localSheetId="13">#REF!</definedName>
    <definedName name="Pararayos_Ionizante__Incluye_Bajante_y_Pozo_de_Tierra" localSheetId="8">#REF!</definedName>
    <definedName name="Pararayos_Ionizante__Incluye_Bajante_y_Pozo_de_Tierra" localSheetId="4">#REF!</definedName>
    <definedName name="Pararayos_Ionizante__Incluye_Bajante_y_Pozo_de_Tierra">#REF!</definedName>
    <definedName name="parc" localSheetId="13">#REF!</definedName>
    <definedName name="parc" localSheetId="8">#REF!</definedName>
    <definedName name="parc" localSheetId="4">#REF!</definedName>
    <definedName name="parc">#REF!</definedName>
    <definedName name="PARED" localSheetId="13">#REF!</definedName>
    <definedName name="PARED" localSheetId="8">#REF!</definedName>
    <definedName name="PARED" localSheetId="4">#REF!</definedName>
    <definedName name="PARED">#REF!</definedName>
    <definedName name="Pared_en_Dry_Wall_E.10_CM" localSheetId="13">#REF!</definedName>
    <definedName name="Pared_en_Dry_Wall_E.10_CM" localSheetId="8">#REF!</definedName>
    <definedName name="Pared_en_Dry_Wall_E.10_CM" localSheetId="4">#REF!</definedName>
    <definedName name="Pared_en_Dry_Wall_E.10_CM">#REF!</definedName>
    <definedName name="Pared_en_sistema_dray_wall_e_0.15" localSheetId="13">#REF!</definedName>
    <definedName name="Pared_en_sistema_dray_wall_e_0.15" localSheetId="8">#REF!</definedName>
    <definedName name="Pared_en_sistema_dray_wall_e_0.15" localSheetId="4">#REF!</definedName>
    <definedName name="Pared_en_sistema_dray_wall_e_0.15">#REF!</definedName>
    <definedName name="PAROUE_CENTENARIO_MUNICIPIO_DE_TAURAMENA" localSheetId="13">#REF!</definedName>
    <definedName name="PAROUE_CENTENARIO_MUNICIPIO_DE_TAURAMENA" localSheetId="8">#REF!</definedName>
    <definedName name="PAROUE_CENTENARIO_MUNICIPIO_DE_TAURAMENA" localSheetId="4">#REF!</definedName>
    <definedName name="PAROUE_CENTENARIO_MUNICIPIO_DE_TAURAMENA">#REF!</definedName>
    <definedName name="PARQUE" localSheetId="13">#REF!</definedName>
    <definedName name="PARQUE" localSheetId="8">#REF!</definedName>
    <definedName name="PARQUE" localSheetId="4">#REF!</definedName>
    <definedName name="PARQUE">#REF!</definedName>
    <definedName name="PART_PROD_USUARIO" localSheetId="13">#REF!</definedName>
    <definedName name="PART_PROD_USUARIO" localSheetId="8">#REF!</definedName>
    <definedName name="PART_PROD_USUARIO" localSheetId="4">#REF!</definedName>
    <definedName name="PART_PROD_USUARIO">#REF!</definedName>
    <definedName name="PASADOR__METALICO" localSheetId="13">#REF!</definedName>
    <definedName name="PASADOR__METALICO" localSheetId="8">#REF!</definedName>
    <definedName name="PASADOR__METALICO" localSheetId="4">#REF!</definedName>
    <definedName name="PASADOR__METALICO">#REF!</definedName>
    <definedName name="pasamanos" localSheetId="13">#REF!</definedName>
    <definedName name="pasamanos" localSheetId="8">#REF!</definedName>
    <definedName name="pasamanos" localSheetId="4">#REF!</definedName>
    <definedName name="pasamanos">#REF!</definedName>
    <definedName name="PASAMANOS_EN_TUBO_ESTRUCYURAL_SEGÚN_PLANOS" localSheetId="13">#REF!</definedName>
    <definedName name="PASAMANOS_EN_TUBO_ESTRUCYURAL_SEGÚN_PLANOS" localSheetId="8">#REF!</definedName>
    <definedName name="PASAMANOS_EN_TUBO_ESTRUCYURAL_SEGÚN_PLANOS" localSheetId="4">#REF!</definedName>
    <definedName name="PASAMANOS_EN_TUBO_ESTRUCYURAL_SEGÚN_PLANOS">#REF!</definedName>
    <definedName name="PASAMANOS_METALICO" localSheetId="13">#REF!</definedName>
    <definedName name="PASAMANOS_METALICO" localSheetId="8">#REF!</definedName>
    <definedName name="PASAMANOS_METALICO" localSheetId="4">#REF!</definedName>
    <definedName name="PASAMANOS_METALICO">#REF!</definedName>
    <definedName name="pasamuro" localSheetId="13">#REF!</definedName>
    <definedName name="pasamuro" localSheetId="8">#REF!</definedName>
    <definedName name="pasamuro" localSheetId="4">#REF!</definedName>
    <definedName name="pasamuro">#REF!</definedName>
    <definedName name="PASAMURO_B_x_EL_L_0.25_Z_0.125_M" localSheetId="13">#REF!</definedName>
    <definedName name="PASAMURO_B_x_EL_L_0.25_Z_0.125_M" localSheetId="8">#REF!</definedName>
    <definedName name="PASAMURO_B_x_EL_L_0.25_Z_0.125_M" localSheetId="4">#REF!</definedName>
    <definedName name="PASAMURO_B_x_EL_L_0.25_Z_0.125_M">#REF!</definedName>
    <definedName name="PASO" localSheetId="8" hidden="1">{#N/A,#N/A,TRUE,"INGENIERIA";#N/A,#N/A,TRUE,"COMPRAS";#N/A,#N/A,TRUE,"DIRECCION";#N/A,#N/A,TRUE,"RESUMEN"}</definedName>
    <definedName name="PASO" localSheetId="4" hidden="1">{#N/A,#N/A,TRUE,"INGENIERIA";#N/A,#N/A,TRUE,"COMPRAS";#N/A,#N/A,TRUE,"DIRECCION";#N/A,#N/A,TRUE,"RESUMEN"}</definedName>
    <definedName name="PASO" hidden="1">{#N/A,#N/A,TRUE,"INGENIERIA";#N/A,#N/A,TRUE,"COMPRAS";#N/A,#N/A,TRUE,"DIRECCION";#N/A,#N/A,TRUE,"RESUMEN"}</definedName>
    <definedName name="Pasos_escalera_nariz__L__especial_de_Moore_o_similar__tono_coral" localSheetId="13">#REF!</definedName>
    <definedName name="Pasos_escalera_nariz__L__especial_de_Moore_o_similar__tono_coral" localSheetId="8">#REF!</definedName>
    <definedName name="Pasos_escalera_nariz__L__especial_de_Moore_o_similar__tono_coral" localSheetId="4">#REF!</definedName>
    <definedName name="Pasos_escalera_nariz__L__especial_de_Moore_o_similar__tono_coral">#REF!</definedName>
    <definedName name="PASS" localSheetId="8" hidden="1">{#N/A,#N/A,TRUE,"INGENIERIA";#N/A,#N/A,TRUE,"COMPRAS";#N/A,#N/A,TRUE,"DIRECCION";#N/A,#N/A,TRUE,"RESUMEN"}</definedName>
    <definedName name="PASS" localSheetId="4" hidden="1">{#N/A,#N/A,TRUE,"INGENIERIA";#N/A,#N/A,TRUE,"COMPRAS";#N/A,#N/A,TRUE,"DIRECCION";#N/A,#N/A,TRUE,"RESUMEN"}</definedName>
    <definedName name="PASS" hidden="1">{#N/A,#N/A,TRUE,"INGENIERIA";#N/A,#N/A,TRUE,"COMPRAS";#N/A,#N/A,TRUE,"DIRECCION";#N/A,#N/A,TRUE,"RESUMEN"}</definedName>
    <definedName name="PASTOS1" localSheetId="13">#REF!</definedName>
    <definedName name="PASTOS1" localSheetId="8">#REF!</definedName>
    <definedName name="PASTOS1" localSheetId="4">#REF!</definedName>
    <definedName name="PASTOS1">#REF!</definedName>
    <definedName name="PASTOS2" localSheetId="13">#REF!</definedName>
    <definedName name="PASTOS2" localSheetId="8">#REF!</definedName>
    <definedName name="PASTOS2" localSheetId="4">#REF!</definedName>
    <definedName name="PASTOS2">#REF!</definedName>
    <definedName name="PASTOS3" localSheetId="13">#REF!</definedName>
    <definedName name="PASTOS3" localSheetId="8">#REF!</definedName>
    <definedName name="PASTOS3" localSheetId="4">#REF!</definedName>
    <definedName name="PASTOS3">#REF!</definedName>
    <definedName name="Patch_Panel_de_16_Puertos_RJ_45_Cat._5E" localSheetId="13">#REF!</definedName>
    <definedName name="Patch_Panel_de_16_Puertos_RJ_45_Cat._5E" localSheetId="8">#REF!</definedName>
    <definedName name="Patch_Panel_de_16_Puertos_RJ_45_Cat._5E" localSheetId="4">#REF!</definedName>
    <definedName name="Patch_Panel_de_16_Puertos_RJ_45_Cat._5E">#REF!</definedName>
    <definedName name="Patch_Panel_de_32_Puertos_RJ_45_Cat._5E" localSheetId="13">#REF!</definedName>
    <definedName name="Patch_Panel_de_32_Puertos_RJ_45_Cat._5E" localSheetId="8">#REF!</definedName>
    <definedName name="Patch_Panel_de_32_Puertos_RJ_45_Cat._5E" localSheetId="4">#REF!</definedName>
    <definedName name="Patch_Panel_de_32_Puertos_RJ_45_Cat._5E">#REF!</definedName>
    <definedName name="patch8" localSheetId="13">#REF!</definedName>
    <definedName name="patch8" localSheetId="8">#REF!</definedName>
    <definedName name="patch8" localSheetId="4">#REF!</definedName>
    <definedName name="patch8">#REF!</definedName>
    <definedName name="patentesco" localSheetId="13">#REF!</definedName>
    <definedName name="patentesco" localSheetId="8">#REF!</definedName>
    <definedName name="patentesco" localSheetId="4">#REF!</definedName>
    <definedName name="patentesco">#REF!</definedName>
    <definedName name="PATERNIT" localSheetId="13">#REF!</definedName>
    <definedName name="PATERNIT" localSheetId="8">#REF!</definedName>
    <definedName name="PATERNIT" localSheetId="4">#REF!</definedName>
    <definedName name="PATERNIT">#REF!</definedName>
    <definedName name="PATIOS" localSheetId="13">#REF!</definedName>
    <definedName name="PATIOS" localSheetId="8">#REF!</definedName>
    <definedName name="PATIOS" localSheetId="4">#REF!</definedName>
    <definedName name="PATIOS">#REF!</definedName>
    <definedName name="PATRON" localSheetId="13">#REF!</definedName>
    <definedName name="PATRON" localSheetId="8">#REF!</definedName>
    <definedName name="PATRON" localSheetId="4">#REF!</definedName>
    <definedName name="PATRON">#REF!</definedName>
    <definedName name="paula" localSheetId="13">#REF!</definedName>
    <definedName name="paula" localSheetId="8">#REF!</definedName>
    <definedName name="paula" localSheetId="4">#REF!</definedName>
    <definedName name="paula">#REF!</definedName>
    <definedName name="pav" localSheetId="13">#REF!</definedName>
    <definedName name="pav" localSheetId="8">#REF!</definedName>
    <definedName name="pav" localSheetId="4">#REF!</definedName>
    <definedName name="pav">#REF!</definedName>
    <definedName name="PAVA" localSheetId="13">#REF!</definedName>
    <definedName name="PAVA" localSheetId="8">#REF!</definedName>
    <definedName name="PAVA" localSheetId="4">#REF!</definedName>
    <definedName name="PAVA">#REF!</definedName>
    <definedName name="PAVIMENTO" localSheetId="13">#REF!</definedName>
    <definedName name="pavimento" localSheetId="8">#REF!</definedName>
    <definedName name="pavimento" localSheetId="4">#REF!</definedName>
    <definedName name="PAVIMENTO">#REF!</definedName>
    <definedName name="PAVIMENTO_2" localSheetId="13">#REF!</definedName>
    <definedName name="PAVIMENTO_2" localSheetId="8">#REF!</definedName>
    <definedName name="PAVIMENTO_2" localSheetId="4">#REF!</definedName>
    <definedName name="PAVIMENTO_2">#REF!</definedName>
    <definedName name="Pay_Date" localSheetId="13">#REF!</definedName>
    <definedName name="Pay_Date" localSheetId="8">#REF!</definedName>
    <definedName name="Pay_Date" localSheetId="4">#REF!</definedName>
    <definedName name="Pay_Date">#REF!</definedName>
    <definedName name="Pay_Num" localSheetId="13">#REF!</definedName>
    <definedName name="Pay_Num" localSheetId="8">#REF!</definedName>
    <definedName name="Pay_Num" localSheetId="4">#REF!</definedName>
    <definedName name="Pay_Num">#REF!</definedName>
    <definedName name="Payment_Date" localSheetId="13">DATE(YEAR('2.1'!Loan_Start),MONTH('2.1'!Loan_Start)+Payment_Number,DAY('2.1'!Loan_Start))</definedName>
    <definedName name="Payment_Date" localSheetId="5">DATE(YEAR([0]!Loan_Start),MONTH([0]!Loan_Start)+Payment_Number,DAY([0]!Loan_Start))</definedName>
    <definedName name="Payment_Date" localSheetId="8">DATE(YEAR('FACTOR MULTIPLICADOR'!Loan_Start),MONTH('FACTOR MULTIPLICADOR'!Loan_Start)+Payment_Number,DAY('FACTOR MULTIPLICADOR'!Loan_Start))</definedName>
    <definedName name="Payment_Date" localSheetId="4">DATE(YEAR('INTERVENTORIA '!Loan_Start),MONTH('INTERVENTORIA '!Loan_Start)+Payment_Number,DAY('INTERVENTORIA '!Loan_Start))</definedName>
    <definedName name="Payment_Date">DATE(YEAR(Loan_Start),MONTH(Loan_Start)+Payment_Number,DAY(Loan_Start))</definedName>
    <definedName name="Payment_Needed">"Pago necesario"</definedName>
    <definedName name="PAZ" localSheetId="13">#REF!</definedName>
    <definedName name="PAZ" localSheetId="8">#REF!</definedName>
    <definedName name="PAZ" localSheetId="4">#REF!</definedName>
    <definedName name="PAZ">#REF!</definedName>
    <definedName name="PB" localSheetId="13">#REF!</definedName>
    <definedName name="PB" localSheetId="8">#REF!</definedName>
    <definedName name="PB" localSheetId="4">#REF!</definedName>
    <definedName name="PB">#REF!</definedName>
    <definedName name="PC" localSheetId="13">#REF!</definedName>
    <definedName name="PC" localSheetId="8">#REF!</definedName>
    <definedName name="pc" localSheetId="4">#REF!</definedName>
    <definedName name="PC">#REF!</definedName>
    <definedName name="Pd" localSheetId="13">#REF!</definedName>
    <definedName name="Pd" localSheetId="8">#REF!</definedName>
    <definedName name="Pd" localSheetId="4">#REF!</definedName>
    <definedName name="Pd">#REF!</definedName>
    <definedName name="PE" localSheetId="13">#REF!</definedName>
    <definedName name="PE" localSheetId="8">#REF!</definedName>
    <definedName name="PE" localSheetId="4">#REF!</definedName>
    <definedName name="PE">#REF!</definedName>
    <definedName name="Pedesta__un_tubo_acero" localSheetId="13">#REF!</definedName>
    <definedName name="Pedesta__un_tubo_acero" localSheetId="8">#REF!</definedName>
    <definedName name="Pedesta__un_tubo_acero" localSheetId="4">#REF!</definedName>
    <definedName name="Pedesta__un_tubo_acero">#REF!</definedName>
    <definedName name="PEDESTAL_TUBO__DE_ACERO_GALVANIZADO" localSheetId="13">#REF!</definedName>
    <definedName name="PEDESTAL_TUBO__DE_ACERO_GALVANIZADO" localSheetId="8">#REF!</definedName>
    <definedName name="PEDESTAL_TUBO__DE_ACERO_GALVANIZADO" localSheetId="4">#REF!</definedName>
    <definedName name="PEDESTAL_TUBO__DE_ACERO_GALVANIZADO">#REF!</definedName>
    <definedName name="Pegacor" localSheetId="13">#REF!</definedName>
    <definedName name="Pegacor" localSheetId="8">#REF!</definedName>
    <definedName name="Pegacor" localSheetId="4">#REF!</definedName>
    <definedName name="Pegacor">#REF!</definedName>
    <definedName name="PEGACOR_BLANCO" localSheetId="13">#REF!</definedName>
    <definedName name="PEGACOR_BLANCO" localSheetId="8">#REF!</definedName>
    <definedName name="PEGACOR_BLANCO" localSheetId="4">#REF!</definedName>
    <definedName name="PEGACOR_BLANCO">#REF!</definedName>
    <definedName name="PEGANTE" localSheetId="13">#REF!</definedName>
    <definedName name="PEGANTE" localSheetId="8">#REF!</definedName>
    <definedName name="PEGANTE" localSheetId="4">#REF!</definedName>
    <definedName name="PEGANTE">#REF!</definedName>
    <definedName name="Pegante_Colbón" localSheetId="13">#REF!</definedName>
    <definedName name="Pegante_Colbón" localSheetId="8">#REF!</definedName>
    <definedName name="Pegante_Colbón" localSheetId="4">#REF!</definedName>
    <definedName name="Pegante_Colbón">#REF!</definedName>
    <definedName name="Pegante_epoxico_para_tachas_reflectivas" localSheetId="13">#REF!</definedName>
    <definedName name="Pegante_epoxico_para_tachas_reflectivas" localSheetId="8">#REF!</definedName>
    <definedName name="Pegante_epoxico_para_tachas_reflectivas" localSheetId="4">#REF!</definedName>
    <definedName name="Pegante_epoxico_para_tachas_reflectivas">#REF!</definedName>
    <definedName name="PEGANTE_P.V.C" localSheetId="13">#REF!</definedName>
    <definedName name="PEGANTE_P.V.C" localSheetId="8">#REF!</definedName>
    <definedName name="PEGANTE_P.V.C" localSheetId="4">#REF!</definedName>
    <definedName name="PEGANTE_P.V.C">#REF!</definedName>
    <definedName name="pegante_para_ceramica" localSheetId="13">#REF!</definedName>
    <definedName name="pegante_para_ceramica" localSheetId="8">#REF!</definedName>
    <definedName name="pegante_para_ceramica" localSheetId="4">#REF!</definedName>
    <definedName name="pegante_para_ceramica">#REF!</definedName>
    <definedName name="PEGANTE_PARA_ENCHAPES" localSheetId="13">#REF!</definedName>
    <definedName name="PEGANTE_PARA_ENCHAPES" localSheetId="8">#REF!</definedName>
    <definedName name="PEGANTE_PARA_ENCHAPES" localSheetId="4">#REF!</definedName>
    <definedName name="PEGANTE_PARA_ENCHAPES">#REF!</definedName>
    <definedName name="PEGANTEPVC" localSheetId="13">#REF!</definedName>
    <definedName name="PEGANTEPVC" localSheetId="8">#REF!</definedName>
    <definedName name="PEGANTEPVC" localSheetId="4">#REF!</definedName>
    <definedName name="PEGANTEPVC">#REF!</definedName>
    <definedName name="PEGCO" localSheetId="13">#REF!</definedName>
    <definedName name="PEGCO" localSheetId="8">#REF!</definedName>
    <definedName name="PEGCO" localSheetId="4">#REF!</definedName>
    <definedName name="PEGCO">#REF!</definedName>
    <definedName name="PEN" localSheetId="13">#REF!</definedName>
    <definedName name="PEN" localSheetId="8">#REF!</definedName>
    <definedName name="PEN" localSheetId="4">#REF!</definedName>
    <definedName name="PEN">#REF!</definedName>
    <definedName name="pendiente" hidden="1">#N/A</definedName>
    <definedName name="PEPE" localSheetId="8">#REF!</definedName>
    <definedName name="PEPE" localSheetId="4">#REF!</definedName>
    <definedName name="PEPE">[0]!ERR</definedName>
    <definedName name="Pepita" localSheetId="13">'2.1'!efwef</definedName>
    <definedName name="Pepita" localSheetId="8">'FACTOR MULTIPLICADOR'!efwef</definedName>
    <definedName name="Pepita" localSheetId="4">'INTERVENTORIA '!efwef</definedName>
    <definedName name="Pepita">[0]!efwef</definedName>
    <definedName name="Pepito" localSheetId="13">'2.1'!efwef</definedName>
    <definedName name="Pepito" localSheetId="8">'FACTOR MULTIPLICADOR'!efwef</definedName>
    <definedName name="Pepito" localSheetId="4">'INTERVENTORIA '!efwef</definedName>
    <definedName name="Pepito">[0]!efwef</definedName>
    <definedName name="PER_PAV" localSheetId="13">#REF!</definedName>
    <definedName name="PER_PAV" localSheetId="8">#REF!</definedName>
    <definedName name="PER_PAV" localSheetId="4">#REF!</definedName>
    <definedName name="PER_PAV">#REF!</definedName>
    <definedName name="PERA" localSheetId="13">#REF!</definedName>
    <definedName name="PERA" localSheetId="8">#REF!</definedName>
    <definedName name="PERA" localSheetId="4">#REF!</definedName>
    <definedName name="PERA">#REF!</definedName>
    <definedName name="PERALTA" localSheetId="13">#REF!</definedName>
    <definedName name="PERALTA" localSheetId="8">#REF!</definedName>
    <definedName name="PERALTA" localSheetId="4">#REF!</definedName>
    <definedName name="PERALTA">#REF!</definedName>
    <definedName name="Percha_en_AI_Doble_Ref._FB_5502" localSheetId="13">#REF!</definedName>
    <definedName name="Percha_en_AI_Doble_Ref._FB_5502" localSheetId="8">#REF!</definedName>
    <definedName name="Percha_en_AI_Doble_Ref._FB_5502" localSheetId="4">#REF!</definedName>
    <definedName name="Percha_en_AI_Doble_Ref._FB_5502">#REF!</definedName>
    <definedName name="PERCHA2" localSheetId="13">#REF!</definedName>
    <definedName name="PERCHA2" localSheetId="8">#REF!</definedName>
    <definedName name="PERCHA2" localSheetId="4">#REF!</definedName>
    <definedName name="PERCHA2">#REF!</definedName>
    <definedName name="PERFIL" localSheetId="13">#REF!</definedName>
    <definedName name="perfil" localSheetId="8">#REF!</definedName>
    <definedName name="perfil" localSheetId="4">#REF!</definedName>
    <definedName name="PERFIL">#REF!</definedName>
    <definedName name="PERFIL_DEL_TRAMO" localSheetId="13">#REF!</definedName>
    <definedName name="PERFIL_DEL_TRAMO" localSheetId="8">#REF!</definedName>
    <definedName name="PERFIL_DEL_TRAMO" localSheetId="4">#REF!</definedName>
    <definedName name="PERFIL_DEL_TRAMO">#REF!</definedName>
    <definedName name="PERFIL_IPE_200" localSheetId="13">#REF!</definedName>
    <definedName name="PERFIL_IPE_200" localSheetId="8">#REF!</definedName>
    <definedName name="PERFIL_IPE_200" localSheetId="4">#REF!</definedName>
    <definedName name="PERFIL_IPE_200">#REF!</definedName>
    <definedName name="PERFIL_IPE_220" localSheetId="13">#REF!</definedName>
    <definedName name="PERFIL_IPE_220" localSheetId="8">#REF!</definedName>
    <definedName name="PERFIL_IPE_220" localSheetId="4">#REF!</definedName>
    <definedName name="PERFIL_IPE_220">#REF!</definedName>
    <definedName name="PERFIL_IPE_330" localSheetId="13">#REF!</definedName>
    <definedName name="PERFIL_IPE_330" localSheetId="8">#REF!</definedName>
    <definedName name="PERFIL_IPE_330" localSheetId="4">#REF!</definedName>
    <definedName name="PERFIL_IPE_330">#REF!</definedName>
    <definedName name="PERFIL_PHR_160X60X1_5" localSheetId="13">#REF!</definedName>
    <definedName name="PERFIL_PHR_160X60X1_5" localSheetId="8">#REF!</definedName>
    <definedName name="PERFIL_PHR_160X60X1_5" localSheetId="4">#REF!</definedName>
    <definedName name="PERFIL_PHR_160X60X1_5">#REF!</definedName>
    <definedName name="PERFIL_PHR_160X60X2_5" localSheetId="13">#REF!</definedName>
    <definedName name="PERFIL_PHR_160X60X2_5" localSheetId="8">#REF!</definedName>
    <definedName name="PERFIL_PHR_160X60X2_5" localSheetId="4">#REF!</definedName>
    <definedName name="PERFIL_PHR_160X60X2_5">#REF!</definedName>
    <definedName name="PERFIL_PHR_160X60X3" localSheetId="13">#REF!</definedName>
    <definedName name="PERFIL_PHR_160X60X3" localSheetId="8">#REF!</definedName>
    <definedName name="PERFIL_PHR_160X60X3" localSheetId="4">#REF!</definedName>
    <definedName name="PERFIL_PHR_160X60X3">#REF!</definedName>
    <definedName name="PERFIL_PHR_180X60X2_5_mm" localSheetId="13">#REF!</definedName>
    <definedName name="PERFIL_PHR_180X60X2_5_mm" localSheetId="8">#REF!</definedName>
    <definedName name="PERFIL_PHR_180X60X2_5_mm" localSheetId="4">#REF!</definedName>
    <definedName name="PERFIL_PHR_180X60X2_5_mm">#REF!</definedName>
    <definedName name="perfil_PHR_220X80X2_5" localSheetId="13">#REF!</definedName>
    <definedName name="perfil_PHR_220X80X2_5" localSheetId="8">#REF!</definedName>
    <definedName name="perfil_PHR_220X80X2_5" localSheetId="4">#REF!</definedName>
    <definedName name="perfil_PHR_220X80X2_5">#REF!</definedName>
    <definedName name="perfil_PHR_220X80X3" localSheetId="13">#REF!</definedName>
    <definedName name="perfil_PHR_220X80X3" localSheetId="8">#REF!</definedName>
    <definedName name="perfil_PHR_220X80X3" localSheetId="4">#REF!</definedName>
    <definedName name="perfil_PHR_220X80X3">#REF!</definedName>
    <definedName name="PERFIL_PHR_220X80X3_0" localSheetId="13">#REF!</definedName>
    <definedName name="PERFIL_PHR_220X80X3_0" localSheetId="8">#REF!</definedName>
    <definedName name="PERFIL_PHR_220X80X3_0" localSheetId="4">#REF!</definedName>
    <definedName name="PERFIL_PHR_220X80X3_0">#REF!</definedName>
    <definedName name="PERFIL10" localSheetId="13">#REF!</definedName>
    <definedName name="PERFIL10" localSheetId="8">#REF!</definedName>
    <definedName name="PERFIL10" localSheetId="4">#REF!</definedName>
    <definedName name="PERFIL10">#REF!</definedName>
    <definedName name="PERFIL15" localSheetId="13">#REF!</definedName>
    <definedName name="PERFIL15" localSheetId="8">#REF!</definedName>
    <definedName name="PERFIL15" localSheetId="4">#REF!</definedName>
    <definedName name="PERFIL15">#REF!</definedName>
    <definedName name="PERFILADO" localSheetId="13">#REF!</definedName>
    <definedName name="PERFILADO" localSheetId="8">#REF!</definedName>
    <definedName name="PERFILADO" localSheetId="4">#REF!</definedName>
    <definedName name="PERFILADO">#REF!</definedName>
    <definedName name="PERFILALUMINIO" localSheetId="13">#REF!</definedName>
    <definedName name="PERFILALUMINIO" localSheetId="8">#REF!</definedName>
    <definedName name="PERFILALUMINIO" localSheetId="4">#REF!</definedName>
    <definedName name="PERFILALUMINIO">#REF!</definedName>
    <definedName name="PERFORACIONPOZO" localSheetId="13">#REF!</definedName>
    <definedName name="PERFORACIONPOZO" localSheetId="8">#REF!</definedName>
    <definedName name="PERFORACIONPOZO" localSheetId="4">#REF!</definedName>
    <definedName name="PERFORACIONPOZO">#REF!</definedName>
    <definedName name="PERIODO" localSheetId="13">#REF!</definedName>
    <definedName name="PERIODO" localSheetId="8">#REF!</definedName>
    <definedName name="PERIODO" localSheetId="4">#REF!</definedName>
    <definedName name="PERIODO">#REF!</definedName>
    <definedName name="PERLITA_CIELO_RASO" localSheetId="13">#REF!</definedName>
    <definedName name="PERLITA_CIELO_RASO" localSheetId="8">#REF!</definedName>
    <definedName name="PERLITA_CIELO_RASO" localSheetId="4">#REF!</definedName>
    <definedName name="PERLITA_CIELO_RASO">#REF!</definedName>
    <definedName name="Permiso_Escombrera" localSheetId="13">#REF!</definedName>
    <definedName name="Permiso_Escombrera" localSheetId="8">#REF!</definedName>
    <definedName name="Permiso_Escombrera" localSheetId="4">#REF!</definedName>
    <definedName name="Permiso_Escombrera">#REF!</definedName>
    <definedName name="PERNO" localSheetId="13">#REF!</definedName>
    <definedName name="PERNO" localSheetId="8">#REF!</definedName>
    <definedName name="PERNO" localSheetId="4">#REF!</definedName>
    <definedName name="PERNO">#REF!</definedName>
    <definedName name="PERNO_5_8_X_38_cm" localSheetId="13">#REF!</definedName>
    <definedName name="PERNO_5_8_X_38_cm" localSheetId="8">#REF!</definedName>
    <definedName name="PERNO_5_8_X_38_cm" localSheetId="4">#REF!</definedName>
    <definedName name="PERNO_5_8_X_38_cm">#REF!</definedName>
    <definedName name="PERNO_7_8_X_36_cm" localSheetId="13">#REF!</definedName>
    <definedName name="PERNO_7_8_X_36_cm" localSheetId="8">#REF!</definedName>
    <definedName name="PERNO_7_8_X_36_cm" localSheetId="4">#REF!</definedName>
    <definedName name="PERNO_7_8_X_36_cm">#REF!</definedName>
    <definedName name="PERNO_DE_MAQUINA_10_GALVANIZADO" localSheetId="13">#REF!</definedName>
    <definedName name="PERNO_DE_MAQUINA_10_GALVANIZADO" localSheetId="8">#REF!</definedName>
    <definedName name="PERNO_DE_MAQUINA_10_GALVANIZADO" localSheetId="4">#REF!</definedName>
    <definedName name="PERNO_DE_MAQUINA_10_GALVANIZADO">#REF!</definedName>
    <definedName name="PERNOS_DE_ANCLAJE_GRADO_5" localSheetId="13">#REF!</definedName>
    <definedName name="PERNOS_DE_ANCLAJE_GRADO_5" localSheetId="8">#REF!</definedName>
    <definedName name="PERNOS_DE_ANCLAJE_GRADO_5" localSheetId="4">#REF!</definedName>
    <definedName name="PERNOS_DE_ANCLAJE_GRADO_5">#REF!</definedName>
    <definedName name="PERNOS_ESTRUCTURA_ICEL" localSheetId="13">#REF!</definedName>
    <definedName name="PERNOS_ESTRUCTURA_ICEL" localSheetId="8">#REF!</definedName>
    <definedName name="PERNOS_ESTRUCTURA_ICEL" localSheetId="4">#REF!</definedName>
    <definedName name="PERNOS_ESTRUCTURA_ICEL">#REF!</definedName>
    <definedName name="PERS" localSheetId="13" hidden="1">#REF!</definedName>
    <definedName name="PERS" localSheetId="8" hidden="1">#REF!</definedName>
    <definedName name="PERS" localSheetId="4" hidden="1">#REF!</definedName>
    <definedName name="PERS" hidden="1">#REF!</definedName>
    <definedName name="Persianas_Luxalon_Cortasol_84RLSL5" localSheetId="13">#REF!</definedName>
    <definedName name="Persianas_Luxalon_Cortasol_84RLSL5" localSheetId="8">#REF!</definedName>
    <definedName name="Persianas_Luxalon_Cortasol_84RLSL5" localSheetId="4">#REF!</definedName>
    <definedName name="Persianas_Luxalon_Cortasol_84RLSL5">#REF!</definedName>
    <definedName name="Personal" localSheetId="13">#REF!</definedName>
    <definedName name="PERSONAL" localSheetId="8">#N/A</definedName>
    <definedName name="PERSONAL" localSheetId="4">#N/A</definedName>
    <definedName name="Personal">#REF!</definedName>
    <definedName name="personalito" localSheetId="13" hidden="1">#REF!</definedName>
    <definedName name="personalito" localSheetId="8" hidden="1">#REF!</definedName>
    <definedName name="personalito" localSheetId="4" hidden="1">#REF!</definedName>
    <definedName name="personalito" hidden="1">#REF!</definedName>
    <definedName name="PersonalProfesional" localSheetId="13">#REF!</definedName>
    <definedName name="PersonalProfesional" localSheetId="8">#REF!</definedName>
    <definedName name="PersonalProfesional" localSheetId="4">#REF!</definedName>
    <definedName name="PersonalProfesional">#REF!</definedName>
    <definedName name="PersonalTecnico" localSheetId="13">#REF!</definedName>
    <definedName name="PersonalTecnico" localSheetId="8">#REF!</definedName>
    <definedName name="PersonalTecnico" localSheetId="4">#REF!</definedName>
    <definedName name="PersonalTecnico">#REF!</definedName>
    <definedName name="PERSONAS" localSheetId="13">#REF!</definedName>
    <definedName name="PERSONAS" localSheetId="8">#REF!</definedName>
    <definedName name="PERSONAS" localSheetId="4">#REF!</definedName>
    <definedName name="PERSONAS">#REF!</definedName>
    <definedName name="PERT" localSheetId="13">#REF!</definedName>
    <definedName name="PERT" localSheetId="8">#REF!</definedName>
    <definedName name="PERT" localSheetId="4">#REF!</definedName>
    <definedName name="PERT">#REF!</definedName>
    <definedName name="Pertec" localSheetId="13">#REF!</definedName>
    <definedName name="Pertec" localSheetId="8">#REF!</definedName>
    <definedName name="Pertec" localSheetId="4">#REF!</definedName>
    <definedName name="Pertec">#REF!</definedName>
    <definedName name="peso" localSheetId="13">#REF!</definedName>
    <definedName name="peso" localSheetId="8">#REF!</definedName>
    <definedName name="peso" localSheetId="4">#REF!</definedName>
    <definedName name="peso">#REF!</definedName>
    <definedName name="PESO14.2" localSheetId="13">#REF!</definedName>
    <definedName name="PESO14.2" localSheetId="8">#REF!</definedName>
    <definedName name="PESO14.2" localSheetId="4">#REF!</definedName>
    <definedName name="PESO14.2">#REF!</definedName>
    <definedName name="PESO14.3" localSheetId="13">#REF!</definedName>
    <definedName name="PESO14.3" localSheetId="8">#REF!</definedName>
    <definedName name="PESO14.3" localSheetId="4">#REF!</definedName>
    <definedName name="PESO14.3">#REF!</definedName>
    <definedName name="PESO14.4" localSheetId="13">#REF!</definedName>
    <definedName name="PESO14.4" localSheetId="8">#REF!</definedName>
    <definedName name="PESO14.4" localSheetId="4">#REF!</definedName>
    <definedName name="PESO14.4">#REF!</definedName>
    <definedName name="Peso1A" localSheetId="13">#REF!</definedName>
    <definedName name="Peso1A" localSheetId="8">#REF!</definedName>
    <definedName name="Peso1A" localSheetId="4">#REF!</definedName>
    <definedName name="Peso1A">#REF!</definedName>
    <definedName name="Peso2A" localSheetId="13">#REF!</definedName>
    <definedName name="Peso2A" localSheetId="8">#REF!</definedName>
    <definedName name="Peso2A" localSheetId="4">#REF!</definedName>
    <definedName name="Peso2A">#REF!</definedName>
    <definedName name="peso95015" localSheetId="13">#REF!</definedName>
    <definedName name="peso95015" localSheetId="8">#REF!</definedName>
    <definedName name="peso95015" localSheetId="4">#REF!</definedName>
    <definedName name="peso95015">#REF!</definedName>
    <definedName name="Pesoagua2" localSheetId="13">#REF!</definedName>
    <definedName name="Pesoagua2" localSheetId="8">#REF!</definedName>
    <definedName name="Pesoagua2" localSheetId="4">#REF!</definedName>
    <definedName name="Pesoagua2">#REF!</definedName>
    <definedName name="Pesoagua3" localSheetId="13">#REF!</definedName>
    <definedName name="Pesoagua3" localSheetId="8">#REF!</definedName>
    <definedName name="Pesoagua3" localSheetId="4">#REF!</definedName>
    <definedName name="Pesoagua3">#REF!</definedName>
    <definedName name="PesoAire" localSheetId="13">#REF!</definedName>
    <definedName name="PesoAire" localSheetId="8">#REF!</definedName>
    <definedName name="PesoAire" localSheetId="4">#REF!</definedName>
    <definedName name="PesoAire">#REF!</definedName>
    <definedName name="PesoAire2" localSheetId="13">#REF!</definedName>
    <definedName name="PesoAire2" localSheetId="8">#REF!</definedName>
    <definedName name="PesoAire2" localSheetId="4">#REF!</definedName>
    <definedName name="PesoAire2">#REF!</definedName>
    <definedName name="Pesoaire3" localSheetId="13">#REF!</definedName>
    <definedName name="Pesoaire3" localSheetId="8">#REF!</definedName>
    <definedName name="Pesoaire3" localSheetId="4">#REF!</definedName>
    <definedName name="Pesoaire3">#REF!</definedName>
    <definedName name="Pesoenagua" localSheetId="13">#REF!</definedName>
    <definedName name="Pesoenagua" localSheetId="8">#REF!</definedName>
    <definedName name="Pesoenagua" localSheetId="4">#REF!</definedName>
    <definedName name="Pesoenagua">#REF!</definedName>
    <definedName name="Pesoparaf3" localSheetId="13">#REF!</definedName>
    <definedName name="Pesoparaf3" localSheetId="8">#REF!</definedName>
    <definedName name="Pesoparaf3" localSheetId="4">#REF!</definedName>
    <definedName name="Pesoparaf3">#REF!</definedName>
    <definedName name="Pesoparafinada" localSheetId="13">#REF!</definedName>
    <definedName name="Pesoparafinada" localSheetId="8">#REF!</definedName>
    <definedName name="Pesoparafinada" localSheetId="4">#REF!</definedName>
    <definedName name="Pesoparafinada">#REF!</definedName>
    <definedName name="PesoParf2" localSheetId="13">#REF!</definedName>
    <definedName name="PesoParf2" localSheetId="8">#REF!</definedName>
    <definedName name="PesoParf2" localSheetId="4">#REF!</definedName>
    <definedName name="PesoParf2">#REF!</definedName>
    <definedName name="PG" localSheetId="13">#REF!</definedName>
    <definedName name="PG" localSheetId="8">#REF!</definedName>
    <definedName name="PG" localSheetId="4">#REF!</definedName>
    <definedName name="PG">#REF!</definedName>
    <definedName name="PG1_2" localSheetId="13">#REF!</definedName>
    <definedName name="PG1_2" localSheetId="8">#REF!</definedName>
    <definedName name="PG1_2" localSheetId="4">#REF!</definedName>
    <definedName name="PG1_2">#REF!</definedName>
    <definedName name="pi" localSheetId="13">#REF!</definedName>
    <definedName name="pi" localSheetId="8">#REF!</definedName>
    <definedName name="pi" localSheetId="4">#REF!</definedName>
    <definedName name="pi">#REF!</definedName>
    <definedName name="PIA" localSheetId="13">#REF!</definedName>
    <definedName name="PIA" localSheetId="8">#REF!</definedName>
    <definedName name="PIA" localSheetId="4">#REF!</definedName>
    <definedName name="PIA">#REF!</definedName>
    <definedName name="PIB" localSheetId="13">#REF!</definedName>
    <definedName name="PIB" localSheetId="8">#REF!</definedName>
    <definedName name="PIB" localSheetId="4">#REF!</definedName>
    <definedName name="PIB">#REF!</definedName>
    <definedName name="PIEDR" localSheetId="13">#REF!</definedName>
    <definedName name="PIEDR" localSheetId="8">#REF!</definedName>
    <definedName name="PIEDR" localSheetId="4">#REF!</definedName>
    <definedName name="PIEDR">#REF!</definedName>
    <definedName name="piedra" localSheetId="13">#REF!</definedName>
    <definedName name="piedra" localSheetId="8">#REF!</definedName>
    <definedName name="piedra" localSheetId="4">#REF!</definedName>
    <definedName name="piedra">#REF!</definedName>
    <definedName name="Piedra_Media_Zonga" localSheetId="13">#REF!</definedName>
    <definedName name="Piedra_Media_Zonga" localSheetId="8">#REF!</definedName>
    <definedName name="Piedra_Media_Zonga" localSheetId="4">#REF!</definedName>
    <definedName name="Piedra_Media_Zonga">#REF!</definedName>
    <definedName name="PIEDRABOLA" localSheetId="13">#REF!</definedName>
    <definedName name="PIEDRABOLA" localSheetId="8">#REF!</definedName>
    <definedName name="PIEDRABOLA" localSheetId="4">#REF!</definedName>
    <definedName name="PIEDRABOLA">#REF!</definedName>
    <definedName name="PIEDRARAJON" localSheetId="13">#REF!</definedName>
    <definedName name="PIEDRARAJON" localSheetId="8">#REF!</definedName>
    <definedName name="PIEDRARAJON" localSheetId="4">#REF!</definedName>
    <definedName name="PIEDRARAJON">#REF!</definedName>
    <definedName name="PILOTE" localSheetId="13">#REF!</definedName>
    <definedName name="PILOTE" localSheetId="8">#REF!</definedName>
    <definedName name="PILOTE" localSheetId="4">#REF!</definedName>
    <definedName name="PILOTE">#REF!</definedName>
    <definedName name="Pilote_10.00_m" localSheetId="13">#REF!</definedName>
    <definedName name="Pilote_10.00_m" localSheetId="8">#REF!</definedName>
    <definedName name="Pilote_10.00_m" localSheetId="4">#REF!</definedName>
    <definedName name="Pilote_10.00_m">#REF!</definedName>
    <definedName name="Pilote_4.00_m" localSheetId="13">#REF!</definedName>
    <definedName name="Pilote_4.00_m" localSheetId="8">#REF!</definedName>
    <definedName name="Pilote_4.00_m" localSheetId="4">#REF!</definedName>
    <definedName name="Pilote_4.00_m">#REF!</definedName>
    <definedName name="Pilote_5.00_m" localSheetId="13">#REF!</definedName>
    <definedName name="Pilote_5.00_m" localSheetId="8">#REF!</definedName>
    <definedName name="Pilote_5.00_m" localSheetId="4">#REF!</definedName>
    <definedName name="Pilote_5.00_m">#REF!</definedName>
    <definedName name="Pilote_6.50_m" localSheetId="13">#REF!</definedName>
    <definedName name="Pilote_6.50_m" localSheetId="8">#REF!</definedName>
    <definedName name="Pilote_6.50_m" localSheetId="4">#REF!</definedName>
    <definedName name="Pilote_6.50_m">#REF!</definedName>
    <definedName name="Pilote_7.00_m" localSheetId="13">#REF!</definedName>
    <definedName name="Pilote_7.00_m" localSheetId="8">#REF!</definedName>
    <definedName name="Pilote_7.00_m" localSheetId="4">#REF!</definedName>
    <definedName name="Pilote_7.00_m">#REF!</definedName>
    <definedName name="Pilote_7.50_m" localSheetId="13">#REF!</definedName>
    <definedName name="Pilote_7.50_m" localSheetId="8">#REF!</definedName>
    <definedName name="Pilote_7.50_m" localSheetId="4">#REF!</definedName>
    <definedName name="Pilote_7.50_m">#REF!</definedName>
    <definedName name="Pilote_8.00_m" localSheetId="13">#REF!</definedName>
    <definedName name="Pilote_8.00_m" localSheetId="8">#REF!</definedName>
    <definedName name="Pilote_8.00_m" localSheetId="4">#REF!</definedName>
    <definedName name="Pilote_8.00_m">#REF!</definedName>
    <definedName name="PIN" localSheetId="13">#REF!</definedName>
    <definedName name="PIN" localSheetId="8">#REF!</definedName>
    <definedName name="PIN" localSheetId="4">#REF!</definedName>
    <definedName name="PIN">#REF!</definedName>
    <definedName name="PINBAR" localSheetId="13">#REF!</definedName>
    <definedName name="PINBAR" localSheetId="8">#REF!</definedName>
    <definedName name="PINBAR" localSheetId="4">#REF!</definedName>
    <definedName name="PINBAR">#REF!</definedName>
    <definedName name="pinos2" localSheetId="13">#REF!</definedName>
    <definedName name="pinos2" localSheetId="8">#REF!</definedName>
    <definedName name="pinos2" localSheetId="4">#REF!</definedName>
    <definedName name="pinos2">#REF!</definedName>
    <definedName name="PINTCORAZA" localSheetId="13">#REF!</definedName>
    <definedName name="PINTCORAZA" localSheetId="8">#REF!</definedName>
    <definedName name="PINTCORAZA" localSheetId="4">#REF!</definedName>
    <definedName name="PINTCORAZA">#REF!</definedName>
    <definedName name="PINTOR" localSheetId="13">#REF!</definedName>
    <definedName name="PINTOR" localSheetId="8">#REF!</definedName>
    <definedName name="PINTOR" localSheetId="4">#REF!</definedName>
    <definedName name="PINTOR">#REF!</definedName>
    <definedName name="pintura" localSheetId="8">#REF!</definedName>
    <definedName name="pintura" localSheetId="4">#REF!</definedName>
    <definedName name="pintura">[0]!ERR</definedName>
    <definedName name="pintura_2" localSheetId="8">[0]!ERR</definedName>
    <definedName name="pintura_2" localSheetId="4">[0]!ERR</definedName>
    <definedName name="pintura_2">[0]!ERR</definedName>
    <definedName name="pintura_4" localSheetId="8">[0]!ERR</definedName>
    <definedName name="pintura_4" localSheetId="4">[0]!ERR</definedName>
    <definedName name="pintura_4">[0]!ERR</definedName>
    <definedName name="Pintura_acrílica_pura_para_tráfico" localSheetId="13">#REF!</definedName>
    <definedName name="Pintura_acrílica_pura_para_tráfico" localSheetId="8">#REF!</definedName>
    <definedName name="Pintura_acrílica_pura_para_tráfico" localSheetId="4">#REF!</definedName>
    <definedName name="Pintura_acrílica_pura_para_tráfico">#REF!</definedName>
    <definedName name="PINTURA_ANTICORROSIVA" localSheetId="13">#REF!</definedName>
    <definedName name="PINTURA_ANTICORROSIVA" localSheetId="8">#REF!</definedName>
    <definedName name="PINTURA_ANTICORROSIVA" localSheetId="4">#REF!</definedName>
    <definedName name="PINTURA_ANTICORROSIVA">#REF!</definedName>
    <definedName name="Pintura_Asfalteno" localSheetId="13">#REF!</definedName>
    <definedName name="Pintura_Asfalteno" localSheetId="8">#REF!</definedName>
    <definedName name="Pintura_Asfalteno" localSheetId="4">#REF!</definedName>
    <definedName name="Pintura_Asfalteno">#REF!</definedName>
    <definedName name="Pintura_blanca_para_trafico" localSheetId="13">#REF!</definedName>
    <definedName name="Pintura_blanca_para_trafico" localSheetId="8">#REF!</definedName>
    <definedName name="Pintura_blanca_para_trafico" localSheetId="4">#REF!</definedName>
    <definedName name="Pintura_blanca_para_trafico">#REF!</definedName>
    <definedName name="Pintura_demarcacion" localSheetId="13">#REF!</definedName>
    <definedName name="Pintura_demarcacion" localSheetId="8">#REF!</definedName>
    <definedName name="Pintura_demarcacion" localSheetId="4">#REF!</definedName>
    <definedName name="Pintura_demarcacion">#REF!</definedName>
    <definedName name="Pintura_electrostática" localSheetId="13">#REF!</definedName>
    <definedName name="Pintura_electrostática" localSheetId="8">#REF!</definedName>
    <definedName name="Pintura_electrostática" localSheetId="4">#REF!</definedName>
    <definedName name="Pintura_electrostática">#REF!</definedName>
    <definedName name="PINTURA_ESMALTE" localSheetId="13">#REF!</definedName>
    <definedName name="PINTURA_ESMALTE" localSheetId="8">#REF!</definedName>
    <definedName name="PINTURA_ESMALTE" localSheetId="4">#REF!</definedName>
    <definedName name="PINTURA_ESMALTE">#REF!</definedName>
    <definedName name="PINTURA_PARA_LINEAS_DE_DEMARCACION" localSheetId="13">#REF!</definedName>
    <definedName name="PINTURA_PARA_LINEAS_DE_DEMARCACION" localSheetId="8">#REF!</definedName>
    <definedName name="PINTURA_PARA_LINEAS_DE_DEMARCACION" localSheetId="4">#REF!</definedName>
    <definedName name="PINTURA_PARA_LINEAS_DE_DEMARCACION">#REF!</definedName>
    <definedName name="PINTURA_TIPO_KORAZA" localSheetId="13">#REF!</definedName>
    <definedName name="PINTURA_TIPO_KORAZA" localSheetId="8">#REF!</definedName>
    <definedName name="PINTURA_TIPO_KORAZA" localSheetId="4">#REF!</definedName>
    <definedName name="PINTURA_TIPO_KORAZA">#REF!</definedName>
    <definedName name="PINTURAESMALTE" localSheetId="13">#REF!</definedName>
    <definedName name="PINTURAESMALTE" localSheetId="8">#REF!</definedName>
    <definedName name="PINTURAESMALTE" localSheetId="4">#REF!</definedName>
    <definedName name="PINTURAESMALTE">#REF!</definedName>
    <definedName name="PINTURAPAV" localSheetId="13">#REF!</definedName>
    <definedName name="PINTURAPAV" localSheetId="8">#REF!</definedName>
    <definedName name="PINTURAPAV" localSheetId="4">#REF!</definedName>
    <definedName name="PINTURAPAV">#REF!</definedName>
    <definedName name="PINTURATIPO1" localSheetId="13">#REF!</definedName>
    <definedName name="PINTURATIPO1" localSheetId="8">#REF!</definedName>
    <definedName name="PINTURATIPO1" localSheetId="4">#REF!</definedName>
    <definedName name="PINTURATIPO1">#REF!</definedName>
    <definedName name="pinturavinilo" localSheetId="13">#REF!</definedName>
    <definedName name="pinturavinilo" localSheetId="8">#REF!</definedName>
    <definedName name="pinturavinilo" localSheetId="4">#REF!</definedName>
    <definedName name="pinturavinilo">#REF!</definedName>
    <definedName name="PIR" localSheetId="13">#REF!</definedName>
    <definedName name="PIR" localSheetId="8">#REF!</definedName>
    <definedName name="PIR" localSheetId="4">#REF!</definedName>
    <definedName name="PIR">#REF!</definedName>
    <definedName name="PIRLAN" localSheetId="13">#REF!</definedName>
    <definedName name="PIRLAN" localSheetId="8">#REF!</definedName>
    <definedName name="PIRLAN" localSheetId="4">#REF!</definedName>
    <definedName name="PIRLAN">#REF!</definedName>
    <definedName name="Piso_olimpia_base_20___20" localSheetId="13">#REF!</definedName>
    <definedName name="Piso_olimpia_base_20___20" localSheetId="8">#REF!</definedName>
    <definedName name="Piso_olimpia_base_20___20" localSheetId="4">#REF!</definedName>
    <definedName name="Piso_olimpia_base_20___20">#REF!</definedName>
    <definedName name="PISO8" localSheetId="13">#REF!</definedName>
    <definedName name="PISO8" localSheetId="8">#REF!</definedName>
    <definedName name="PISO8" localSheetId="4">#REF!</definedName>
    <definedName name="PISO8">#REF!</definedName>
    <definedName name="PISOCAMINOS" localSheetId="13">#REF!</definedName>
    <definedName name="PISOCAMINOS" localSheetId="8">#REF!</definedName>
    <definedName name="PISOCAMINOS" localSheetId="4">#REF!</definedName>
    <definedName name="PISOCAMINOS">#REF!</definedName>
    <definedName name="PISOGRESS" localSheetId="13">#REF!</definedName>
    <definedName name="PISOGRESS" localSheetId="8">#REF!</definedName>
    <definedName name="PISOGRESS" localSheetId="4">#REF!</definedName>
    <definedName name="PISOGRESS">#REF!</definedName>
    <definedName name="PISOPLAZOLETA" localSheetId="13">#REF!</definedName>
    <definedName name="PISOPLAZOLETA" localSheetId="8">#REF!</definedName>
    <definedName name="PISOPLAZOLETA" localSheetId="4">#REF!</definedName>
    <definedName name="PISOPLAZOLETA">#REF!</definedName>
    <definedName name="pisos" localSheetId="13">#REF!</definedName>
    <definedName name="pisos" localSheetId="8">#REF!</definedName>
    <definedName name="pisos" localSheetId="4">#REF!</definedName>
    <definedName name="pisos">#REF!</definedName>
    <definedName name="PisosEnchapes" localSheetId="13">#REF!</definedName>
    <definedName name="PisosEnchapes" localSheetId="8">#REF!</definedName>
    <definedName name="PisosEnchapes" localSheetId="4">#REF!</definedName>
    <definedName name="PisosEnchapes">#REF!</definedName>
    <definedName name="pk" localSheetId="13">#REF!</definedName>
    <definedName name="pk" localSheetId="8">#REF!</definedName>
    <definedName name="pk" localSheetId="4">#REF!</definedName>
    <definedName name="pk">#REF!</definedName>
    <definedName name="pkgl" localSheetId="13">#REF!</definedName>
    <definedName name="pkgl" localSheetId="8">#REF!</definedName>
    <definedName name="pkgl" localSheetId="4">#REF!</definedName>
    <definedName name="pkgl">#REF!</definedName>
    <definedName name="PKHK" localSheetId="8" hidden="1">{"TAB1",#N/A,TRUE,"GENERAL";"TAB2",#N/A,TRUE,"GENERAL";"TAB3",#N/A,TRUE,"GENERAL";"TAB4",#N/A,TRUE,"GENERAL";"TAB5",#N/A,TRUE,"GENERAL"}</definedName>
    <definedName name="PKHK" localSheetId="4" hidden="1">{"TAB1",#N/A,TRUE,"GENERAL";"TAB2",#N/A,TRUE,"GENERAL";"TAB3",#N/A,TRUE,"GENERAL";"TAB4",#N/A,TRUE,"GENERAL";"TAB5",#N/A,TRUE,"GENERAL"}</definedName>
    <definedName name="PKHK" hidden="1">{"TAB1",#N/A,TRUE,"GENERAL";"TAB2",#N/A,TRUE,"GENERAL";"TAB3",#N/A,TRUE,"GENERAL";"TAB4",#N/A,TRUE,"GENERAL";"TAB5",#N/A,TRUE,"GENERAL"}</definedName>
    <definedName name="pkj" localSheetId="8" hidden="1">{"TAB1",#N/A,TRUE,"GENERAL";"TAB2",#N/A,TRUE,"GENERAL";"TAB3",#N/A,TRUE,"GENERAL";"TAB4",#N/A,TRUE,"GENERAL";"TAB5",#N/A,TRUE,"GENERAL"}</definedName>
    <definedName name="pkj" localSheetId="4" hidden="1">{"TAB1",#N/A,TRUE,"GENERAL";"TAB2",#N/A,TRUE,"GENERAL";"TAB3",#N/A,TRUE,"GENERAL";"TAB4",#N/A,TRUE,"GENERAL";"TAB5",#N/A,TRUE,"GENERAL"}</definedName>
    <definedName name="pkj" hidden="1">{"TAB1",#N/A,TRUE,"GENERAL";"TAB2",#N/A,TRUE,"GENERAL";"TAB3",#N/A,TRUE,"GENERAL";"TAB4",#N/A,TRUE,"GENERAL";"TAB5",#N/A,TRUE,"GENERAL"}</definedName>
    <definedName name="PL" localSheetId="13">#REF!</definedName>
    <definedName name="PL" localSheetId="8">#REF!</definedName>
    <definedName name="PL" localSheetId="4">#REF!</definedName>
    <definedName name="PL">#REF!</definedName>
    <definedName name="PLAC" localSheetId="13">#REF!</definedName>
    <definedName name="PLAC" localSheetId="8">#REF!</definedName>
    <definedName name="PLAC" localSheetId="4">#REF!</definedName>
    <definedName name="PLAC">#REF!</definedName>
    <definedName name="PLACA" localSheetId="13">#REF!</definedName>
    <definedName name="PLACA" localSheetId="8">#REF!</definedName>
    <definedName name="PLACA" localSheetId="4">#REF!</definedName>
    <definedName name="PLACA">#REF!</definedName>
    <definedName name="PLACAALIGERADA" localSheetId="13">#REF!</definedName>
    <definedName name="PLACAALIGERADA" localSheetId="8">#REF!</definedName>
    <definedName name="PLACAALIGERADA" localSheetId="4">#REF!</definedName>
    <definedName name="PLACAALIGERADA">#REF!</definedName>
    <definedName name="PLACAPISO" localSheetId="13">#REF!</definedName>
    <definedName name="PLACAPISO" localSheetId="8">#REF!</definedName>
    <definedName name="PLACAPISO" localSheetId="4">#REF!</definedName>
    <definedName name="PLACAPISO">#REF!</definedName>
    <definedName name="placapozo" localSheetId="13">#REF!</definedName>
    <definedName name="placapozo" localSheetId="8">#REF!</definedName>
    <definedName name="placapozo" localSheetId="4">#REF!</definedName>
    <definedName name="placapozo">#REF!</definedName>
    <definedName name="PLACATANQUE" localSheetId="13">#REF!</definedName>
    <definedName name="PLACATANQUE" localSheetId="8">#REF!</definedName>
    <definedName name="PLACATANQUE" localSheetId="4">#REF!</definedName>
    <definedName name="PLACATANQUE">#REF!</definedName>
    <definedName name="PLAD" localSheetId="8" hidden="1">{"TAB1",#N/A,TRUE,"GENERAL";"TAB2",#N/A,TRUE,"GENERAL";"TAB3",#N/A,TRUE,"GENERAL";"TAB4",#N/A,TRUE,"GENERAL";"TAB5",#N/A,TRUE,"GENERAL"}</definedName>
    <definedName name="PLAD" localSheetId="4" hidden="1">{"TAB1",#N/A,TRUE,"GENERAL";"TAB2",#N/A,TRUE,"GENERAL";"TAB3",#N/A,TRUE,"GENERAL";"TAB4",#N/A,TRUE,"GENERAL";"TAB5",#N/A,TRUE,"GENERAL"}</definedName>
    <definedName name="PLAD" hidden="1">{"TAB1",#N/A,TRUE,"GENERAL";"TAB2",#N/A,TRUE,"GENERAL";"TAB3",#N/A,TRUE,"GENERAL";"TAB4",#N/A,TRUE,"GENERAL";"TAB5",#N/A,TRUE,"GENERAL"}</definedName>
    <definedName name="PLAFON" localSheetId="13">#REF!</definedName>
    <definedName name="PLAFON" localSheetId="8">#REF!</definedName>
    <definedName name="PLAFON" localSheetId="4">#REF!</definedName>
    <definedName name="PLAFON">#REF!</definedName>
    <definedName name="plafon_plastico" localSheetId="13">#REF!</definedName>
    <definedName name="plafon_plastico" localSheetId="8">#REF!</definedName>
    <definedName name="plafon_plastico" localSheetId="4">#REF!</definedName>
    <definedName name="plafon_plastico">#REF!</definedName>
    <definedName name="PLAN" localSheetId="13">#REF!</definedName>
    <definedName name="PLAN" localSheetId="8">#REF!</definedName>
    <definedName name="PLAN" localSheetId="4">#REF!</definedName>
    <definedName name="PLAN">#REF!</definedName>
    <definedName name="PLAN_DE_INVERSION" localSheetId="13">#REF!</definedName>
    <definedName name="PLAN_DE_INVERSION" localSheetId="8">#REF!</definedName>
    <definedName name="PLAN_DE_INVERSION" localSheetId="4">#REF!</definedName>
    <definedName name="PLAN_DE_INVERSION">#REF!</definedName>
    <definedName name="PLAN_DE_INVERSIONES" localSheetId="13">#REF!</definedName>
    <definedName name="PLAN_DE_INVERSIONES" localSheetId="8">#REF!</definedName>
    <definedName name="PLAN_DE_INVERSIONES" localSheetId="4">#REF!</definedName>
    <definedName name="PLAN_DE_INVERSIONES">#REF!</definedName>
    <definedName name="Plancha" localSheetId="13">#REF!</definedName>
    <definedName name="Plancha" localSheetId="8">#REF!</definedName>
    <definedName name="Plancha" localSheetId="4">#REF!</definedName>
    <definedName name="Plancha">#REF!</definedName>
    <definedName name="PLANCHON" localSheetId="13">#REF!</definedName>
    <definedName name="PLANCHON" localSheetId="8">#REF!</definedName>
    <definedName name="PLANCHON" localSheetId="4">#REF!</definedName>
    <definedName name="PLANCHON">#REF!</definedName>
    <definedName name="Planchón_Ordinario_3_M" localSheetId="13">#REF!</definedName>
    <definedName name="Planchón_Ordinario_3_M" localSheetId="8">#REF!</definedName>
    <definedName name="Planchón_Ordinario_3_M" localSheetId="4">#REF!</definedName>
    <definedName name="Planchón_Ordinario_3_M">#REF!</definedName>
    <definedName name="PLANEACION" localSheetId="13">#REF!</definedName>
    <definedName name="PLANEACION" localSheetId="8">#REF!</definedName>
    <definedName name="PLANEACION" localSheetId="4">#REF!</definedName>
    <definedName name="PLANEACION">#REF!</definedName>
    <definedName name="planeado" localSheetId="13">#REF!</definedName>
    <definedName name="planeado" localSheetId="8">#REF!</definedName>
    <definedName name="planeado" localSheetId="4">#REF!</definedName>
    <definedName name="planeado">#REF!</definedName>
    <definedName name="Planos_Record" localSheetId="13">#REF!</definedName>
    <definedName name="Planos_Record" localSheetId="8">#REF!</definedName>
    <definedName name="Planos_Record" localSheetId="4">#REF!</definedName>
    <definedName name="Planos_Record">#REF!</definedName>
    <definedName name="PLANT7" localSheetId="13">#REF!</definedName>
    <definedName name="PLANT7" localSheetId="8">#REF!</definedName>
    <definedName name="PLANT7" localSheetId="4">#REF!</definedName>
    <definedName name="PLANT7">#REF!</definedName>
    <definedName name="planta" localSheetId="13">#REF!</definedName>
    <definedName name="planta" localSheetId="8">#REF!</definedName>
    <definedName name="planta" localSheetId="4">#REF!</definedName>
    <definedName name="planta">#REF!</definedName>
    <definedName name="Planta_Telefonica_Digital_de_10_Lineas_Troncales_20_Extensiones_y_5_Directos" localSheetId="13">#REF!</definedName>
    <definedName name="Planta_Telefonica_Digital_de_10_Lineas_Troncales_20_Extensiones_y_5_Directos" localSheetId="8">#REF!</definedName>
    <definedName name="Planta_Telefonica_Digital_de_10_Lineas_Troncales_20_Extensiones_y_5_Directos" localSheetId="4">#REF!</definedName>
    <definedName name="Planta_Telefonica_Digital_de_10_Lineas_Troncales_20_Extensiones_y_5_Directos">#REF!</definedName>
    <definedName name="PLANTULA" localSheetId="13">#REF!</definedName>
    <definedName name="PLANTULA" localSheetId="8">#REF!</definedName>
    <definedName name="PLANTULA" localSheetId="4">#REF!</definedName>
    <definedName name="PLANTULA">#REF!</definedName>
    <definedName name="PLAQUETAS" localSheetId="13">#REF!</definedName>
    <definedName name="PLAQUETAS" localSheetId="8">#REF!</definedName>
    <definedName name="PLAQUETAS" localSheetId="4">#REF!</definedName>
    <definedName name="PLAQUETAS">#REF!</definedName>
    <definedName name="Plaquetas_en_concreto_0_40_x_0_40_tipo_IDU" localSheetId="13">#REF!</definedName>
    <definedName name="Plaquetas_en_concreto_0_40_x_0_40_tipo_IDU" localSheetId="8">#REF!</definedName>
    <definedName name="Plaquetas_en_concreto_0_40_x_0_40_tipo_IDU" localSheetId="4">#REF!</definedName>
    <definedName name="Plaquetas_en_concreto_0_40_x_0_40_tipo_IDU">#REF!</definedName>
    <definedName name="PLAST" localSheetId="13">#REF!</definedName>
    <definedName name="PLAST" localSheetId="8">#REF!</definedName>
    <definedName name="PLAST" localSheetId="4">#REF!</definedName>
    <definedName name="PLAST">#REF!</definedName>
    <definedName name="plastocrete" localSheetId="13">#REF!</definedName>
    <definedName name="plastocrete" localSheetId="8">#REF!</definedName>
    <definedName name="plastocrete" localSheetId="4">#REF!</definedName>
    <definedName name="plastocrete">#REF!</definedName>
    <definedName name="PLASTROCRETE_DM" localSheetId="13">#REF!</definedName>
    <definedName name="PLASTROCRETE_DM" localSheetId="8">#REF!</definedName>
    <definedName name="PLASTROCRETE_DM" localSheetId="4">#REF!</definedName>
    <definedName name="PLASTROCRETE_DM">#REF!</definedName>
    <definedName name="PLATINA_2_1_2_X_1_4" localSheetId="13">#REF!</definedName>
    <definedName name="PLATINA_2_1_2_X_1_4" localSheetId="8">#REF!</definedName>
    <definedName name="PLATINA_2_1_2_X_1_4" localSheetId="4">#REF!</definedName>
    <definedName name="PLATINA_2_1_2_X_1_4">#REF!</definedName>
    <definedName name="PLATINA_4X3_16X350_mm" localSheetId="13">#REF!</definedName>
    <definedName name="PLATINA_4X3_16X350_mm" localSheetId="8">#REF!</definedName>
    <definedName name="PLATINA_4X3_16X350_mm" localSheetId="4">#REF!</definedName>
    <definedName name="PLATINA_4X3_16X350_mm">#REF!</definedName>
    <definedName name="PLATINA_5mm_20_X_80" localSheetId="13">#REF!</definedName>
    <definedName name="PLATINA_5mm_20_X_80" localSheetId="8">#REF!</definedName>
    <definedName name="PLATINA_5mm_20_X_80" localSheetId="4">#REF!</definedName>
    <definedName name="PLATINA_5mm_20_X_80">#REF!</definedName>
    <definedName name="PLATINA_BASE_PORTICO" localSheetId="13">#REF!</definedName>
    <definedName name="PLATINA_BASE_PORTICO" localSheetId="8">#REF!</definedName>
    <definedName name="PLATINA_BASE_PORTICO" localSheetId="4">#REF!</definedName>
    <definedName name="PLATINA_BASE_PORTICO">#REF!</definedName>
    <definedName name="PLATINA_DE_COBRE_DE_3__1_4__60CM" localSheetId="13">#REF!</definedName>
    <definedName name="PLATINA_DE_COBRE_DE_3__1_4__60CM" localSheetId="8">#REF!</definedName>
    <definedName name="PLATINA_DE_COBRE_DE_3__1_4__60CM" localSheetId="4">#REF!</definedName>
    <definedName name="PLATINA_DE_COBRE_DE_3__1_4__60CM">#REF!</definedName>
    <definedName name="Platina_e___10mm" localSheetId="13">#REF!</definedName>
    <definedName name="Platina_e___10mm" localSheetId="8">#REF!</definedName>
    <definedName name="Platina_e___10mm" localSheetId="4">#REF!</definedName>
    <definedName name="Platina_e___10mm">#REF!</definedName>
    <definedName name="Platina_e___12mm" localSheetId="13">#REF!</definedName>
    <definedName name="Platina_e___12mm" localSheetId="8">#REF!</definedName>
    <definedName name="Platina_e___12mm" localSheetId="4">#REF!</definedName>
    <definedName name="Platina_e___12mm">#REF!</definedName>
    <definedName name="PLATINA_e__19_mm" localSheetId="13">#REF!</definedName>
    <definedName name="PLATINA_e__19_mm" localSheetId="8">#REF!</definedName>
    <definedName name="PLATINA_e__19_mm" localSheetId="4">#REF!</definedName>
    <definedName name="PLATINA_e__19_mm">#REF!</definedName>
    <definedName name="PLATINA_e__25_mm" localSheetId="13">#REF!</definedName>
    <definedName name="PLATINA_e__25_mm" localSheetId="8">#REF!</definedName>
    <definedName name="PLATINA_e__25_mm" localSheetId="4">#REF!</definedName>
    <definedName name="PLATINA_e__25_mm">#REF!</definedName>
    <definedName name="Platina_hierro_1_2__x_1_8" localSheetId="13">#REF!</definedName>
    <definedName name="Platina_hierro_1_2__x_1_8" localSheetId="8">#REF!</definedName>
    <definedName name="Platina_hierro_1_2__x_1_8" localSheetId="4">#REF!</definedName>
    <definedName name="Platina_hierro_1_2__x_1_8">#REF!</definedName>
    <definedName name="PLATINA_PARA_PORTICO" localSheetId="13">#REF!</definedName>
    <definedName name="PLATINA_PARA_PORTICO" localSheetId="8">#REF!</definedName>
    <definedName name="PLATINA_PARA_PORTICO" localSheetId="4">#REF!</definedName>
    <definedName name="PLATINA_PARA_PORTICO">#REF!</definedName>
    <definedName name="PLATINA_PORTACORREA_TIPO_E_1_8" localSheetId="13">#REF!</definedName>
    <definedName name="PLATINA_PORTACORREA_TIPO_E_1_8" localSheetId="8">#REF!</definedName>
    <definedName name="PLATINA_PORTACORREA_TIPO_E_1_8" localSheetId="4">#REF!</definedName>
    <definedName name="PLATINA_PORTACORREA_TIPO_E_1_8">#REF!</definedName>
    <definedName name="PLATINAS_DE_UNION" localSheetId="13">#REF!</definedName>
    <definedName name="PLATINAS_DE_UNION" localSheetId="8">#REF!</definedName>
    <definedName name="PLATINAS_DE_UNION" localSheetId="4">#REF!</definedName>
    <definedName name="PLATINAS_DE_UNION">#REF!</definedName>
    <definedName name="Plaz" localSheetId="13">#REF!</definedName>
    <definedName name="Plaz" localSheetId="8">#REF!</definedName>
    <definedName name="Plaz" localSheetId="4">#REF!</definedName>
    <definedName name="Plaz">#REF!</definedName>
    <definedName name="Plazo" localSheetId="13">#REF!</definedName>
    <definedName name="Plazo" localSheetId="8">#REF!</definedName>
    <definedName name="Plazo" localSheetId="4">#REF!</definedName>
    <definedName name="Plazo">#REF!</definedName>
    <definedName name="PlazoAIU" localSheetId="13">#REF!</definedName>
    <definedName name="PlazoAIU" localSheetId="8">#REF!</definedName>
    <definedName name="PlazoAIU" localSheetId="4">#REF!</definedName>
    <definedName name="PlazoAIU">#REF!</definedName>
    <definedName name="PlazoEnMeses" localSheetId="13">#REF!</definedName>
    <definedName name="PlazoEnMeses" localSheetId="8">#REF!</definedName>
    <definedName name="PlazoEnMeses" localSheetId="4">#REF!</definedName>
    <definedName name="PlazoEnMeses">#REF!</definedName>
    <definedName name="Plegable" localSheetId="13">#REF!</definedName>
    <definedName name="Plegable" localSheetId="8">#REF!</definedName>
    <definedName name="Plegable" localSheetId="4">#REF!</definedName>
    <definedName name="Plegable">#REF!</definedName>
    <definedName name="PLICEN" localSheetId="13">#REF!</definedName>
    <definedName name="PLICEN" localSheetId="8">#REF!</definedName>
    <definedName name="PLICEN" localSheetId="4">#REF!</definedName>
    <definedName name="PLICEN">#REF!</definedName>
    <definedName name="PLOMERIA" localSheetId="13">#REF!</definedName>
    <definedName name="PLOMERIA" localSheetId="8">#REF!</definedName>
    <definedName name="PLOMERIA" localSheetId="4">#REF!</definedName>
    <definedName name="PLOMERIA">#REF!</definedName>
    <definedName name="PLOMERO" localSheetId="13">#REF!</definedName>
    <definedName name="PLOMERO" localSheetId="8">#REF!</definedName>
    <definedName name="PLOMERO" localSheetId="4">#REF!</definedName>
    <definedName name="PLOMERO">#REF!</definedName>
    <definedName name="PLPLUNN" localSheetId="8" hidden="1">{"TAB1",#N/A,TRUE,"GENERAL";"TAB2",#N/A,TRUE,"GENERAL";"TAB3",#N/A,TRUE,"GENERAL";"TAB4",#N/A,TRUE,"GENERAL";"TAB5",#N/A,TRUE,"GENERAL"}</definedName>
    <definedName name="PLPLUNN" localSheetId="4" hidden="1">{"TAB1",#N/A,TRUE,"GENERAL";"TAB2",#N/A,TRUE,"GENERAL";"TAB3",#N/A,TRUE,"GENERAL";"TAB4",#N/A,TRUE,"GENERAL";"TAB5",#N/A,TRUE,"GENERAL"}</definedName>
    <definedName name="PLPLUNN" hidden="1">{"TAB1",#N/A,TRUE,"GENERAL";"TAB2",#N/A,TRUE,"GENERAL";"TAB3",#N/A,TRUE,"GENERAL";"TAB4",#N/A,TRUE,"GENERAL";"TAB5",#N/A,TRUE,"GENERAL"}</definedName>
    <definedName name="PMA" localSheetId="13">#REF!</definedName>
    <definedName name="PMA" localSheetId="8">#REF!</definedName>
    <definedName name="PMA" localSheetId="4">#REF!</definedName>
    <definedName name="PMA">#REF!</definedName>
    <definedName name="PMT" localSheetId="13">#REF!</definedName>
    <definedName name="PMT" localSheetId="8">#REF!</definedName>
    <definedName name="PMT" localSheetId="4">#REF!</definedName>
    <definedName name="PMT">#REF!</definedName>
    <definedName name="PN" localSheetId="13">#REF!</definedName>
    <definedName name="PN" localSheetId="8">#REF!</definedName>
    <definedName name="PN" localSheetId="4">#REF!</definedName>
    <definedName name="PN">#REF!</definedName>
    <definedName name="pnp" localSheetId="13">#REF!</definedName>
    <definedName name="pnp" localSheetId="8">#REF!</definedName>
    <definedName name="pnp" localSheetId="4">#REF!</definedName>
    <definedName name="pnp">#REF!</definedName>
    <definedName name="pntll" localSheetId="13">#REF!</definedName>
    <definedName name="pntll" localSheetId="8">#REF!</definedName>
    <definedName name="pntll" localSheetId="4">#REF!</definedName>
    <definedName name="pntll">#REF!</definedName>
    <definedName name="pñ" localSheetId="13">#REF!</definedName>
    <definedName name="pñ" localSheetId="8">#REF!</definedName>
    <definedName name="pñ" localSheetId="4">#REF!</definedName>
    <definedName name="pñ">#REF!</definedName>
    <definedName name="po" localSheetId="13">#REF!</definedName>
    <definedName name="po" localSheetId="8">#REF!</definedName>
    <definedName name="po" localSheetId="4">#REF!</definedName>
    <definedName name="po">#REF!</definedName>
    <definedName name="poblado" localSheetId="13">#REF!</definedName>
    <definedName name="poblado" localSheetId="8">#REF!</definedName>
    <definedName name="poblado" localSheetId="4">#REF!</definedName>
    <definedName name="poblado">#REF!</definedName>
    <definedName name="POBRE" localSheetId="13">#REF!</definedName>
    <definedName name="POBRE" localSheetId="8">#REF!</definedName>
    <definedName name="POBRE" localSheetId="4">#REF!</definedName>
    <definedName name="POBRE">#REF!</definedName>
    <definedName name="Poceta_en_acero_inoxidable_tipo_SOCODA" localSheetId="13">#REF!</definedName>
    <definedName name="Poceta_en_acero_inoxidable_tipo_SOCODA" localSheetId="8">#REF!</definedName>
    <definedName name="Poceta_en_acero_inoxidable_tipo_SOCODA" localSheetId="4">#REF!</definedName>
    <definedName name="Poceta_en_acero_inoxidable_tipo_SOCODA">#REF!</definedName>
    <definedName name="POCETAS" localSheetId="13">#REF!</definedName>
    <definedName name="POCETAS" localSheetId="8">#REF!</definedName>
    <definedName name="POCETAS" localSheetId="4">#REF!</definedName>
    <definedName name="POCETAS">#REF!</definedName>
    <definedName name="Pocetas_en_granito_lavado_blanco_Huila_grano_1." localSheetId="13">#REF!</definedName>
    <definedName name="Pocetas_en_granito_lavado_blanco_Huila_grano_1." localSheetId="8">#REF!</definedName>
    <definedName name="Pocetas_en_granito_lavado_blanco_Huila_grano_1." localSheetId="4">#REF!</definedName>
    <definedName name="Pocetas_en_granito_lavado_blanco_Huila_grano_1.">#REF!</definedName>
    <definedName name="poi" localSheetId="13">#REF!</definedName>
    <definedName name="poi" localSheetId="8">#REF!</definedName>
    <definedName name="poi" localSheetId="4">#REF!</definedName>
    <definedName name="poi">#REF!</definedName>
    <definedName name="POIL" localSheetId="13">#REF!</definedName>
    <definedName name="POIL" localSheetId="8">#REF!</definedName>
    <definedName name="POIL" localSheetId="4">#REF!</definedName>
    <definedName name="POIL">#REF!</definedName>
    <definedName name="poiu" localSheetId="13">#REF!</definedName>
    <definedName name="poiu" localSheetId="8">#REF!</definedName>
    <definedName name="poiu" localSheetId="4">#REF!</definedName>
    <definedName name="poiu">#REF!</definedName>
    <definedName name="POIUP" localSheetId="8" hidden="1">{"via1",#N/A,TRUE,"general";"via2",#N/A,TRUE,"general";"via3",#N/A,TRUE,"general"}</definedName>
    <definedName name="POIUP" localSheetId="4" hidden="1">{"via1",#N/A,TRUE,"general";"via2",#N/A,TRUE,"general";"via3",#N/A,TRUE,"general"}</definedName>
    <definedName name="POIUP" hidden="1">{"via1",#N/A,TRUE,"general";"via2",#N/A,TRUE,"general";"via3",#N/A,TRUE,"general"}</definedName>
    <definedName name="POLINOMIAL1" localSheetId="13">#REF!</definedName>
    <definedName name="POLINOMIAL1" localSheetId="8">#REF!</definedName>
    <definedName name="POLINOMIAL1" localSheetId="4">#REF!</definedName>
    <definedName name="POLINOMIAL1">#REF!</definedName>
    <definedName name="POLISEC_CALIBRE_6" localSheetId="13">#REF!</definedName>
    <definedName name="POLISEC_CALIBRE_6" localSheetId="8">#REF!</definedName>
    <definedName name="POLISEC_CALIBRE_6" localSheetId="4">#REF!</definedName>
    <definedName name="POLISEC_CALIBRE_6">#REF!</definedName>
    <definedName name="POLISOMBRA" localSheetId="13">#REF!</definedName>
    <definedName name="POLISOMBRA" localSheetId="8">#REF!</definedName>
    <definedName name="POLISOMBRA" localSheetId="4">#REF!</definedName>
    <definedName name="POLISOMBRA">#REF!</definedName>
    <definedName name="Polynomial" localSheetId="13">#REF!</definedName>
    <definedName name="Polynomial" localSheetId="8">#REF!</definedName>
    <definedName name="Polynomial" localSheetId="4">#REF!</definedName>
    <definedName name="Polynomial">#REF!</definedName>
    <definedName name="POM" localSheetId="13">#REF!</definedName>
    <definedName name="POM" localSheetId="8">#REF!</definedName>
    <definedName name="POM" localSheetId="4">#REF!</definedName>
    <definedName name="POM">#REF!</definedName>
    <definedName name="PON" localSheetId="13">#REF!</definedName>
    <definedName name="PON" localSheetId="8">#REF!</definedName>
    <definedName name="PON" localSheetId="4">#REF!</definedName>
    <definedName name="PON">#REF!</definedName>
    <definedName name="ponton" localSheetId="13">#REF!</definedName>
    <definedName name="ponton" localSheetId="8">#REF!</definedName>
    <definedName name="ponton" localSheetId="4">#REF!</definedName>
    <definedName name="ponton">#REF!</definedName>
    <definedName name="PONTON2" localSheetId="13">#REF!</definedName>
    <definedName name="PONTON2" localSheetId="8">#REF!</definedName>
    <definedName name="PONTON2" localSheetId="4">#REF!</definedName>
    <definedName name="PONTON2">#REF!</definedName>
    <definedName name="POO" localSheetId="13">#REF!</definedName>
    <definedName name="POO" localSheetId="8">#REF!</definedName>
    <definedName name="POO" localSheetId="4">#REF!</definedName>
    <definedName name="POO">#REF!</definedName>
    <definedName name="pooiyuyfkhg" localSheetId="8">[0]!ERR</definedName>
    <definedName name="pooiyuyfkhg" localSheetId="4">[0]!ERR</definedName>
    <definedName name="pooiyuyfkhg">[0]!ERR</definedName>
    <definedName name="popop" localSheetId="8" hidden="1">{"via1",#N/A,TRUE,"general";"via2",#N/A,TRUE,"general";"via3",#N/A,TRUE,"general"}</definedName>
    <definedName name="popop" localSheetId="4" hidden="1">{"via1",#N/A,TRUE,"general";"via2",#N/A,TRUE,"general";"via3",#N/A,TRUE,"general"}</definedName>
    <definedName name="popop" hidden="1">{"via1",#N/A,TRUE,"general";"via2",#N/A,TRUE,"general";"via3",#N/A,TRUE,"general"}</definedName>
    <definedName name="popp" localSheetId="8" hidden="1">{"via1",#N/A,TRUE,"general";"via2",#N/A,TRUE,"general";"via3",#N/A,TRUE,"general"}</definedName>
    <definedName name="popp" localSheetId="4" hidden="1">{"via1",#N/A,TRUE,"general";"via2",#N/A,TRUE,"general";"via3",#N/A,TRUE,"general"}</definedName>
    <definedName name="popp" hidden="1">{"via1",#N/A,TRUE,"general";"via2",#N/A,TRUE,"general";"via3",#N/A,TRUE,"general"}</definedName>
    <definedName name="popu" localSheetId="13">#REF!</definedName>
    <definedName name="popu" localSheetId="8">#REF!</definedName>
    <definedName name="popu" localSheetId="4">#REF!</definedName>
    <definedName name="popu">#REF!</definedName>
    <definedName name="popvds" localSheetId="8" hidden="1">{"TAB1",#N/A,TRUE,"GENERAL";"TAB2",#N/A,TRUE,"GENERAL";"TAB3",#N/A,TRUE,"GENERAL";"TAB4",#N/A,TRUE,"GENERAL";"TAB5",#N/A,TRUE,"GENERAL"}</definedName>
    <definedName name="popvds" localSheetId="4" hidden="1">{"TAB1",#N/A,TRUE,"GENERAL";"TAB2",#N/A,TRUE,"GENERAL";"TAB3",#N/A,TRUE,"GENERAL";"TAB4",#N/A,TRUE,"GENERAL";"TAB5",#N/A,TRUE,"GENERAL"}</definedName>
    <definedName name="popvds" hidden="1">{"TAB1",#N/A,TRUE,"GENERAL";"TAB2",#N/A,TRUE,"GENERAL";"TAB3",#N/A,TRUE,"GENERAL";"TAB4",#N/A,TRUE,"GENERAL";"TAB5",#N/A,TRUE,"GENERAL"}</definedName>
    <definedName name="porc" localSheetId="13">#REF!</definedName>
    <definedName name="porc" localSheetId="8">#REF!</definedName>
    <definedName name="porc" localSheetId="4">#REF!</definedName>
    <definedName name="porc">#REF!</definedName>
    <definedName name="PORCE" localSheetId="13">#REF!</definedName>
    <definedName name="PORCE" localSheetId="8">#REF!</definedName>
    <definedName name="PORCE" localSheetId="4">#REF!</definedName>
    <definedName name="PORCE">#REF!</definedName>
    <definedName name="Porcelanato_Gris_Dolphin_Ref." localSheetId="13">#REF!</definedName>
    <definedName name="Porcelanato_Gris_Dolphin_Ref." localSheetId="8">#REF!</definedName>
    <definedName name="Porcelanato_Gris_Dolphin_Ref." localSheetId="4">#REF!</definedName>
    <definedName name="Porcelanato_Gris_Dolphin_Ref.">#REF!</definedName>
    <definedName name="PORIGEN" localSheetId="13">#REF!</definedName>
    <definedName name="PORIGEN" localSheetId="8">#REF!</definedName>
    <definedName name="PORIGEN" localSheetId="4">#REF!</definedName>
    <definedName name="PORIGEN">#REF!</definedName>
    <definedName name="PORPO" localSheetId="13">#REF!</definedName>
    <definedName name="PORPO" localSheetId="8">#REF!</definedName>
    <definedName name="PORPO" localSheetId="4">#REF!</definedName>
    <definedName name="PORPO">#REF!</definedName>
    <definedName name="PORPOM" localSheetId="13">#REF!</definedName>
    <definedName name="PORPOM" localSheetId="8">#REF!</definedName>
    <definedName name="PORPOM" localSheetId="4">#REF!</definedName>
    <definedName name="PORPOM">#REF!</definedName>
    <definedName name="PORPREGRADO" localSheetId="13">#REF!</definedName>
    <definedName name="PORPREGRADO" localSheetId="8">#REF!</definedName>
    <definedName name="PORPREGRADO" localSheetId="4">#REF!</definedName>
    <definedName name="PORPREGRADO">#REF!</definedName>
    <definedName name="Porta_candado_simple_3_." localSheetId="13">#REF!</definedName>
    <definedName name="Porta_candado_simple_3_." localSheetId="8">#REF!</definedName>
    <definedName name="Porta_candado_simple_3_." localSheetId="4">#REF!</definedName>
    <definedName name="Porta_candado_simple_3_.">#REF!</definedName>
    <definedName name="Porta_Papel_Doble_con_Tapa_Ref._B_288" localSheetId="13">#REF!</definedName>
    <definedName name="Porta_Papel_Doble_con_Tapa_Ref._B_288" localSheetId="8">#REF!</definedName>
    <definedName name="Porta_Papel_Doble_con_Tapa_Ref._B_288" localSheetId="4">#REF!</definedName>
    <definedName name="Porta_Papel_Doble_con_Tapa_Ref._B_288">#REF!</definedName>
    <definedName name="PORTACANDADO" localSheetId="13">#REF!</definedName>
    <definedName name="PORTACANDADO" localSheetId="8">#REF!</definedName>
    <definedName name="PORTACANDADO" localSheetId="4">#REF!</definedName>
    <definedName name="PORTACANDADO">#REF!</definedName>
    <definedName name="PORTAFUSIBLE_BOCADILLO" localSheetId="13">#REF!</definedName>
    <definedName name="PORTAFUSIBLE_BOCADILLO" localSheetId="8">#REF!</definedName>
    <definedName name="PORTAFUSIBLE_BOCADILLO" localSheetId="4">#REF!</definedName>
    <definedName name="PORTAFUSIBLE_BOCADILLO">#REF!</definedName>
    <definedName name="PORTERIA" localSheetId="13">#REF!</definedName>
    <definedName name="PORTERIA" localSheetId="8">#REF!</definedName>
    <definedName name="PORTERIA" localSheetId="4">#REF!</definedName>
    <definedName name="PORTERIA">#REF!</definedName>
    <definedName name="PORTON_EN_LAMINA_CAL_18_ACCESO_3X2.2_m" localSheetId="13">#REF!</definedName>
    <definedName name="PORTON_EN_LAMINA_CAL_18_ACCESO_3X2.2_m" localSheetId="8">#REF!</definedName>
    <definedName name="PORTON_EN_LAMINA_CAL_18_ACCESO_3X2.2_m" localSheetId="4">#REF!</definedName>
    <definedName name="PORTON_EN_LAMINA_CAL_18_ACCESO_3X2.2_m">#REF!</definedName>
    <definedName name="POSMML" localSheetId="13">#REF!</definedName>
    <definedName name="POSMML" localSheetId="8">#REF!</definedName>
    <definedName name="POSMML" localSheetId="4">#REF!</definedName>
    <definedName name="POSMML">#REF!</definedName>
    <definedName name="POSTE" localSheetId="13">#REF!</definedName>
    <definedName name="POSTE" localSheetId="8">#REF!</definedName>
    <definedName name="POSTE" localSheetId="4">#REF!</definedName>
    <definedName name="POSTE">#REF!</definedName>
    <definedName name="poste_angulo" localSheetId="13">#REF!</definedName>
    <definedName name="poste_angulo" localSheetId="8">#REF!</definedName>
    <definedName name="poste_angulo" localSheetId="4">#REF!</definedName>
    <definedName name="poste_angulo">#REF!</definedName>
    <definedName name="Poste_angulo_2x2x1_4_H_3_50m" localSheetId="13">#REF!</definedName>
    <definedName name="Poste_angulo_2x2x1_4_H_3_50m" localSheetId="8">#REF!</definedName>
    <definedName name="Poste_angulo_2x2x1_4_H_3_50m" localSheetId="4">#REF!</definedName>
    <definedName name="Poste_angulo_2x2x1_4_H_3_50m">#REF!</definedName>
    <definedName name="POSTE_CONCRETO_12M_510_KG" localSheetId="13">#REF!</definedName>
    <definedName name="POSTE_CONCRETO_12M_510_KG" localSheetId="8">#REF!</definedName>
    <definedName name="POSTE_CONCRETO_12M_510_KG" localSheetId="4">#REF!</definedName>
    <definedName name="POSTE_CONCRETO_12M_510_KG">#REF!</definedName>
    <definedName name="POSTE_CONCRETO_14M_510_KG" localSheetId="13">#REF!</definedName>
    <definedName name="POSTE_CONCRETO_14M_510_KG" localSheetId="8">#REF!</definedName>
    <definedName name="POSTE_CONCRETO_14M_510_KG" localSheetId="4">#REF!</definedName>
    <definedName name="POSTE_CONCRETO_14M_510_KG">#REF!</definedName>
    <definedName name="POSTE_DE_CONCRETO_DE_10_MTS___510_KGS" localSheetId="13">#REF!</definedName>
    <definedName name="POSTE_DE_CONCRETO_DE_10_MTS___510_KGS" localSheetId="8">#REF!</definedName>
    <definedName name="POSTE_DE_CONCRETO_DE_10_MTS___510_KGS" localSheetId="4">#REF!</definedName>
    <definedName name="POSTE_DE_CONCRETO_DE_10_MTS___510_KGS">#REF!</definedName>
    <definedName name="Poste_madera" localSheetId="13">#REF!</definedName>
    <definedName name="Poste_madera" localSheetId="8">#REF!</definedName>
    <definedName name="Poste_madera" localSheetId="4">#REF!</definedName>
    <definedName name="Poste_madera">#REF!</definedName>
    <definedName name="POSTGRADOS" localSheetId="13">#REF!</definedName>
    <definedName name="POSTGRADOS" localSheetId="8">#REF!</definedName>
    <definedName name="POSTGRADOS" localSheetId="4">#REF!</definedName>
    <definedName name="POSTGRADOS">#REF!</definedName>
    <definedName name="POSTPREGRADO" localSheetId="13">#REF!</definedName>
    <definedName name="POSTPREGRADO" localSheetId="8">#REF!</definedName>
    <definedName name="POSTPREGRADO" localSheetId="4">#REF!</definedName>
    <definedName name="POSTPREGRADO">#REF!</definedName>
    <definedName name="pouig" localSheetId="8" hidden="1">{"via1",#N/A,TRUE,"general";"via2",#N/A,TRUE,"general";"via3",#N/A,TRUE,"general"}</definedName>
    <definedName name="pouig" localSheetId="4" hidden="1">{"via1",#N/A,TRUE,"general";"via2",#N/A,TRUE,"general";"via3",#N/A,TRUE,"general"}</definedName>
    <definedName name="pouig" hidden="1">{"via1",#N/A,TRUE,"general";"via2",#N/A,TRUE,"general";"via3",#N/A,TRUE,"general"}</definedName>
    <definedName name="POZ" localSheetId="13">#REF!</definedName>
    <definedName name="POZ" localSheetId="8">#REF!</definedName>
    <definedName name="POZ" localSheetId="4">#REF!</definedName>
    <definedName name="POZ">#REF!</definedName>
    <definedName name="pozo" localSheetId="13">#REF!</definedName>
    <definedName name="POZO" localSheetId="8">#REF!</definedName>
    <definedName name="POZO" localSheetId="4">#REF!</definedName>
    <definedName name="pozo">#REF!</definedName>
    <definedName name="POZO1.2" localSheetId="13">#REF!</definedName>
    <definedName name="POZO1.2" localSheetId="8">#REF!</definedName>
    <definedName name="POZO1.2" localSheetId="4">#REF!</definedName>
    <definedName name="POZO1.2">#REF!</definedName>
    <definedName name="pozos" localSheetId="13">#REF!</definedName>
    <definedName name="POZOS" localSheetId="8">#REF!</definedName>
    <definedName name="pozos" localSheetId="4">#REF!</definedName>
    <definedName name="pozos">#REF!</definedName>
    <definedName name="pozoseptico" localSheetId="13">#REF!</definedName>
    <definedName name="pozoseptico" localSheetId="8">#REF!</definedName>
    <definedName name="pozoseptico" localSheetId="4">#REF!</definedName>
    <definedName name="pozoseptico">#REF!</definedName>
    <definedName name="PP" localSheetId="13">#REF!</definedName>
    <definedName name="pp" localSheetId="8">#REF!</definedName>
    <definedName name="pp" localSheetId="4">#REF!</definedName>
    <definedName name="PP">#REF!</definedName>
    <definedName name="ppp" localSheetId="13">#REF!</definedName>
    <definedName name="ppp" localSheetId="8">#REF!</definedName>
    <definedName name="ppp" localSheetId="4">#REF!</definedName>
    <definedName name="ppp">#REF!</definedName>
    <definedName name="ppp_2" localSheetId="13">#REF!</definedName>
    <definedName name="ppp_2" localSheetId="8">#REF!</definedName>
    <definedName name="ppp_2" localSheetId="4">#REF!</definedName>
    <definedName name="ppp_2">#REF!</definedName>
    <definedName name="PPPP" localSheetId="13">#REF!</definedName>
    <definedName name="PPPP" localSheetId="8">#REF!</definedName>
    <definedName name="PPPP" localSheetId="4">#REF!</definedName>
    <definedName name="PPPP">#REF!</definedName>
    <definedName name="pppp_2" localSheetId="13">#REF!</definedName>
    <definedName name="pppp_2" localSheetId="8">#REF!</definedName>
    <definedName name="pppp_2" localSheetId="4">#REF!</definedName>
    <definedName name="pppp_2">#REF!</definedName>
    <definedName name="ppppp9" localSheetId="8" hidden="1">{"via1",#N/A,TRUE,"general";"via2",#N/A,TRUE,"general";"via3",#N/A,TRUE,"general"}</definedName>
    <definedName name="ppppp9" localSheetId="4" hidden="1">{"via1",#N/A,TRUE,"general";"via2",#N/A,TRUE,"general";"via3",#N/A,TRUE,"general"}</definedName>
    <definedName name="ppppp9" hidden="1">{"via1",#N/A,TRUE,"general";"via2",#N/A,TRUE,"general";"via3",#N/A,TRUE,"general"}</definedName>
    <definedName name="pppppd" localSheetId="8" hidden="1">{"TAB1",#N/A,TRUE,"GENERAL";"TAB2",#N/A,TRUE,"GENERAL";"TAB3",#N/A,TRUE,"GENERAL";"TAB4",#N/A,TRUE,"GENERAL";"TAB5",#N/A,TRUE,"GENERAL"}</definedName>
    <definedName name="pppppd" localSheetId="4" hidden="1">{"TAB1",#N/A,TRUE,"GENERAL";"TAB2",#N/A,TRUE,"GENERAL";"TAB3",#N/A,TRUE,"GENERAL";"TAB4",#N/A,TRUE,"GENERAL";"TAB5",#N/A,TRUE,"GENERAL"}</definedName>
    <definedName name="pppppd" hidden="1">{"TAB1",#N/A,TRUE,"GENERAL";"TAB2",#N/A,TRUE,"GENERAL";"TAB3",#N/A,TRUE,"GENERAL";"TAB4",#N/A,TRUE,"GENERAL";"TAB5",#N/A,TRUE,"GENERAL"}</definedName>
    <definedName name="PPT" localSheetId="13" hidden="1">#REF!</definedName>
    <definedName name="PPT" localSheetId="8" hidden="1">#REF!</definedName>
    <definedName name="PPT" localSheetId="4" hidden="1">#REF!</definedName>
    <definedName name="PPT" hidden="1">#REF!</definedName>
    <definedName name="PPTO" localSheetId="13">#REF!</definedName>
    <definedName name="PPTO" localSheetId="8">#REF!</definedName>
    <definedName name="PPTO" localSheetId="4">#REF!</definedName>
    <definedName name="PPTO">#REF!</definedName>
    <definedName name="PPtoNorte" localSheetId="13">#REF!</definedName>
    <definedName name="PPtoNorte" localSheetId="8">#REF!</definedName>
    <definedName name="PPtoNorte" localSheetId="4">#REF!</definedName>
    <definedName name="PPtoNorte">#REF!</definedName>
    <definedName name="pqroj" localSheetId="8" hidden="1">{"via1",#N/A,TRUE,"general";"via2",#N/A,TRUE,"general";"via3",#N/A,TRUE,"general"}</definedName>
    <definedName name="pqroj" localSheetId="4" hidden="1">{"via1",#N/A,TRUE,"general";"via2",#N/A,TRUE,"general";"via3",#N/A,TRUE,"general"}</definedName>
    <definedName name="pqroj" hidden="1">{"via1",#N/A,TRUE,"general";"via2",#N/A,TRUE,"general";"via3",#N/A,TRUE,"general"}</definedName>
    <definedName name="PR" localSheetId="13">#REF!</definedName>
    <definedName name="PR" localSheetId="8">#REF!</definedName>
    <definedName name="PR" localSheetId="4">#REF!</definedName>
    <definedName name="PR">#REF!</definedName>
    <definedName name="PRE" localSheetId="13">#REF!</definedName>
    <definedName name="PRE" localSheetId="8">#REF!</definedName>
    <definedName name="PRE" localSheetId="4">#REF!</definedName>
    <definedName name="PRE">#REF!</definedName>
    <definedName name="pre_nuevo" localSheetId="13">#REF!</definedName>
    <definedName name="pre_nuevo" localSheetId="8">#REF!</definedName>
    <definedName name="pre_nuevo" localSheetId="4">#REF!</definedName>
    <definedName name="pre_nuevo">#REF!</definedName>
    <definedName name="PrecANP2017" localSheetId="13">#REF!</definedName>
    <definedName name="PrecANP2017" localSheetId="8">#REF!</definedName>
    <definedName name="PrecANP2017" localSheetId="4">#REF!</definedName>
    <definedName name="PrecANP2017">#REF!</definedName>
    <definedName name="PRECIO" localSheetId="13">#REF!</definedName>
    <definedName name="PRECIO" localSheetId="8">#REF!</definedName>
    <definedName name="PRECIO" localSheetId="4">#REF!</definedName>
    <definedName name="PRECIO">#REF!</definedName>
    <definedName name="precio2" localSheetId="13">#REF!</definedName>
    <definedName name="precio2" localSheetId="8">#REF!</definedName>
    <definedName name="precio2" localSheetId="4">#REF!</definedName>
    <definedName name="precio2">#REF!</definedName>
    <definedName name="precios" localSheetId="13">#REF!</definedName>
    <definedName name="PRECIOS" localSheetId="8">#REF!</definedName>
    <definedName name="PRECIOS" localSheetId="4">#REF!</definedName>
    <definedName name="precios">#REF!</definedName>
    <definedName name="PreciosBase" localSheetId="13">#REF!</definedName>
    <definedName name="PreciosBase" localSheetId="8">#REF!</definedName>
    <definedName name="PreciosBase" localSheetId="4">#REF!</definedName>
    <definedName name="PreciosBase">#REF!</definedName>
    <definedName name="PreciosMP" localSheetId="13">#REF!</definedName>
    <definedName name="PreciosMP" localSheetId="8">#REF!</definedName>
    <definedName name="PreciosMP" localSheetId="4">#REF!</definedName>
    <definedName name="PreciosMP">#REF!</definedName>
    <definedName name="predominante" localSheetId="13">#REF!</definedName>
    <definedName name="predominante" localSheetId="8">#REF!</definedName>
    <definedName name="predominante" localSheetId="4">#REF!</definedName>
    <definedName name="predominante">#REF!</definedName>
    <definedName name="predominante1" localSheetId="13">#REF!</definedName>
    <definedName name="predominante1" localSheetId="8">#REF!</definedName>
    <definedName name="predominante1" localSheetId="4">#REF!</definedName>
    <definedName name="predominante1">#REF!</definedName>
    <definedName name="predominante2" localSheetId="13">#REF!</definedName>
    <definedName name="predominante2" localSheetId="8">#REF!</definedName>
    <definedName name="predominante2" localSheetId="4">#REF!</definedName>
    <definedName name="predominante2">#REF!</definedName>
    <definedName name="predominante3" localSheetId="13">#REF!</definedName>
    <definedName name="predominante3" localSheetId="8">#REF!</definedName>
    <definedName name="predominante3" localSheetId="4">#REF!</definedName>
    <definedName name="predominante3">#REF!</definedName>
    <definedName name="predominante4" localSheetId="13">#REF!</definedName>
    <definedName name="predominante4" localSheetId="8">#REF!</definedName>
    <definedName name="predominante4" localSheetId="4">#REF!</definedName>
    <definedName name="predominante4">#REF!</definedName>
    <definedName name="PRELIMINAR" localSheetId="13">#REF!</definedName>
    <definedName name="PRELIMINAR" localSheetId="8">#REF!</definedName>
    <definedName name="PRELIMINAR" localSheetId="4">#REF!</definedName>
    <definedName name="PRELIMINAR">#REF!</definedName>
    <definedName name="Preliminares" comment="Apus_Preliminares" localSheetId="13">#REF!</definedName>
    <definedName name="Preliminares" comment="Apus_Preliminares" localSheetId="8">#REF!</definedName>
    <definedName name="Preliminares" comment="Apus_Preliminares" localSheetId="4">#REF!</definedName>
    <definedName name="Preliminares" comment="Apus_Preliminares">#REF!</definedName>
    <definedName name="PREPARACIO" localSheetId="13">#REF!</definedName>
    <definedName name="PREPARACIO" localSheetId="8">#REF!</definedName>
    <definedName name="PREPARACIO" localSheetId="4">#REF!</definedName>
    <definedName name="PREPARACIO">#REF!</definedName>
    <definedName name="preparacion" localSheetId="13">#REF!</definedName>
    <definedName name="preparacion" localSheetId="8">#REF!</definedName>
    <definedName name="preparacion" localSheetId="4">#REF!</definedName>
    <definedName name="preparacion">#REF!</definedName>
    <definedName name="PREPARACION_POSTGRADUADA" localSheetId="13">#REF!</definedName>
    <definedName name="PREPARACION_POSTGRADUADA" localSheetId="8">#REF!</definedName>
    <definedName name="PREPARACION_POSTGRADUADA" localSheetId="4">#REF!</definedName>
    <definedName name="PREPARACION_POSTGRADUADA">#REF!</definedName>
    <definedName name="PRES" localSheetId="13" hidden="1">#REF!</definedName>
    <definedName name="PRES" localSheetId="8" hidden="1">#REF!</definedName>
    <definedName name="PRES" localSheetId="4" hidden="1">#REF!</definedName>
    <definedName name="PRES" hidden="1">#REF!</definedName>
    <definedName name="PRESIPISTO" localSheetId="13">#REF!</definedName>
    <definedName name="PRESIPISTO" localSheetId="8">#REF!</definedName>
    <definedName name="PRESIPISTO" localSheetId="4">#REF!</definedName>
    <definedName name="PRESIPISTO">#REF!</definedName>
    <definedName name="PRESSS" localSheetId="13" hidden="1">#REF!</definedName>
    <definedName name="PRESSS" localSheetId="8" hidden="1">#REF!</definedName>
    <definedName name="PRESSS" localSheetId="4" hidden="1">#REF!</definedName>
    <definedName name="PRESSS" hidden="1">#REF!</definedName>
    <definedName name="PREST" localSheetId="13">#REF!</definedName>
    <definedName name="PREST" localSheetId="8">#REF!</definedName>
    <definedName name="PREST" localSheetId="4">#REF!</definedName>
    <definedName name="PREST">#REF!</definedName>
    <definedName name="presta" localSheetId="13">#REF!</definedName>
    <definedName name="presta" localSheetId="8">#REF!</definedName>
    <definedName name="presta" localSheetId="4">#REF!</definedName>
    <definedName name="presta">#REF!</definedName>
    <definedName name="PRESTAC.">1.15</definedName>
    <definedName name="PRESTACIONES" localSheetId="13">#REF!</definedName>
    <definedName name="PRESTACIONES" localSheetId="8">#REF!</definedName>
    <definedName name="PRESTACIONES" localSheetId="4">#REF!</definedName>
    <definedName name="PRESTACIONES">#REF!</definedName>
    <definedName name="PRESTACIONES_SOCIALES" localSheetId="13">#REF!</definedName>
    <definedName name="Prestaciones_sociales" localSheetId="8">#N/A</definedName>
    <definedName name="Prestaciones_sociales" localSheetId="4">#N/A</definedName>
    <definedName name="PRESTACIONES_SOCIALES">#REF!</definedName>
    <definedName name="PrestacionesSeguridadOtros" localSheetId="13">#REF!</definedName>
    <definedName name="PrestacionesSeguridadOtros" localSheetId="8">#REF!</definedName>
    <definedName name="PrestacionesSeguridadOtros" localSheetId="4">#REF!</definedName>
    <definedName name="PrestacionesSeguridadOtros">#REF!</definedName>
    <definedName name="PrestacionesSeguridadOtrosFMMin" localSheetId="13">#REF!</definedName>
    <definedName name="PrestacionesSeguridadOtrosFMMin" localSheetId="8">#REF!</definedName>
    <definedName name="PrestacionesSeguridadOtrosFMMin" localSheetId="4">#REF!</definedName>
    <definedName name="PrestacionesSeguridadOtrosFMMin">#REF!</definedName>
    <definedName name="PRESUP" localSheetId="13">#REF!</definedName>
    <definedName name="PRESUP" localSheetId="8">#REF!</definedName>
    <definedName name="PRESUP" localSheetId="4">#REF!</definedName>
    <definedName name="PRESUP">#REF!</definedName>
    <definedName name="PRESUPU" localSheetId="13" hidden="1">#REF!</definedName>
    <definedName name="PRESUPU" localSheetId="8" hidden="1">#REF!</definedName>
    <definedName name="PRESUPU" localSheetId="4" hidden="1">#REF!</definedName>
    <definedName name="PRESUPU" hidden="1">#REF!</definedName>
    <definedName name="presupuest" localSheetId="13">#REF!</definedName>
    <definedName name="presupuest" localSheetId="8">#REF!</definedName>
    <definedName name="presupuest" localSheetId="4">#REF!</definedName>
    <definedName name="presupuest">#REF!</definedName>
    <definedName name="PRESUPUESTADO" localSheetId="13">#REF!</definedName>
    <definedName name="PRESUPUESTADO" localSheetId="8">#REF!</definedName>
    <definedName name="PRESUPUESTADO" localSheetId="4">#REF!</definedName>
    <definedName name="PRESUPUESTADO">#REF!</definedName>
    <definedName name="PRESUPUESTO" localSheetId="13">#REF!</definedName>
    <definedName name="Presupuesto" comment="Presup_Baños" localSheetId="8">#REF!</definedName>
    <definedName name="Presupuesto" comment="Presup_Baños" localSheetId="4">#REF!</definedName>
    <definedName name="PRESUPUESTO">#REF!</definedName>
    <definedName name="presupuestocementerio" localSheetId="13">#REF!</definedName>
    <definedName name="presupuestocementerio" localSheetId="8">#REF!</definedName>
    <definedName name="presupuestocementerio" localSheetId="4">#REF!</definedName>
    <definedName name="presupuestocementerio">#REF!</definedName>
    <definedName name="presupuestopavimento" localSheetId="13">#REF!</definedName>
    <definedName name="presupuestopavimento" localSheetId="8">#REF!</definedName>
    <definedName name="presupuestopavimento" localSheetId="4">#REF!</definedName>
    <definedName name="presupuestopavimento">#REF!</definedName>
    <definedName name="pRETIRO" localSheetId="13">#REF!</definedName>
    <definedName name="pRETIRO" localSheetId="8">#REF!</definedName>
    <definedName name="pRETIRO" localSheetId="4">#REF!</definedName>
    <definedName name="pRETIRO">#REF!</definedName>
    <definedName name="PREUGA" localSheetId="13">#REF!</definedName>
    <definedName name="PREUGA" localSheetId="8">#REF!</definedName>
    <definedName name="PREUGA" localSheetId="4">#REF!</definedName>
    <definedName name="PREUGA">#REF!</definedName>
    <definedName name="PRIMER" localSheetId="8" hidden="1">{"via1",#N/A,TRUE,"general";"via2",#N/A,TRUE,"general";"via3",#N/A,TRUE,"general"}</definedName>
    <definedName name="PRIMER" localSheetId="4" hidden="1">{"via1",#N/A,TRUE,"general";"via2",#N/A,TRUE,"general";"via3",#N/A,TRUE,"general"}</definedName>
    <definedName name="PRIMER" hidden="1">{"via1",#N/A,TRUE,"general";"via2",#N/A,TRUE,"general";"via3",#N/A,TRUE,"general"}</definedName>
    <definedName name="PRIMERO" localSheetId="13">#REF!</definedName>
    <definedName name="PRIMERO" localSheetId="8">#REF!</definedName>
    <definedName name="PRIMERO" localSheetId="4">#REF!</definedName>
    <definedName name="PRIMERO">#REF!</definedName>
    <definedName name="PRIMET" localSheetId="8" hidden="1">{"TAB1",#N/A,TRUE,"GENERAL";"TAB2",#N/A,TRUE,"GENERAL";"TAB3",#N/A,TRUE,"GENERAL";"TAB4",#N/A,TRUE,"GENERAL";"TAB5",#N/A,TRUE,"GENERAL"}</definedName>
    <definedName name="PRIMET" localSheetId="4" hidden="1">{"TAB1",#N/A,TRUE,"GENERAL";"TAB2",#N/A,TRUE,"GENERAL";"TAB3",#N/A,TRUE,"GENERAL";"TAB4",#N/A,TRUE,"GENERAL";"TAB5",#N/A,TRUE,"GENERAL"}</definedName>
    <definedName name="PRIMET" hidden="1">{"TAB1",#N/A,TRUE,"GENERAL";"TAB2",#N/A,TRUE,"GENERAL";"TAB3",#N/A,TRUE,"GENERAL";"TAB4",#N/A,TRUE,"GENERAL";"TAB5",#N/A,TRUE,"GENERAL"}</definedName>
    <definedName name="Princ" localSheetId="13">#REF!</definedName>
    <definedName name="Princ" localSheetId="8">#REF!</definedName>
    <definedName name="Princ" localSheetId="4">#REF!</definedName>
    <definedName name="Princ">#REF!</definedName>
    <definedName name="PRINT_AREA" localSheetId="8">#N/A</definedName>
    <definedName name="PRINT_AREA" localSheetId="4">#N/A</definedName>
    <definedName name="PRINT_AREA">#N/A</definedName>
    <definedName name="Print_Area_MI" localSheetId="13">#REF!</definedName>
    <definedName name="Print_Area_MI" localSheetId="8">#REF!</definedName>
    <definedName name="PRINT_AREA_MI" localSheetId="4">#N/A</definedName>
    <definedName name="Print_Area_MI">#REF!</definedName>
    <definedName name="PRINT_AREA_MI_1">#N/A</definedName>
    <definedName name="Print_Area_Reset" localSheetId="8">OFFSET('FACTOR MULTIPLICADOR'!Full_Print,0,0,'FACTOR MULTIPLICADOR'!Last_Row)</definedName>
    <definedName name="Print_Area_Reset" localSheetId="4">OFFSET('INTERVENTORIA '!Full_Print,0,0,'INTERVENTORIA '!Last_Row)</definedName>
    <definedName name="Print_Area_Reset">#N/A</definedName>
    <definedName name="Print_Areaa">#N/A</definedName>
    <definedName name="PRINT_TITLES">#N/A</definedName>
    <definedName name="Print_Titles_MI" localSheetId="13">#REF!,#REF!</definedName>
    <definedName name="PRINT_TITLES_MI" localSheetId="8">#N/A</definedName>
    <definedName name="PRINT_TITLES_MI" localSheetId="4">#REF!</definedName>
    <definedName name="Print_Titles_MI">#REF!,#REF!</definedName>
    <definedName name="PRINT_TITLES_MI_1">#N/A</definedName>
    <definedName name="Print_Titles2">#N/A</definedName>
    <definedName name="Print_Titless">#N/A</definedName>
    <definedName name="PROCE.SANGRE" localSheetId="13">#REF!</definedName>
    <definedName name="PROCE.SANGRE" localSheetId="8">#REF!</definedName>
    <definedName name="PROCE.SANGRE" localSheetId="4">#REF!</definedName>
    <definedName name="PROCE.SANGRE">#REF!</definedName>
    <definedName name="PROCESO" localSheetId="13">#REF!</definedName>
    <definedName name="proceso" localSheetId="8">#REF!</definedName>
    <definedName name="proceso" localSheetId="4">#REF!</definedName>
    <definedName name="PROCESO">#REF!</definedName>
    <definedName name="proddsfdhgasd" localSheetId="13">#REF!</definedName>
    <definedName name="proddsfdhgasd" localSheetId="8">#REF!</definedName>
    <definedName name="proddsfdhgasd" localSheetId="4">#REF!</definedName>
    <definedName name="proddsfdhgasd">#REF!</definedName>
    <definedName name="Producción" localSheetId="13">#REF!</definedName>
    <definedName name="Producción" localSheetId="8">#REF!</definedName>
    <definedName name="Producción" localSheetId="4">#REF!</definedName>
    <definedName name="Producción">#REF!</definedName>
    <definedName name="Producto" localSheetId="13">#REF!</definedName>
    <definedName name="Producto" localSheetId="8">#REF!</definedName>
    <definedName name="Producto" localSheetId="4">#REF!</definedName>
    <definedName name="Producto">#REF!</definedName>
    <definedName name="PROFESION" localSheetId="13">#REF!</definedName>
    <definedName name="PROFESION" localSheetId="8">#REF!</definedName>
    <definedName name="PROFESION" localSheetId="4">#REF!</definedName>
    <definedName name="PROFESION">#REF!</definedName>
    <definedName name="Profesional" localSheetId="13">#REF!</definedName>
    <definedName name="Profesional" localSheetId="8">#REF!</definedName>
    <definedName name="Profesional" localSheetId="4">#REF!</definedName>
    <definedName name="Profesional">#REF!</definedName>
    <definedName name="PROFESIONES" localSheetId="13">#REF!</definedName>
    <definedName name="PROFESIONES" localSheetId="8">#REF!</definedName>
    <definedName name="PROFESIONES" localSheetId="4">#REF!</definedName>
    <definedName name="PROFESIONES">#REF!</definedName>
    <definedName name="PrOfic" localSheetId="13">#REF!</definedName>
    <definedName name="PrOfic" localSheetId="8">#REF!</definedName>
    <definedName name="PrOfic" localSheetId="4">#REF!</definedName>
    <definedName name="PrOfic">#REF!</definedName>
    <definedName name="PROG" localSheetId="13" hidden="1">#REF!</definedName>
    <definedName name="PROG" localSheetId="8" hidden="1">#REF!</definedName>
    <definedName name="PROG" localSheetId="4" hidden="1">#REF!</definedName>
    <definedName name="PROG" hidden="1">#REF!</definedName>
    <definedName name="PROGRAMA" localSheetId="13">#REF!</definedName>
    <definedName name="PROGRAMA" localSheetId="8">#REF!</definedName>
    <definedName name="PROGRAMA" localSheetId="4">#REF!</definedName>
    <definedName name="PROGRAMA">#REF!</definedName>
    <definedName name="Programado" localSheetId="13">#REF!</definedName>
    <definedName name="Programado" localSheetId="8">#REF!</definedName>
    <definedName name="Programado" localSheetId="4">#REF!</definedName>
    <definedName name="Programado">#REF!</definedName>
    <definedName name="programainv" localSheetId="8">#REF!</definedName>
    <definedName name="programainv" localSheetId="4">#REF!</definedName>
    <definedName name="programainv">[0]!ERR</definedName>
    <definedName name="programainv_10" localSheetId="8">[0]!ERR</definedName>
    <definedName name="programainv_10" localSheetId="4">[0]!ERR</definedName>
    <definedName name="programainv_10">[0]!ERR</definedName>
    <definedName name="programainv_2" localSheetId="8">[0]!ERR</definedName>
    <definedName name="programainv_2" localSheetId="4">[0]!ERR</definedName>
    <definedName name="programainv_2">[0]!ERR</definedName>
    <definedName name="programainv_3" localSheetId="8">[0]!ERR</definedName>
    <definedName name="programainv_3" localSheetId="4">[0]!ERR</definedName>
    <definedName name="programainv_3">[0]!ERR</definedName>
    <definedName name="programainv_4" localSheetId="8">[0]!ERR</definedName>
    <definedName name="programainv_4" localSheetId="4">[0]!ERR</definedName>
    <definedName name="programainv_4">[0]!ERR</definedName>
    <definedName name="programainv_5" localSheetId="8">[0]!ERR</definedName>
    <definedName name="programainv_5" localSheetId="4">[0]!ERR</definedName>
    <definedName name="programainv_5">[0]!ERR</definedName>
    <definedName name="programainv_6" localSheetId="8">[0]!ERR</definedName>
    <definedName name="programainv_6" localSheetId="4">[0]!ERR</definedName>
    <definedName name="programainv_6">[0]!ERR</definedName>
    <definedName name="programainv_7" localSheetId="8">[0]!ERR</definedName>
    <definedName name="programainv_7" localSheetId="4">[0]!ERR</definedName>
    <definedName name="programainv_7">[0]!ERR</definedName>
    <definedName name="programainv_8" localSheetId="8">[0]!ERR</definedName>
    <definedName name="programainv_8" localSheetId="4">[0]!ERR</definedName>
    <definedName name="programainv_8">[0]!ERR</definedName>
    <definedName name="programainv_9" localSheetId="8">[0]!ERR</definedName>
    <definedName name="programainv_9" localSheetId="4">[0]!ERR</definedName>
    <definedName name="programainv_9">[0]!ERR</definedName>
    <definedName name="PROP" localSheetId="13">#REF!</definedName>
    <definedName name="PROP" localSheetId="8">#REF!</definedName>
    <definedName name="PROP" localSheetId="4">#REF!</definedName>
    <definedName name="PROP">#REF!</definedName>
    <definedName name="PROPONE" localSheetId="13">#REF!</definedName>
    <definedName name="PROPONE" localSheetId="8">#REF!</definedName>
    <definedName name="PROPONE" localSheetId="4">#REF!</definedName>
    <definedName name="PROPONE">#REF!</definedName>
    <definedName name="Proponente" localSheetId="13">#REF!</definedName>
    <definedName name="Proponente" localSheetId="8">#REF!</definedName>
    <definedName name="Proponente" localSheetId="4">#REF!</definedName>
    <definedName name="Proponente">#REF!</definedName>
    <definedName name="PROTECTOR_DE_ARBOL" localSheetId="13">#REF!</definedName>
    <definedName name="PROTECTOR_DE_ARBOL" localSheetId="8">#REF!</definedName>
    <definedName name="PROTECTOR_DE_ARBOL" localSheetId="4">#REF!</definedName>
    <definedName name="PROTECTOR_DE_ARBOL">#REF!</definedName>
    <definedName name="PROTECTORAR" localSheetId="13">#REF!</definedName>
    <definedName name="PROTECTORAR" localSheetId="8">#REF!</definedName>
    <definedName name="PROTECTORAR" localSheetId="4">#REF!</definedName>
    <definedName name="PROTECTORAR">#REF!</definedName>
    <definedName name="Prov" localSheetId="13">#REF!</definedName>
    <definedName name="Prov" localSheetId="8">#REF!</definedName>
    <definedName name="Prov" localSheetId="4">#REF!</definedName>
    <definedName name="Prov">#REF!</definedName>
    <definedName name="PROY" localSheetId="13">#REF!</definedName>
    <definedName name="PROY" localSheetId="8">#REF!</definedName>
    <definedName name="PROY" localSheetId="4">#REF!</definedName>
    <definedName name="PROY">#REF!</definedName>
    <definedName name="proyecto" localSheetId="13">#REF!</definedName>
    <definedName name="proyecto" localSheetId="8">#REF!</definedName>
    <definedName name="proyecto" localSheetId="4">#REF!</definedName>
    <definedName name="proyecto">#REF!</definedName>
    <definedName name="PROYECTO__OBRAS_VARIAS_EN_LA_ESCUELA_CONTRAINCENDIO" localSheetId="13">#REF!</definedName>
    <definedName name="PROYECTO__OBRAS_VARIAS_EN_LA_ESCUELA_CONTRAINCENDIO" localSheetId="8">#REF!</definedName>
    <definedName name="PROYECTO__OBRAS_VARIAS_EN_LA_ESCUELA_CONTRAINCENDIO" localSheetId="4">#REF!</definedName>
    <definedName name="PROYECTO__OBRAS_VARIAS_EN_LA_ESCUELA_CONTRAINCENDIO">#REF!</definedName>
    <definedName name="PROYECTOR_DE_SODIO_400_W" localSheetId="13">#REF!</definedName>
    <definedName name="PROYECTOR_DE_SODIO_400_W" localSheetId="8">#REF!</definedName>
    <definedName name="PROYECTOR_DE_SODIO_400_W" localSheetId="4">#REF!</definedName>
    <definedName name="PROYECTOR_DE_SODIO_400_W">#REF!</definedName>
    <definedName name="prueba" localSheetId="13">#REF!</definedName>
    <definedName name="prueba" localSheetId="8">#REF!</definedName>
    <definedName name="prueba" localSheetId="4">#REF!</definedName>
    <definedName name="prueba">#REF!</definedName>
    <definedName name="prueba1" localSheetId="13">#REF!</definedName>
    <definedName name="prueba1" localSheetId="8">#REF!</definedName>
    <definedName name="prueba1" localSheetId="4">#REF!</definedName>
    <definedName name="prueba1">#REF!</definedName>
    <definedName name="PRUEBA2" localSheetId="13">#REF!</definedName>
    <definedName name="PRUEBA2" localSheetId="8">#REF!</definedName>
    <definedName name="PRUEBA2" localSheetId="4">#REF!</definedName>
    <definedName name="PRUEBA2">#REF!</definedName>
    <definedName name="PRUEBAS" localSheetId="13">#REF!</definedName>
    <definedName name="PRUEBAS" localSheetId="8">#REF!</definedName>
    <definedName name="PRUEBAS" localSheetId="4">#REF!</definedName>
    <definedName name="PRUEBAS">#REF!</definedName>
    <definedName name="PSOCIAL" localSheetId="13">#REF!</definedName>
    <definedName name="PSOCIAL" localSheetId="8">#REF!</definedName>
    <definedName name="PSOCIAL" localSheetId="4">#REF!</definedName>
    <definedName name="PSOCIAL">#REF!</definedName>
    <definedName name="PT" localSheetId="13">#REF!</definedName>
    <definedName name="PT" localSheetId="8">#REF!</definedName>
    <definedName name="PT" localSheetId="4">#REF!</definedName>
    <definedName name="PT">#REF!</definedName>
    <definedName name="PTAR" localSheetId="8" hidden="1">{#N/A,#N/A,FALSE,"Estatico";#N/A,#N/A,FALSE,"Tuberia";#N/A,#N/A,FALSE,"Instrumentación";#N/A,#N/A,FALSE,"Mecanica";#N/A,#N/A,FALSE,"Electrico";#N/A,#N/A,FALSE,"Ofic.Civiles"}</definedName>
    <definedName name="PTAR" localSheetId="4" hidden="1">{#N/A,#N/A,FALSE,"Estatico";#N/A,#N/A,FALSE,"Tuberia";#N/A,#N/A,FALSE,"Instrumentación";#N/A,#N/A,FALSE,"Mecanica";#N/A,#N/A,FALSE,"Electrico";#N/A,#N/A,FALSE,"Ofic.Civiles"}</definedName>
    <definedName name="PTAR" hidden="1">{#N/A,#N/A,FALSE,"Estatico";#N/A,#N/A,FALSE,"Tuberia";#N/A,#N/A,FALSE,"Instrumentación";#N/A,#N/A,FALSE,"Mecanica";#N/A,#N/A,FALSE,"Electrico";#N/A,#N/A,FALSE,"Ofic.Civiles"}</definedName>
    <definedName name="ptmtlcbñ" localSheetId="13">#REF!</definedName>
    <definedName name="ptmtlcbñ" localSheetId="8">#REF!</definedName>
    <definedName name="ptmtlcbñ" localSheetId="4">#REF!</definedName>
    <definedName name="ptmtlcbñ">#REF!</definedName>
    <definedName name="pto" localSheetId="8">[0]!ERR</definedName>
    <definedName name="pto" localSheetId="4">[0]!ERR</definedName>
    <definedName name="pto">[0]!ERR</definedName>
    <definedName name="ptope" localSheetId="8" hidden="1">{"TAB1",#N/A,TRUE,"GENERAL";"TAB2",#N/A,TRUE,"GENERAL";"TAB3",#N/A,TRUE,"GENERAL";"TAB4",#N/A,TRUE,"GENERAL";"TAB5",#N/A,TRUE,"GENERAL"}</definedName>
    <definedName name="ptope" localSheetId="4" hidden="1">{"TAB1",#N/A,TRUE,"GENERAL";"TAB2",#N/A,TRUE,"GENERAL";"TAB3",#N/A,TRUE,"GENERAL";"TAB4",#N/A,TRUE,"GENERAL";"TAB5",#N/A,TRUE,"GENERAL"}</definedName>
    <definedName name="ptope" hidden="1">{"TAB1",#N/A,TRUE,"GENERAL";"TAB2",#N/A,TRUE,"GENERAL";"TAB3",#N/A,TRUE,"GENERAL";"TAB4",#N/A,TRUE,"GENERAL";"TAB5",#N/A,TRUE,"GENERAL"}</definedName>
    <definedName name="ptopes" localSheetId="8" hidden="1">{"via1",#N/A,TRUE,"general";"via2",#N/A,TRUE,"general";"via3",#N/A,TRUE,"general"}</definedName>
    <definedName name="ptopes" localSheetId="4" hidden="1">{"via1",#N/A,TRUE,"general";"via2",#N/A,TRUE,"general";"via3",#N/A,TRUE,"general"}</definedName>
    <definedName name="ptopes" hidden="1">{"via1",#N/A,TRUE,"general";"via2",#N/A,TRUE,"general";"via3",#N/A,TRUE,"general"}</definedName>
    <definedName name="PTTTT" localSheetId="8" hidden="1">{#N/A,#N/A,TRUE,"INGENIERIA";#N/A,#N/A,TRUE,"COMPRAS";#N/A,#N/A,TRUE,"DIRECCION";#N/A,#N/A,TRUE,"RESUMEN"}</definedName>
    <definedName name="PTTTT" localSheetId="4" hidden="1">{#N/A,#N/A,TRUE,"INGENIERIA";#N/A,#N/A,TRUE,"COMPRAS";#N/A,#N/A,TRUE,"DIRECCION";#N/A,#N/A,TRUE,"RESUMEN"}</definedName>
    <definedName name="PTTTT" hidden="1">{#N/A,#N/A,TRUE,"INGENIERIA";#N/A,#N/A,TRUE,"COMPRAS";#N/A,#N/A,TRUE,"DIRECCION";#N/A,#N/A,TRUE,"RESUMEN"}</definedName>
    <definedName name="puas" localSheetId="13">#REF!</definedName>
    <definedName name="puas" localSheetId="8">#REF!</definedName>
    <definedName name="puas" localSheetId="4">#REF!</definedName>
    <definedName name="puas">#REF!</definedName>
    <definedName name="Puentes_metalicos_Según_Diseño" localSheetId="13">#REF!</definedName>
    <definedName name="Puentes_metalicos_Según_Diseño" localSheetId="8">#REF!</definedName>
    <definedName name="Puentes_metalicos_Según_Diseño" localSheetId="4">#REF!</definedName>
    <definedName name="Puentes_metalicos_Según_Diseño">#REF!</definedName>
    <definedName name="PUERLA" localSheetId="13">#REF!</definedName>
    <definedName name="PUERLA" localSheetId="8">#REF!</definedName>
    <definedName name="PUERLA" localSheetId="4">#REF!</definedName>
    <definedName name="PUERLA">#REF!</definedName>
    <definedName name="PUERTA_ACCESO_EN_ALUMINIO_2.6X1.8" localSheetId="13">#REF!</definedName>
    <definedName name="PUERTA_ACCESO_EN_ALUMINIO_2.6X1.8" localSheetId="8">#REF!</definedName>
    <definedName name="PUERTA_ACCESO_EN_ALUMINIO_2.6X1.8" localSheetId="4">#REF!</definedName>
    <definedName name="PUERTA_ACCESO_EN_ALUMINIO_2.6X1.8">#REF!</definedName>
    <definedName name="PUERTA_BAÑO_EN_ALUMINIO_0._7X2.1" localSheetId="13">#REF!</definedName>
    <definedName name="PUERTA_BAÑO_EN_ALUMINIO_0._7X2.1" localSheetId="8">#REF!</definedName>
    <definedName name="PUERTA_BAÑO_EN_ALUMINIO_0._7X2.1" localSheetId="4">#REF!</definedName>
    <definedName name="PUERTA_BAÑO_EN_ALUMINIO_0._7X2.1">#REF!</definedName>
    <definedName name="PUERTA_DOBLE_HOJA_ALUMINIO_1.2X2.1" localSheetId="13">#REF!</definedName>
    <definedName name="PUERTA_DOBLE_HOJA_ALUMINIO_1.2X2.1" localSheetId="8">#REF!</definedName>
    <definedName name="PUERTA_DOBLE_HOJA_ALUMINIO_1.2X2.1" localSheetId="4">#REF!</definedName>
    <definedName name="PUERTA_DOBLE_HOJA_ALUMINIO_1.2X2.1">#REF!</definedName>
    <definedName name="PUERTA_EN_ALUMINIO_1.1X2.1" localSheetId="13">#REF!</definedName>
    <definedName name="PUERTA_EN_ALUMINIO_1.1X2.1" localSheetId="8">#REF!</definedName>
    <definedName name="PUERTA_EN_ALUMINIO_1.1X2.1" localSheetId="4">#REF!</definedName>
    <definedName name="PUERTA_EN_ALUMINIO_1.1X2.1">#REF!</definedName>
    <definedName name="Puerta_en_Lamina_Cal._18_2.10x60__Incluye_marco_y_Rejilla__P_10" localSheetId="13">#REF!</definedName>
    <definedName name="Puerta_en_Lamina_Cal._18_2.10x60__Incluye_marco_y_Rejilla__P_10" localSheetId="8">#REF!</definedName>
    <definedName name="Puerta_en_Lamina_Cal._18_2.10x60__Incluye_marco_y_Rejilla__P_10" localSheetId="4">#REF!</definedName>
    <definedName name="Puerta_en_Lamina_Cal._18_2.10x60__Incluye_marco_y_Rejilla__P_10">#REF!</definedName>
    <definedName name="Puerta_en_Lamina_Cal._18_2.10x75__Incluye_marco_y_Rejilla__P_8" localSheetId="13">#REF!</definedName>
    <definedName name="Puerta_en_Lamina_Cal._18_2.10x75__Incluye_marco_y_Rejilla__P_8" localSheetId="8">#REF!</definedName>
    <definedName name="Puerta_en_Lamina_Cal._18_2.10x75__Incluye_marco_y_Rejilla__P_8" localSheetId="4">#REF!</definedName>
    <definedName name="Puerta_en_Lamina_Cal._18_2.10x75__Incluye_marco_y_Rejilla__P_8">#REF!</definedName>
    <definedName name="Puerta_en_Lamina_Cal._18_2.10x90__Incluye_marco_y_Rejilla__P_6´" localSheetId="13">#REF!</definedName>
    <definedName name="Puerta_en_Lamina_Cal._18_2.10x90__Incluye_marco_y_Rejilla__P_6´" localSheetId="8">#REF!</definedName>
    <definedName name="Puerta_en_Lamina_Cal._18_2.10x90__Incluye_marco_y_Rejilla__P_6´" localSheetId="4">#REF!</definedName>
    <definedName name="Puerta_en_Lamina_Cal._18_2.10x90__Incluye_marco_y_Rejilla__P_6´">#REF!</definedName>
    <definedName name="Puerta_en_Lamina_Cal._18_2.70x1.50__Incluye_marco_y_Rejilla__2_Hojas_P_12" localSheetId="13">#REF!</definedName>
    <definedName name="Puerta_en_Lamina_Cal._18_2.70x1.50__Incluye_marco_y_Rejilla__2_Hojas_P_12" localSheetId="8">#REF!</definedName>
    <definedName name="Puerta_en_Lamina_Cal._18_2.70x1.50__Incluye_marco_y_Rejilla__2_Hojas_P_12" localSheetId="4">#REF!</definedName>
    <definedName name="Puerta_en_Lamina_Cal._18_2.70x1.50__Incluye_marco_y_Rejilla__2_Hojas_P_12">#REF!</definedName>
    <definedName name="PUERTA_EN_LAMINA_CAL_18__DOBLE_BATIENTE_160X2_20" localSheetId="13">#REF!</definedName>
    <definedName name="PUERTA_EN_LAMINA_CAL_18__DOBLE_BATIENTE_160X2_20" localSheetId="8">#REF!</definedName>
    <definedName name="PUERTA_EN_LAMINA_CAL_18__DOBLE_BATIENTE_160X2_20" localSheetId="4">#REF!</definedName>
    <definedName name="PUERTA_EN_LAMINA_CAL_18__DOBLE_BATIENTE_160X2_20">#REF!</definedName>
    <definedName name="PUERTA_EN_LAMINA_CAL_18_0_6X2_10" localSheetId="13">#REF!</definedName>
    <definedName name="PUERTA_EN_LAMINA_CAL_18_0_6X2_10" localSheetId="8">#REF!</definedName>
    <definedName name="PUERTA_EN_LAMINA_CAL_18_0_6X2_10" localSheetId="4">#REF!</definedName>
    <definedName name="PUERTA_EN_LAMINA_CAL_18_0_6X2_10">#REF!</definedName>
    <definedName name="PUERTA_EN_LAMINA_CAL_18_0_7X1_90" localSheetId="13">#REF!</definedName>
    <definedName name="PUERTA_EN_LAMINA_CAL_18_0_7X1_90" localSheetId="8">#REF!</definedName>
    <definedName name="PUERTA_EN_LAMINA_CAL_18_0_7X1_90" localSheetId="4">#REF!</definedName>
    <definedName name="PUERTA_EN_LAMINA_CAL_18_0_7X1_90">#REF!</definedName>
    <definedName name="PUERTA_EN_LAMINA_CAL_18_1_55X2.10" localSheetId="13">#REF!</definedName>
    <definedName name="PUERTA_EN_LAMINA_CAL_18_1_55X2.10" localSheetId="8">#REF!</definedName>
    <definedName name="PUERTA_EN_LAMINA_CAL_18_1_55X2.10" localSheetId="4">#REF!</definedName>
    <definedName name="PUERTA_EN_LAMINA_CAL_18_1_55X2.10">#REF!</definedName>
    <definedName name="PUERTA_EN_LAMINA_CAL_18_1_6X2.2" localSheetId="13">#REF!</definedName>
    <definedName name="PUERTA_EN_LAMINA_CAL_18_1_6X2.2" localSheetId="8">#REF!</definedName>
    <definedName name="PUERTA_EN_LAMINA_CAL_18_1_6X2.2" localSheetId="4">#REF!</definedName>
    <definedName name="PUERTA_EN_LAMINA_CAL_18_1_6X2.2">#REF!</definedName>
    <definedName name="PUERTA_EN_LAMINA_METALICA_0_65X1_80" localSheetId="13">#REF!</definedName>
    <definedName name="PUERTA_EN_LAMINA_METALICA_0_65X1_80" localSheetId="8">#REF!</definedName>
    <definedName name="PUERTA_EN_LAMINA_METALICA_0_65X1_80" localSheetId="4">#REF!</definedName>
    <definedName name="PUERTA_EN_LAMINA_METALICA_0_65X1_80">#REF!</definedName>
    <definedName name="PUERTA_EN_LAMINA_METALICA_0_90X2_10_m" localSheetId="13">#REF!</definedName>
    <definedName name="PUERTA_EN_LAMINA_METALICA_0_90X2_10_m" localSheetId="8">#REF!</definedName>
    <definedName name="PUERTA_EN_LAMINA_METALICA_0_90X2_10_m" localSheetId="4">#REF!</definedName>
    <definedName name="PUERTA_EN_LAMINA_METALICA_0_90X2_10_m">#REF!</definedName>
    <definedName name="PUERTA_EN_LAMINA_METALICA_CAL_18_1_0_X_2_10" localSheetId="13">#REF!</definedName>
    <definedName name="PUERTA_EN_LAMINA_METALICA_CAL_18_1_0_X_2_10" localSheetId="8">#REF!</definedName>
    <definedName name="PUERTA_EN_LAMINA_METALICA_CAL_18_1_0_X_2_10" localSheetId="4">#REF!</definedName>
    <definedName name="PUERTA_EN_LAMINA_METALICA_CAL_18_1_0_X_2_10">#REF!</definedName>
    <definedName name="PUERTA_EN_LAMINA_METALICA_CORREDISA_2_X_2_10" localSheetId="13">#REF!</definedName>
    <definedName name="PUERTA_EN_LAMINA_METALICA_CORREDISA_2_X_2_10" localSheetId="8">#REF!</definedName>
    <definedName name="PUERTA_EN_LAMINA_METALICA_CORREDISA_2_X_2_10" localSheetId="4">#REF!</definedName>
    <definedName name="PUERTA_EN_LAMINA_METALICA_CORREDISA_2_X_2_10">#REF!</definedName>
    <definedName name="PUERTA_EN_MADERA" localSheetId="13">#REF!</definedName>
    <definedName name="PUERTA_EN_MADERA" localSheetId="8">#REF!</definedName>
    <definedName name="PUERTA_EN_MADERA" localSheetId="4">#REF!</definedName>
    <definedName name="PUERTA_EN_MADERA">#REF!</definedName>
    <definedName name="PUERTA_EN_TUBO_METÁLICO_3_4x2_1m" localSheetId="13">#REF!</definedName>
    <definedName name="PUERTA_EN_TUBO_METÁLICO_3_4x2_1m" localSheetId="8">#REF!</definedName>
    <definedName name="PUERTA_EN_TUBO_METÁLICO_3_4x2_1m" localSheetId="4">#REF!</definedName>
    <definedName name="PUERTA_EN_TUBO_METÁLICO_3_4x2_1m">#REF!</definedName>
    <definedName name="PUERTA_EN_TUBO_Y_ANGULO_1_3x2_1m" localSheetId="13">#REF!</definedName>
    <definedName name="PUERTA_EN_TUBO_Y_ANGULO_1_3x2_1m" localSheetId="8">#REF!</definedName>
    <definedName name="PUERTA_EN_TUBO_Y_ANGULO_1_3x2_1m" localSheetId="4">#REF!</definedName>
    <definedName name="PUERTA_EN_TUBO_Y_ANGULO_1_3x2_1m">#REF!</definedName>
    <definedName name="Puerta_marco_y_hoja" localSheetId="13">#REF!</definedName>
    <definedName name="Puerta_marco_y_hoja" localSheetId="8">#REF!</definedName>
    <definedName name="Puerta_marco_y_hoja" localSheetId="4">#REF!</definedName>
    <definedName name="Puerta_marco_y_hoja">#REF!</definedName>
    <definedName name="PUERTA_METALICA" localSheetId="13">#REF!</definedName>
    <definedName name="PUERTA_METALICA" localSheetId="8">#REF!</definedName>
    <definedName name="PUERTA_METALICA" localSheetId="4">#REF!</definedName>
    <definedName name="PUERTA_METALICA">#REF!</definedName>
    <definedName name="PUERTA_METALICA_DE_VAIVEN_1_0X2_0_m" localSheetId="13">#REF!</definedName>
    <definedName name="PUERTA_METALICA_DE_VAIVEN_1_0X2_0_m" localSheetId="8">#REF!</definedName>
    <definedName name="PUERTA_METALICA_DE_VAIVEN_1_0X2_0_m" localSheetId="4">#REF!</definedName>
    <definedName name="PUERTA_METALICA_DE_VAIVEN_1_0X2_0_m">#REF!</definedName>
    <definedName name="Puerta_Triplex_0.80X2.20" localSheetId="13">#REF!</definedName>
    <definedName name="Puerta_Triplex_0.80X2.20" localSheetId="8">#REF!</definedName>
    <definedName name="Puerta_Triplex_0.80X2.20" localSheetId="4">#REF!</definedName>
    <definedName name="Puerta_Triplex_0.80X2.20">#REF!</definedName>
    <definedName name="Puerta_Triplex_1.00X2.20" localSheetId="13">#REF!</definedName>
    <definedName name="Puerta_Triplex_1.00X2.20" localSheetId="8">#REF!</definedName>
    <definedName name="Puerta_Triplex_1.00X2.20" localSheetId="4">#REF!</definedName>
    <definedName name="Puerta_Triplex_1.00X2.20">#REF!</definedName>
    <definedName name="PUERTA_TUBO_CUADRADO_1__0_90_X_2_50_MARCO_LAMINA_C_18" localSheetId="13">#REF!</definedName>
    <definedName name="PUERTA_TUBO_CUADRADO_1__0_90_X_2_50_MARCO_LAMINA_C_18" localSheetId="8">#REF!</definedName>
    <definedName name="PUERTA_TUBO_CUADRADO_1__0_90_X_2_50_MARCO_LAMINA_C_18" localSheetId="4">#REF!</definedName>
    <definedName name="PUERTA_TUBO_CUADRADO_1__0_90_X_2_50_MARCO_LAMINA_C_18">#REF!</definedName>
    <definedName name="PUERTACAL18" localSheetId="13">#REF!</definedName>
    <definedName name="PUERTACAL18" localSheetId="8">#REF!</definedName>
    <definedName name="PUERTACAL18" localSheetId="4">#REF!</definedName>
    <definedName name="PUERTACAL18">#REF!</definedName>
    <definedName name="PUERTALAMINA" localSheetId="13">#REF!</definedName>
    <definedName name="PUERTALAMINA" localSheetId="8">#REF!</definedName>
    <definedName name="PUERTALAMINA" localSheetId="4">#REF!</definedName>
    <definedName name="PUERTALAMINA">#REF!</definedName>
    <definedName name="PUERTAMADERA" localSheetId="13">#REF!</definedName>
    <definedName name="PUERTAMADERA" localSheetId="8">#REF!</definedName>
    <definedName name="PUERTAMADERA" localSheetId="4">#REF!</definedName>
    <definedName name="PUERTAMADERA">#REF!</definedName>
    <definedName name="PUERTAMADERAINSUMO" localSheetId="13">#REF!</definedName>
    <definedName name="PUERTAMADERAINSUMO" localSheetId="8">#REF!</definedName>
    <definedName name="PUERTAMADERAINSUMO" localSheetId="4">#REF!</definedName>
    <definedName name="PUERTAMADERAINSUMO">#REF!</definedName>
    <definedName name="PUERTAMET1X210" localSheetId="13">#REF!</definedName>
    <definedName name="PUERTAMET1X210" localSheetId="8">#REF!</definedName>
    <definedName name="PUERTAMET1X210" localSheetId="4">#REF!</definedName>
    <definedName name="PUERTAMET1X210">#REF!</definedName>
    <definedName name="PUERTAMET65X180" localSheetId="13">#REF!</definedName>
    <definedName name="PUERTAMET65X180" localSheetId="8">#REF!</definedName>
    <definedName name="PUERTAMET65X180" localSheetId="4">#REF!</definedName>
    <definedName name="PUERTAMET65X180">#REF!</definedName>
    <definedName name="PUERTAMETALICA" localSheetId="13">#REF!</definedName>
    <definedName name="PUERTAMETALICA" localSheetId="8">#REF!</definedName>
    <definedName name="PUERTAMETALICA" localSheetId="4">#REF!</definedName>
    <definedName name="PUERTAMETALICA">#REF!</definedName>
    <definedName name="puertas" localSheetId="13">#REF!</definedName>
    <definedName name="puertas" localSheetId="8">#REF!</definedName>
    <definedName name="puertas" localSheetId="4">#REF!</definedName>
    <definedName name="puertas">#REF!</definedName>
    <definedName name="Puertas_metalica_de_0_7x2_1_m" localSheetId="13">#REF!</definedName>
    <definedName name="Puertas_metalica_de_0_7x2_1_m" localSheetId="8">#REF!</definedName>
    <definedName name="Puertas_metalica_de_0_7x2_1_m" localSheetId="4">#REF!</definedName>
    <definedName name="Puertas_metalica_de_0_7x2_1_m">#REF!</definedName>
    <definedName name="Puertas_metalica_de_1_6_2_4_m" localSheetId="13">#REF!</definedName>
    <definedName name="Puertas_metalica_de_1_6_2_4_m" localSheetId="8">#REF!</definedName>
    <definedName name="Puertas_metalica_de_1_6_2_4_m" localSheetId="4">#REF!</definedName>
    <definedName name="Puertas_metalica_de_1_6_2_4_m">#REF!</definedName>
    <definedName name="Puertas_metalica_de_1x2_1_m" localSheetId="13">#REF!</definedName>
    <definedName name="Puertas_metalica_de_1x2_1_m" localSheetId="8">#REF!</definedName>
    <definedName name="Puertas_metalica_de_1x2_1_m" localSheetId="4">#REF!</definedName>
    <definedName name="Puertas_metalica_de_1x2_1_m">#REF!</definedName>
    <definedName name="Puertas_metalica_de0_65_1_8" localSheetId="13">#REF!</definedName>
    <definedName name="Puertas_metalica_de0_65_1_8" localSheetId="8">#REF!</definedName>
    <definedName name="Puertas_metalica_de0_65_1_8" localSheetId="4">#REF!</definedName>
    <definedName name="Puertas_metalica_de0_65_1_8">#REF!</definedName>
    <definedName name="Puesta_a_Tierra_Subestacion_Según_N._CODENSA_CTS_523_2" localSheetId="13">#REF!</definedName>
    <definedName name="Puesta_a_Tierra_Subestacion_Según_N._CODENSA_CTS_523_2" localSheetId="8">#REF!</definedName>
    <definedName name="Puesta_a_Tierra_Subestacion_Según_N._CODENSA_CTS_523_2" localSheetId="4">#REF!</definedName>
    <definedName name="Puesta_a_Tierra_Subestacion_Según_N._CODENSA_CTS_523_2">#REF!</definedName>
    <definedName name="Puesta_a_Tierra_T_GEN_3__3_Varillas_CW_5_8_x2.44_m" localSheetId="13">#REF!</definedName>
    <definedName name="Puesta_a_Tierra_T_GEN_3__3_Varillas_CW_5_8_x2.44_m" localSheetId="8">#REF!</definedName>
    <definedName name="Puesta_a_Tierra_T_GEN_3__3_Varillas_CW_5_8_x2.44_m" localSheetId="4">#REF!</definedName>
    <definedName name="Puesta_a_Tierra_T_GEN_3__3_Varillas_CW_5_8_x2.44_m">#REF!</definedName>
    <definedName name="Pulida_pisos_en_granito" localSheetId="13">#REF!</definedName>
    <definedName name="Pulida_pisos_en_granito" localSheetId="8">#REF!</definedName>
    <definedName name="Pulida_pisos_en_granito" localSheetId="4">#REF!</definedName>
    <definedName name="Pulida_pisos_en_granito">#REF!</definedName>
    <definedName name="PUNT" localSheetId="13">#REF!</definedName>
    <definedName name="PUNT" localSheetId="8">#REF!</definedName>
    <definedName name="PUNT" localSheetId="4">#REF!</definedName>
    <definedName name="PUNT">#REF!</definedName>
    <definedName name="PUNTALES_DE_GUADUA" localSheetId="13">#REF!</definedName>
    <definedName name="PUNTALES_DE_GUADUA" localSheetId="8">#REF!</definedName>
    <definedName name="PUNTALES_DE_GUADUA" localSheetId="4">#REF!</definedName>
    <definedName name="PUNTALES_DE_GUADUA">#REF!</definedName>
    <definedName name="Puntas_tipo_Sharp" localSheetId="13">#REF!</definedName>
    <definedName name="Puntas_tipo_Sharp" localSheetId="8">#REF!</definedName>
    <definedName name="Puntas_tipo_Sharp" localSheetId="4">#REF!</definedName>
    <definedName name="Puntas_tipo_Sharp">#REF!</definedName>
    <definedName name="Punteros" localSheetId="13">#REF!</definedName>
    <definedName name="Punteros" localSheetId="8">#REF!</definedName>
    <definedName name="Punteros" localSheetId="4">#REF!</definedName>
    <definedName name="Punteros">#REF!</definedName>
    <definedName name="PUNTI" localSheetId="13">#REF!</definedName>
    <definedName name="PUNTI" localSheetId="8">#REF!</definedName>
    <definedName name="PUNTI" localSheetId="4">#REF!</definedName>
    <definedName name="PUNTI">#REF!</definedName>
    <definedName name="PUNTILLA" localSheetId="13">#REF!</definedName>
    <definedName name="PUNTILLA" localSheetId="8">#REF!</definedName>
    <definedName name="PUNTILLA" localSheetId="4">#REF!</definedName>
    <definedName name="PUNTILLA">#REF!</definedName>
    <definedName name="PUNTILLA_2" localSheetId="13">#REF!</definedName>
    <definedName name="PUNTILLA_2" localSheetId="8">#REF!</definedName>
    <definedName name="PUNTILLA_2" localSheetId="4">#REF!</definedName>
    <definedName name="PUNTILLA_2">#REF!</definedName>
    <definedName name="PUNTILLA_3" localSheetId="13">#REF!</definedName>
    <definedName name="PUNTILLA_3" localSheetId="8">#REF!</definedName>
    <definedName name="PUNTILLA_3" localSheetId="4">#REF!</definedName>
    <definedName name="PUNTILLA_3">#REF!</definedName>
    <definedName name="Puntilla_acerada_1.5" localSheetId="13">#REF!</definedName>
    <definedName name="Puntilla_acerada_1.5" localSheetId="8">#REF!</definedName>
    <definedName name="Puntilla_acerada_1.5" localSheetId="4">#REF!</definedName>
    <definedName name="Puntilla_acerada_1.5">#REF!</definedName>
    <definedName name="Puntilla_con_Cabeza_1" localSheetId="13">#REF!</definedName>
    <definedName name="Puntilla_con_Cabeza_1" localSheetId="8">#REF!</definedName>
    <definedName name="Puntilla_con_Cabeza_1" localSheetId="4">#REF!</definedName>
    <definedName name="Puntilla_con_Cabeza_1">#REF!</definedName>
    <definedName name="Puntilla_con_Cabeza_2" localSheetId="13">#REF!</definedName>
    <definedName name="Puntilla_con_Cabeza_2" localSheetId="8">#REF!</definedName>
    <definedName name="Puntilla_con_Cabeza_2" localSheetId="4">#REF!</definedName>
    <definedName name="Puntilla_con_Cabeza_2">#REF!</definedName>
    <definedName name="PUNTILLA_DE_2" localSheetId="13">#REF!</definedName>
    <definedName name="PUNTILLA_DE_2" localSheetId="8">#REF!</definedName>
    <definedName name="PUNTILLA_DE_2" localSheetId="4">#REF!</definedName>
    <definedName name="PUNTILLA_DE_2">#REF!</definedName>
    <definedName name="PUNTILLA_DE_2´" localSheetId="13">#REF!</definedName>
    <definedName name="PUNTILLA_DE_2´" localSheetId="8">#REF!</definedName>
    <definedName name="PUNTILLA_DE_2´" localSheetId="4">#REF!</definedName>
    <definedName name="PUNTILLA_DE_2´">#REF!</definedName>
    <definedName name="Puntilla_sin_Cabeza_1" localSheetId="13">#REF!</definedName>
    <definedName name="Puntilla_sin_Cabeza_1" localSheetId="8">#REF!</definedName>
    <definedName name="Puntilla_sin_Cabeza_1" localSheetId="4">#REF!</definedName>
    <definedName name="Puntilla_sin_Cabeza_1">#REF!</definedName>
    <definedName name="PUNTILLA2" localSheetId="13">#REF!</definedName>
    <definedName name="PUNTILLA2" localSheetId="8">#REF!</definedName>
    <definedName name="PUNTILLA2" localSheetId="4">#REF!</definedName>
    <definedName name="PUNTILLA2">#REF!</definedName>
    <definedName name="PUNTILLAS" localSheetId="13">#REF!</definedName>
    <definedName name="PUNTILLAS" localSheetId="8">#REF!</definedName>
    <definedName name="PUNTILLAS" localSheetId="4">#REF!</definedName>
    <definedName name="PUNTILLAS">#REF!</definedName>
    <definedName name="Puntillas_2" localSheetId="13">#REF!</definedName>
    <definedName name="Puntillas_2" localSheetId="8">#REF!</definedName>
    <definedName name="Puntillas_2" localSheetId="4">#REF!</definedName>
    <definedName name="Puntillas_2">#REF!</definedName>
    <definedName name="PUNTOE" localSheetId="13">#REF!</definedName>
    <definedName name="PUNTOE" localSheetId="8">#REF!</definedName>
    <definedName name="PUNTOE" localSheetId="4">#REF!</definedName>
    <definedName name="PUNTOE">#REF!</definedName>
    <definedName name="PUNTOH" localSheetId="13">#REF!</definedName>
    <definedName name="PUNTOH" localSheetId="8">#REF!</definedName>
    <definedName name="PUNTOH" localSheetId="4">#REF!</definedName>
    <definedName name="PUNTOH">#REF!</definedName>
    <definedName name="PUNTOH12" localSheetId="13">#REF!</definedName>
    <definedName name="PUNTOH12" localSheetId="8">#REF!</definedName>
    <definedName name="PUNTOH12" localSheetId="4">#REF!</definedName>
    <definedName name="PUNTOH12">#REF!</definedName>
    <definedName name="PUNTOHIDRAULICO" localSheetId="13">#REF!</definedName>
    <definedName name="PUNTOHIDRAULICO" localSheetId="8">#REF!</definedName>
    <definedName name="PUNTOHIDRAULICO" localSheetId="4">#REF!</definedName>
    <definedName name="PUNTOHIDRAULICO">#REF!</definedName>
    <definedName name="PUNTOS" localSheetId="13">#REF!</definedName>
    <definedName name="PUNTOS" localSheetId="8">#REF!</definedName>
    <definedName name="PUNTOS" localSheetId="4">#REF!</definedName>
    <definedName name="PUNTOS">#REF!</definedName>
    <definedName name="PUNTOSAN2" localSheetId="13">#REF!</definedName>
    <definedName name="PUNTOSAN2" localSheetId="8">#REF!</definedName>
    <definedName name="PUNTOSAN2" localSheetId="4">#REF!</definedName>
    <definedName name="PUNTOSAN2">#REF!</definedName>
    <definedName name="PUNTOSAN3" localSheetId="13">#REF!</definedName>
    <definedName name="PUNTOSAN3" localSheetId="8">#REF!</definedName>
    <definedName name="PUNTOSAN3" localSheetId="4">#REF!</definedName>
    <definedName name="PUNTOSAN3">#REF!</definedName>
    <definedName name="PUNTOSAN4" localSheetId="13">#REF!</definedName>
    <definedName name="PUNTOSAN4" localSheetId="8">#REF!</definedName>
    <definedName name="PUNTOSAN4" localSheetId="4">#REF!</definedName>
    <definedName name="PUNTOSAN4">#REF!</definedName>
    <definedName name="PUNTOSANITARIO" localSheetId="13">#REF!</definedName>
    <definedName name="PUNTOSANITARIO" localSheetId="8">#REF!</definedName>
    <definedName name="PUNTOSANITARIO" localSheetId="4">#REF!</definedName>
    <definedName name="PUNTOSANITARIO">#REF!</definedName>
    <definedName name="PURGA2" localSheetId="13">#REF!</definedName>
    <definedName name="PURGA2" localSheetId="8">#REF!</definedName>
    <definedName name="PURGA2" localSheetId="4">#REF!</definedName>
    <definedName name="PURGA2">#REF!</definedName>
    <definedName name="PUT" localSheetId="13">#REF!</definedName>
    <definedName name="PUT" localSheetId="8">#REF!</definedName>
    <definedName name="PUT" localSheetId="4">#REF!</definedName>
    <definedName name="PUT">#REF!</definedName>
    <definedName name="PUTUMAYO" localSheetId="13">#REF!</definedName>
    <definedName name="PUTUMAYO" localSheetId="8">#REF!</definedName>
    <definedName name="PUTUMAYO" localSheetId="4">#REF!</definedName>
    <definedName name="PUTUMAYO">#REF!</definedName>
    <definedName name="PV_1___2.15x2.25___Plano_de_Detalle_No._A_168" localSheetId="13">#REF!</definedName>
    <definedName name="PV_1___2.15x2.25___Plano_de_Detalle_No._A_168" localSheetId="8">#REF!</definedName>
    <definedName name="PV_1___2.15x2.25___Plano_de_Detalle_No._A_168" localSheetId="4">#REF!</definedName>
    <definedName name="PV_1___2.15x2.25___Plano_de_Detalle_No._A_168">#REF!</definedName>
    <definedName name="PV_2___2.15x2.1___Plano_de_Detalle_No._A_168" localSheetId="13">#REF!</definedName>
    <definedName name="PV_2___2.15x2.1___Plano_de_Detalle_No._A_168" localSheetId="8">#REF!</definedName>
    <definedName name="PV_2___2.15x2.1___Plano_de_Detalle_No._A_168" localSheetId="4">#REF!</definedName>
    <definedName name="PV_2___2.15x2.1___Plano_de_Detalle_No._A_168">#REF!</definedName>
    <definedName name="PV_2´___2.15x2.175___Plano_de_Detalle_No._A_168" localSheetId="13">#REF!</definedName>
    <definedName name="PV_2´___2.15x2.175___Plano_de_Detalle_No._A_168" localSheetId="8">#REF!</definedName>
    <definedName name="PV_2´___2.15x2.175___Plano_de_Detalle_No._A_168" localSheetId="4">#REF!</definedName>
    <definedName name="PV_2´___2.15x2.175___Plano_de_Detalle_No._A_168">#REF!</definedName>
    <definedName name="PV_3___2.7x2.25___Plano_de_Detalle_No._A_168" localSheetId="13">#REF!</definedName>
    <definedName name="PV_3___2.7x2.25___Plano_de_Detalle_No._A_168" localSheetId="8">#REF!</definedName>
    <definedName name="PV_3___2.7x2.25___Plano_de_Detalle_No._A_168" localSheetId="4">#REF!</definedName>
    <definedName name="PV_3___2.7x2.25___Plano_de_Detalle_No._A_168">#REF!</definedName>
    <definedName name="PV_4___2.7x6.6___Plano_de_Detalle_No._A_168" localSheetId="13">#REF!</definedName>
    <definedName name="PV_4___2.7x6.6___Plano_de_Detalle_No._A_168" localSheetId="8">#REF!</definedName>
    <definedName name="PV_4___2.7x6.6___Plano_de_Detalle_No._A_168" localSheetId="4">#REF!</definedName>
    <definedName name="PV_4___2.7x6.6___Plano_de_Detalle_No._A_168">#REF!</definedName>
    <definedName name="PV_5___2.7x6.75___Plano_de_Detalle_No._A_169" localSheetId="13">#REF!</definedName>
    <definedName name="PV_5___2.7x6.75___Plano_de_Detalle_No._A_169" localSheetId="8">#REF!</definedName>
    <definedName name="PV_5___2.7x6.75___Plano_de_Detalle_No._A_169" localSheetId="4">#REF!</definedName>
    <definedName name="PV_5___2.7x6.75___Plano_de_Detalle_No._A_169">#REF!</definedName>
    <definedName name="pyg" localSheetId="8" hidden="1">{#N/A,#N/A,FALSE,"Costos Productos 6A";#N/A,#N/A,FALSE,"Costo Unitario Total H-94-12"}</definedName>
    <definedName name="pyg" localSheetId="4" hidden="1">{#N/A,#N/A,FALSE,"Costos Productos 6A";#N/A,#N/A,FALSE,"Costo Unitario Total H-94-12"}</definedName>
    <definedName name="pyg" hidden="1">{#N/A,#N/A,FALSE,"Costos Productos 6A";#N/A,#N/A,FALSE,"Costo Unitario Total H-94-12"}</definedName>
    <definedName name="PYGAJ" localSheetId="8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AJ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CON" localSheetId="8" hidden="1">{#N/A,#N/A,FALSE,"Costos Productos 6A";#N/A,#N/A,FALSE,"Costo Unitario Total H-94-12"}</definedName>
    <definedName name="PYGCON" localSheetId="4" hidden="1">{#N/A,#N/A,FALSE,"Costos Productos 6A";#N/A,#N/A,FALSE,"Costo Unitario Total H-94-12"}</definedName>
    <definedName name="PYGCON" hidden="1">{#N/A,#N/A,FALSE,"Costos Productos 6A";#N/A,#N/A,FALSE,"Costo Unitario Total H-94-12"}</definedName>
    <definedName name="PYGCONTABLE" localSheetId="8" hidden="1">{#N/A,#N/A,FALSE,"Costos Productos 6A";#N/A,#N/A,FALSE,"Costo Unitario Total H-94-12"}</definedName>
    <definedName name="PYGCONTABLE" localSheetId="4" hidden="1">{#N/A,#N/A,FALSE,"Costos Productos 6A";#N/A,#N/A,FALSE,"Costo Unitario Total H-94-12"}</definedName>
    <definedName name="PYGCONTABLE" hidden="1">{#N/A,#N/A,FALSE,"Costos Productos 6A";#N/A,#N/A,FALSE,"Costo Unitario Total H-94-12"}</definedName>
    <definedName name="PYGCONTBLCRUDO" localSheetId="8" hidden="1">{#N/A,#N/A,FALSE,"Costos Productos 6A";#N/A,#N/A,FALSE,"Costo Unitario Total H-94-12"}</definedName>
    <definedName name="PYGCONTBLCRUDO" localSheetId="4" hidden="1">{#N/A,#N/A,FALSE,"Costos Productos 6A";#N/A,#N/A,FALSE,"Costo Unitario Total H-94-12"}</definedName>
    <definedName name="PYGCONTBLCRUDO" hidden="1">{#N/A,#N/A,FALSE,"Costos Productos 6A";#N/A,#N/A,FALSE,"Costo Unitario Total H-94-12"}</definedName>
    <definedName name="PYGCONTPTO" localSheetId="8" hidden="1">{#N/A,#N/A,FALSE,"Costos Productos 6A";#N/A,#N/A,FALSE,"Costo Unitario Total H-94-12"}</definedName>
    <definedName name="PYGCONTPTO" localSheetId="4" hidden="1">{#N/A,#N/A,FALSE,"Costos Productos 6A";#N/A,#N/A,FALSE,"Costo Unitario Total H-94-12"}</definedName>
    <definedName name="PYGCONTPTO" hidden="1">{#N/A,#N/A,FALSE,"Costos Productos 6A";#N/A,#N/A,FALSE,"Costo Unitario Total H-94-12"}</definedName>
    <definedName name="PYGGRCAJ" localSheetId="8" hidden="1">{#N/A,#N/A,FALSE,"Costos Productos 6A";#N/A,#N/A,FALSE,"Costo Unitario Total H-94-12"}</definedName>
    <definedName name="PYGGRCAJ" localSheetId="4" hidden="1">{#N/A,#N/A,FALSE,"Costos Productos 6A";#N/A,#N/A,FALSE,"Costo Unitario Total H-94-12"}</definedName>
    <definedName name="PYGGRCAJ" hidden="1">{#N/A,#N/A,FALSE,"Costos Productos 6A";#N/A,#N/A,FALSE,"Costo Unitario Total H-94-12"}</definedName>
    <definedName name="PYGHGRC" localSheetId="8" hidden="1">{#N/A,#N/A,FALSE,"Costos Productos 6A";#N/A,#N/A,FALSE,"Costo Unitario Total H-94-12"}</definedName>
    <definedName name="PYGHGRC" localSheetId="4" hidden="1">{#N/A,#N/A,FALSE,"Costos Productos 6A";#N/A,#N/A,FALSE,"Costo Unitario Total H-94-12"}</definedName>
    <definedName name="PYGHGRC" hidden="1">{#N/A,#N/A,FALSE,"Costos Productos 6A";#N/A,#N/A,FALSE,"Costo Unitario Total H-94-12"}</definedName>
    <definedName name="PYGRC" localSheetId="8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YGRC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PZ" localSheetId="13">#REF!</definedName>
    <definedName name="PZ" localSheetId="8">#REF!</definedName>
    <definedName name="PZ" localSheetId="4">#REF!</definedName>
    <definedName name="PZ">#REF!</definedName>
    <definedName name="Q" localSheetId="13">#REF!</definedName>
    <definedName name="Q" localSheetId="8">#REF!</definedName>
    <definedName name="Q" localSheetId="4">#REF!</definedName>
    <definedName name="Q">#REF!</definedName>
    <definedName name="Q_Qo" localSheetId="13">#REF!</definedName>
    <definedName name="Q_Qo" localSheetId="8">#REF!</definedName>
    <definedName name="Q_Qo" localSheetId="4">#REF!</definedName>
    <definedName name="Q_Qo">#REF!</definedName>
    <definedName name="q1q1q" localSheetId="8" hidden="1">{"via1",#N/A,TRUE,"general";"via2",#N/A,TRUE,"general";"via3",#N/A,TRUE,"general"}</definedName>
    <definedName name="q1q1q" localSheetId="4" hidden="1">{"via1",#N/A,TRUE,"general";"via2",#N/A,TRUE,"general";"via3",#N/A,TRUE,"general"}</definedName>
    <definedName name="q1q1q" hidden="1">{"via1",#N/A,TRUE,"general";"via2",#N/A,TRUE,"general";"via3",#N/A,TRUE,"general"}</definedName>
    <definedName name="qaedtguj" localSheetId="8" hidden="1">{"via1",#N/A,TRUE,"general";"via2",#N/A,TRUE,"general";"via3",#N/A,TRUE,"general"}</definedName>
    <definedName name="qaedtguj" localSheetId="4" hidden="1">{"via1",#N/A,TRUE,"general";"via2",#N/A,TRUE,"general";"via3",#N/A,TRUE,"general"}</definedName>
    <definedName name="qaedtguj" hidden="1">{"via1",#N/A,TRUE,"general";"via2",#N/A,TRUE,"general";"via3",#N/A,TRUE,"general"}</definedName>
    <definedName name="qaer" localSheetId="13">#REF!</definedName>
    <definedName name="qaer" localSheetId="8">#REF!</definedName>
    <definedName name="qaer" localSheetId="4">#REF!</definedName>
    <definedName name="qaer">#REF!</definedName>
    <definedName name="QAQSWS" localSheetId="8" hidden="1">{"via1",#N/A,TRUE,"general";"via2",#N/A,TRUE,"general";"via3",#N/A,TRUE,"general"}</definedName>
    <definedName name="QAQSWS" localSheetId="4" hidden="1">{"via1",#N/A,TRUE,"general";"via2",#N/A,TRUE,"general";"via3",#N/A,TRUE,"general"}</definedName>
    <definedName name="QAQSWS" hidden="1">{"via1",#N/A,TRUE,"general";"via2",#N/A,TRUE,"general";"via3",#N/A,TRUE,"general"}</definedName>
    <definedName name="qaqwwxcr" localSheetId="8" hidden="1">{"via1",#N/A,TRUE,"general";"via2",#N/A,TRUE,"general";"via3",#N/A,TRUE,"general"}</definedName>
    <definedName name="qaqwwxcr" localSheetId="4" hidden="1">{"via1",#N/A,TRUE,"general";"via2",#N/A,TRUE,"general";"via3",#N/A,TRUE,"general"}</definedName>
    <definedName name="qaqwwxcr" hidden="1">{"via1",#N/A,TRUE,"general";"via2",#N/A,TRUE,"general";"via3",#N/A,TRUE,"general"}</definedName>
    <definedName name="qaz" localSheetId="13">#REF!</definedName>
    <definedName name="qaz" localSheetId="8">#REF!</definedName>
    <definedName name="qaz" localSheetId="4">#REF!</definedName>
    <definedName name="qaz">#REF!</definedName>
    <definedName name="qdefqfqwreqwerqw" localSheetId="13">#REF!</definedName>
    <definedName name="qdefqfqwreqwerqw" localSheetId="8">#REF!</definedName>
    <definedName name="qdefqfqwreqwerqw" localSheetId="4">#REF!</definedName>
    <definedName name="qdefqfqwreqwerqw">#REF!</definedName>
    <definedName name="qdes" localSheetId="13">#REF!</definedName>
    <definedName name="qdes" localSheetId="8">#REF!</definedName>
    <definedName name="qdes" localSheetId="4">#REF!</definedName>
    <definedName name="qdes">#REF!</definedName>
    <definedName name="QE" localSheetId="13">'2.1'!efwef</definedName>
    <definedName name="QE" localSheetId="8">#REF!</definedName>
    <definedName name="QE" localSheetId="4">#REF!</definedName>
    <definedName name="QE">[0]!efwef</definedName>
    <definedName name="QE_TE" localSheetId="13">#REF!</definedName>
    <definedName name="QE_TE" localSheetId="8">#REF!</definedName>
    <definedName name="QE_TE" localSheetId="4">#REF!</definedName>
    <definedName name="QE_TE">#REF!</definedName>
    <definedName name="qedcd" localSheetId="8" hidden="1">{"via1",#N/A,TRUE,"general";"via2",#N/A,TRUE,"general";"via3",#N/A,TRUE,"general"}</definedName>
    <definedName name="qedcd" localSheetId="4" hidden="1">{"via1",#N/A,TRUE,"general";"via2",#N/A,TRUE,"general";"via3",#N/A,TRUE,"general"}</definedName>
    <definedName name="qedcd" hidden="1">{"via1",#N/A,TRUE,"general";"via2",#N/A,TRUE,"general";"via3",#N/A,TRUE,"general"}</definedName>
    <definedName name="qeqewe" localSheetId="8" hidden="1">{"TAB1",#N/A,TRUE,"GENERAL";"TAB2",#N/A,TRUE,"GENERAL";"TAB3",#N/A,TRUE,"GENERAL";"TAB4",#N/A,TRUE,"GENERAL";"TAB5",#N/A,TRUE,"GENERAL"}</definedName>
    <definedName name="qeqewe" localSheetId="4" hidden="1">{"TAB1",#N/A,TRUE,"GENERAL";"TAB2",#N/A,TRUE,"GENERAL";"TAB3",#N/A,TRUE,"GENERAL";"TAB4",#N/A,TRUE,"GENERAL";"TAB5",#N/A,TRUE,"GENERAL"}</definedName>
    <definedName name="qeqewe" hidden="1">{"TAB1",#N/A,TRUE,"GENERAL";"TAB2",#N/A,TRUE,"GENERAL";"TAB3",#N/A,TRUE,"GENERAL";"TAB4",#N/A,TRUE,"GENERAL";"TAB5",#N/A,TRUE,"GENERAL"}</definedName>
    <definedName name="qewj" localSheetId="8" hidden="1">{"via1",#N/A,TRUE,"general";"via2",#N/A,TRUE,"general";"via3",#N/A,TRUE,"general"}</definedName>
    <definedName name="qewj" localSheetId="4" hidden="1">{"via1",#N/A,TRUE,"general";"via2",#N/A,TRUE,"general";"via3",#N/A,TRUE,"general"}</definedName>
    <definedName name="qewj" hidden="1">{"via1",#N/A,TRUE,"general";"via2",#N/A,TRUE,"general";"via3",#N/A,TRUE,"general"}</definedName>
    <definedName name="QI" localSheetId="13">#REF!</definedName>
    <definedName name="QI" localSheetId="8">#REF!</definedName>
    <definedName name="QI" localSheetId="4">#REF!</definedName>
    <definedName name="QI">#REF!</definedName>
    <definedName name="QI_TI" localSheetId="13">#REF!</definedName>
    <definedName name="QI_TI" localSheetId="8">#REF!</definedName>
    <definedName name="QI_TI" localSheetId="4">#REF!</definedName>
    <definedName name="QI_TI">#REF!</definedName>
    <definedName name="QMAX" localSheetId="13">#REF!</definedName>
    <definedName name="QMAX" localSheetId="8">#REF!</definedName>
    <definedName name="QMAX" localSheetId="4">#REF!</definedName>
    <definedName name="QMAX">#REF!</definedName>
    <definedName name="qmaxdesarenador" localSheetId="13">#REF!</definedName>
    <definedName name="qmaxdesarenador" localSheetId="8">#REF!</definedName>
    <definedName name="qmaxdesarenador" localSheetId="4">#REF!</definedName>
    <definedName name="qmaxdesarenador">#REF!</definedName>
    <definedName name="Qmed" localSheetId="13">#REF!</definedName>
    <definedName name="Qmed" localSheetId="8">#REF!</definedName>
    <definedName name="Qmed" localSheetId="4">#REF!</definedName>
    <definedName name="Qmed">#REF!</definedName>
    <definedName name="QMIN" localSheetId="13">#REF!</definedName>
    <definedName name="QMIN" localSheetId="8">#REF!</definedName>
    <definedName name="QMIN" localSheetId="4">#REF!</definedName>
    <definedName name="QMIN">#REF!</definedName>
    <definedName name="qmindesarenador" localSheetId="13">#REF!</definedName>
    <definedName name="qmindesarenador" localSheetId="8">#REF!</definedName>
    <definedName name="qmindesarenador" localSheetId="4">#REF!</definedName>
    <definedName name="qmindesarenador">#REF!</definedName>
    <definedName name="QN" localSheetId="13">#REF!</definedName>
    <definedName name="QN" localSheetId="8">#REF!</definedName>
    <definedName name="QN" localSheetId="4">#REF!</definedName>
    <definedName name="QN">#REF!</definedName>
    <definedName name="QN_QI" localSheetId="13">#REF!</definedName>
    <definedName name="QN_QI" localSheetId="8">#REF!</definedName>
    <definedName name="QN_QI" localSheetId="4">#REF!</definedName>
    <definedName name="QN_QI">#REF!</definedName>
    <definedName name="QNS" localSheetId="13">#REF!</definedName>
    <definedName name="QNS" localSheetId="8">#REF!</definedName>
    <definedName name="QNS" localSheetId="4">#REF!</definedName>
    <definedName name="QNS">#REF!</definedName>
    <definedName name="qq" localSheetId="13">#REF!</definedName>
    <definedName name="QQ" localSheetId="8">#REF!</definedName>
    <definedName name="QQ" localSheetId="4">#REF!</definedName>
    <definedName name="qq">#REF!</definedName>
    <definedName name="QQ_4" localSheetId="8">[0]!ERR</definedName>
    <definedName name="QQ_4" localSheetId="4">[0]!ERR</definedName>
    <definedName name="QQ_4">[0]!ERR</definedName>
    <definedName name="qqq" localSheetId="13">#REF!</definedName>
    <definedName name="qqq" localSheetId="8">#REF!</definedName>
    <definedName name="qqq" localSheetId="4">#REF!</definedName>
    <definedName name="qqq">#REF!</definedName>
    <definedName name="QQQQQQQQQQQQQQ" localSheetId="13">#REF!</definedName>
    <definedName name="QQQQQQQQQQQQQQ" localSheetId="8">#REF!</definedName>
    <definedName name="QQQQQQQQQQQQQQ" localSheetId="4">#REF!</definedName>
    <definedName name="QQQQQQQQQQQQQQ">#REF!</definedName>
    <definedName name="qqqqqw" localSheetId="8" hidden="1">{"via1",#N/A,TRUE,"general";"via2",#N/A,TRUE,"general";"via3",#N/A,TRUE,"general"}</definedName>
    <definedName name="qqqqqw" localSheetId="4" hidden="1">{"via1",#N/A,TRUE,"general";"via2",#N/A,TRUE,"general";"via3",#N/A,TRUE,"general"}</definedName>
    <definedName name="qqqqqw" hidden="1">{"via1",#N/A,TRUE,"general";"via2",#N/A,TRUE,"general";"via3",#N/A,TRUE,"general"}</definedName>
    <definedName name="qrt" localSheetId="13">#REF!</definedName>
    <definedName name="qrt" localSheetId="8">#REF!</definedName>
    <definedName name="qrt" localSheetId="4">#REF!</definedName>
    <definedName name="qrt">#REF!</definedName>
    <definedName name="Quincenas" localSheetId="8">{"";"diez";"once";"doce";"trece";"catorce";"quince"}&amp;" "</definedName>
    <definedName name="Quincenas" localSheetId="4">{"";"diez";"once";"doce";"trece";"catorce";"quince"}&amp;" "</definedName>
    <definedName name="Quincenas">{"";"diez";"once";"doce";"trece";"catorce";"quince"}&amp;" "</definedName>
    <definedName name="qw" localSheetId="13">#REF!</definedName>
    <definedName name="qw" localSheetId="8" hidden="1">{"via1",#N/A,TRUE,"general";"via2",#N/A,TRUE,"general";"via3",#N/A,TRUE,"general"}</definedName>
    <definedName name="qw" localSheetId="4" hidden="1">{"via1",#N/A,TRUE,"general";"via2",#N/A,TRUE,"general";"via3",#N/A,TRUE,"general"}</definedName>
    <definedName name="qw">#REF!</definedName>
    <definedName name="qwa" localSheetId="13">#REF!</definedName>
    <definedName name="qwa" localSheetId="8">#REF!</definedName>
    <definedName name="qwa" localSheetId="4">#REF!</definedName>
    <definedName name="qwa">#REF!</definedName>
    <definedName name="qwdas2" localSheetId="8" hidden="1">{"via1",#N/A,TRUE,"general";"via2",#N/A,TRUE,"general";"via3",#N/A,TRUE,"general"}</definedName>
    <definedName name="qwdas2" localSheetId="4" hidden="1">{"via1",#N/A,TRUE,"general";"via2",#N/A,TRUE,"general";"via3",#N/A,TRUE,"general"}</definedName>
    <definedName name="qwdas2" hidden="1">{"via1",#N/A,TRUE,"general";"via2",#N/A,TRUE,"general";"via3",#N/A,TRUE,"general"}</definedName>
    <definedName name="QWE" localSheetId="13" hidden="1">#REF!</definedName>
    <definedName name="QWE" localSheetId="8" hidden="1">#REF!</definedName>
    <definedName name="QWE" localSheetId="4" hidden="1">#REF!</definedName>
    <definedName name="QWE" hidden="1">#REF!</definedName>
    <definedName name="qweqe" localSheetId="8" hidden="1">{"TAB1",#N/A,TRUE,"GENERAL";"TAB2",#N/A,TRUE,"GENERAL";"TAB3",#N/A,TRUE,"GENERAL";"TAB4",#N/A,TRUE,"GENERAL";"TAB5",#N/A,TRUE,"GENERAL"}</definedName>
    <definedName name="qweqe" localSheetId="4" hidden="1">{"TAB1",#N/A,TRUE,"GENERAL";"TAB2",#N/A,TRUE,"GENERAL";"TAB3",#N/A,TRUE,"GENERAL";"TAB4",#N/A,TRUE,"GENERAL";"TAB5",#N/A,TRUE,"GENERAL"}</definedName>
    <definedName name="qweqe" hidden="1">{"TAB1",#N/A,TRUE,"GENERAL";"TAB2",#N/A,TRUE,"GENERAL";"TAB3",#N/A,TRUE,"GENERAL";"TAB4",#N/A,TRUE,"GENERAL";"TAB5",#N/A,TRUE,"GENERAL"}</definedName>
    <definedName name="qweqweqw" localSheetId="13">#REF!</definedName>
    <definedName name="qweqweqw" localSheetId="8">#REF!</definedName>
    <definedName name="qweqweqw" localSheetId="4">#REF!</definedName>
    <definedName name="qweqweqw">#REF!</definedName>
    <definedName name="QWER" localSheetId="13">#REF!</definedName>
    <definedName name="QWER" localSheetId="8">#REF!</definedName>
    <definedName name="QWER" localSheetId="4">#REF!</definedName>
    <definedName name="QWER">#REF!</definedName>
    <definedName name="QWERTY" localSheetId="8">#REF!</definedName>
    <definedName name="QWERTY" localSheetId="4">#REF!</definedName>
    <definedName name="QWERTY">[0]!ERR</definedName>
    <definedName name="qwewertet" localSheetId="8" hidden="1">{#N/A,#N/A,TRUE,"1842CWN0"}</definedName>
    <definedName name="qwewertet" localSheetId="4" hidden="1">{#N/A,#N/A,TRUE,"1842CWN0"}</definedName>
    <definedName name="qwewertet" hidden="1">{#N/A,#N/A,TRUE,"1842CWN0"}</definedName>
    <definedName name="qwqer">#N/A</definedName>
    <definedName name="qwqwqwj" localSheetId="8" hidden="1">{"TAB1",#N/A,TRUE,"GENERAL";"TAB2",#N/A,TRUE,"GENERAL";"TAB3",#N/A,TRUE,"GENERAL";"TAB4",#N/A,TRUE,"GENERAL";"TAB5",#N/A,TRUE,"GENERAL"}</definedName>
    <definedName name="qwqwqwj" localSheetId="4" hidden="1">{"TAB1",#N/A,TRUE,"GENERAL";"TAB2",#N/A,TRUE,"GENERAL";"TAB3",#N/A,TRUE,"GENERAL";"TAB4",#N/A,TRUE,"GENERAL";"TAB5",#N/A,TRUE,"GENERAL"}</definedName>
    <definedName name="qwqwqwj" hidden="1">{"TAB1",#N/A,TRUE,"GENERAL";"TAB2",#N/A,TRUE,"GENERAL";"TAB3",#N/A,TRUE,"GENERAL";"TAB4",#N/A,TRUE,"GENERAL";"TAB5",#N/A,TRUE,"GENERAL"}</definedName>
    <definedName name="R.1" localSheetId="13">#REF!</definedName>
    <definedName name="R.1" localSheetId="8">#REF!</definedName>
    <definedName name="R.1" localSheetId="4">#REF!</definedName>
    <definedName name="R.1">#REF!</definedName>
    <definedName name="R.10" localSheetId="13">#REF!</definedName>
    <definedName name="R.10" localSheetId="8">#REF!</definedName>
    <definedName name="R.10" localSheetId="4">#REF!</definedName>
    <definedName name="R.10">#REF!</definedName>
    <definedName name="R.11" localSheetId="13">#REF!</definedName>
    <definedName name="R.11" localSheetId="8">#REF!</definedName>
    <definedName name="R.11" localSheetId="4">#REF!</definedName>
    <definedName name="R.11">#REF!</definedName>
    <definedName name="R.12" localSheetId="13">#REF!</definedName>
    <definedName name="R.12" localSheetId="8">#REF!</definedName>
    <definedName name="R.12" localSheetId="4">#REF!</definedName>
    <definedName name="R.12">#REF!</definedName>
    <definedName name="R.13" localSheetId="13">#REF!</definedName>
    <definedName name="R.13" localSheetId="8">#REF!</definedName>
    <definedName name="R.13" localSheetId="4">#REF!</definedName>
    <definedName name="R.13">#REF!</definedName>
    <definedName name="R.14" localSheetId="13">#REF!</definedName>
    <definedName name="R.14" localSheetId="8">#REF!</definedName>
    <definedName name="R.14" localSheetId="4">#REF!</definedName>
    <definedName name="R.14">#REF!</definedName>
    <definedName name="R.15" localSheetId="13">#REF!</definedName>
    <definedName name="R.15" localSheetId="8">#REF!</definedName>
    <definedName name="R.15" localSheetId="4">#REF!</definedName>
    <definedName name="R.15">#REF!</definedName>
    <definedName name="R.16" localSheetId="13">#REF!</definedName>
    <definedName name="R.16" localSheetId="8">#REF!</definedName>
    <definedName name="R.16" localSheetId="4">#REF!</definedName>
    <definedName name="R.16">#REF!</definedName>
    <definedName name="R.17" localSheetId="13">#REF!</definedName>
    <definedName name="R.17" localSheetId="8">#REF!</definedName>
    <definedName name="R.17" localSheetId="4">#REF!</definedName>
    <definedName name="R.17">#REF!</definedName>
    <definedName name="R.18" localSheetId="13">#REF!</definedName>
    <definedName name="R.18" localSheetId="8">#REF!</definedName>
    <definedName name="R.18" localSheetId="4">#REF!</definedName>
    <definedName name="R.18">#REF!</definedName>
    <definedName name="R.19" localSheetId="13">#REF!</definedName>
    <definedName name="R.19" localSheetId="8">#REF!</definedName>
    <definedName name="R.19" localSheetId="4">#REF!</definedName>
    <definedName name="R.19">#REF!</definedName>
    <definedName name="R.2" localSheetId="13">#REF!</definedName>
    <definedName name="R.2" localSheetId="8">#REF!</definedName>
    <definedName name="R.2" localSheetId="4">#REF!</definedName>
    <definedName name="R.2">#REF!</definedName>
    <definedName name="R.3" localSheetId="13">#REF!</definedName>
    <definedName name="R.3" localSheetId="8">#REF!</definedName>
    <definedName name="R.3" localSheetId="4">#REF!</definedName>
    <definedName name="R.3">#REF!</definedName>
    <definedName name="R.4" localSheetId="13">#REF!</definedName>
    <definedName name="R.4" localSheetId="8">#REF!</definedName>
    <definedName name="R.4" localSheetId="4">#REF!</definedName>
    <definedName name="R.4">#REF!</definedName>
    <definedName name="R.5" localSheetId="13">#REF!</definedName>
    <definedName name="R.5" localSheetId="8">#REF!</definedName>
    <definedName name="R.5" localSheetId="4">#REF!</definedName>
    <definedName name="R.5">#REF!</definedName>
    <definedName name="R.6" localSheetId="13">#REF!</definedName>
    <definedName name="R.6" localSheetId="8">#REF!</definedName>
    <definedName name="R.6" localSheetId="4">#REF!</definedName>
    <definedName name="R.6">#REF!</definedName>
    <definedName name="R.7" localSheetId="13">#REF!</definedName>
    <definedName name="R.7" localSheetId="8">#REF!</definedName>
    <definedName name="R.7" localSheetId="4">#REF!</definedName>
    <definedName name="R.7">#REF!</definedName>
    <definedName name="R.8" localSheetId="13">#REF!</definedName>
    <definedName name="R.8" localSheetId="8">#REF!</definedName>
    <definedName name="R.8" localSheetId="4">#REF!</definedName>
    <definedName name="R.8">#REF!</definedName>
    <definedName name="R.9" localSheetId="13">#REF!</definedName>
    <definedName name="R.9" localSheetId="8">#REF!</definedName>
    <definedName name="R.9" localSheetId="4">#REF!</definedName>
    <definedName name="R.9">#REF!</definedName>
    <definedName name="r_2" localSheetId="8">[0]!ERR</definedName>
    <definedName name="r_2" localSheetId="4">[0]!ERR</definedName>
    <definedName name="r_2">[0]!ERR</definedName>
    <definedName name="r_4" localSheetId="8">[0]!ERR</definedName>
    <definedName name="r_4" localSheetId="4">[0]!ERR</definedName>
    <definedName name="r_4">[0]!ERR</definedName>
    <definedName name="Ra" localSheetId="13">#REF!</definedName>
    <definedName name="Ra" localSheetId="8">#REF!</definedName>
    <definedName name="Ra" localSheetId="4">#REF!</definedName>
    <definedName name="Ra">#REF!</definedName>
    <definedName name="radianes" localSheetId="13">#REF!</definedName>
    <definedName name="radianes" localSheetId="8">#REF!</definedName>
    <definedName name="radianes" localSheetId="4">#REF!</definedName>
    <definedName name="radianes">#REF!</definedName>
    <definedName name="RAJON" localSheetId="13">#REF!</definedName>
    <definedName name="RAJON" localSheetId="8">#REF!</definedName>
    <definedName name="RAJON" localSheetId="4">#REF!</definedName>
    <definedName name="RAJON">#REF!</definedName>
    <definedName name="Rajón" localSheetId="13">#REF!</definedName>
    <definedName name="Rajón" localSheetId="8">#REF!</definedName>
    <definedName name="Rajón" localSheetId="4">#REF!</definedName>
    <definedName name="Rajón">#REF!</definedName>
    <definedName name="ran" localSheetId="13">#REF!</definedName>
    <definedName name="ran" localSheetId="8">#REF!</definedName>
    <definedName name="ran" localSheetId="4">#REF!</definedName>
    <definedName name="ran">#REF!</definedName>
    <definedName name="RANA" localSheetId="13">#REF!</definedName>
    <definedName name="RANA" localSheetId="8">#REF!</definedName>
    <definedName name="RANA" localSheetId="4">#REF!</definedName>
    <definedName name="RANA">#REF!</definedName>
    <definedName name="RANAAGAS" localSheetId="13">#REF!</definedName>
    <definedName name="RANAAGAS" localSheetId="8">#REF!</definedName>
    <definedName name="RANAAGAS" localSheetId="4">#REF!</definedName>
    <definedName name="RANAAGAS">#REF!</definedName>
    <definedName name="rango" localSheetId="13">#REF!</definedName>
    <definedName name="rango" localSheetId="8">#REF!</definedName>
    <definedName name="rango" localSheetId="4">#REF!</definedName>
    <definedName name="rango">#REF!</definedName>
    <definedName name="Rango_presupuesto" localSheetId="13">#REF!</definedName>
    <definedName name="Rango_presupuesto" localSheetId="8">#REF!</definedName>
    <definedName name="Rango_presupuesto" localSheetId="4">#REF!</definedName>
    <definedName name="Rango_presupuesto">#REF!</definedName>
    <definedName name="rangofin" localSheetId="13">#REF!,#REF!</definedName>
    <definedName name="rangofin" localSheetId="8">#REF!,#REF!</definedName>
    <definedName name="rangofin" localSheetId="4">#REF!,#REF!</definedName>
    <definedName name="rangofin">#REF!,#REF!</definedName>
    <definedName name="raza" localSheetId="13">#REF!</definedName>
    <definedName name="raza" localSheetId="8">#REF!</definedName>
    <definedName name="raza" localSheetId="4">#REF!</definedName>
    <definedName name="raza">#REF!</definedName>
    <definedName name="raza1" localSheetId="13">#REF!</definedName>
    <definedName name="raza1" localSheetId="8">#REF!</definedName>
    <definedName name="raza1" localSheetId="4">#REF!</definedName>
    <definedName name="raza1">#REF!</definedName>
    <definedName name="raza2" localSheetId="13">#REF!</definedName>
    <definedName name="raza2" localSheetId="8">#REF!</definedName>
    <definedName name="raza2" localSheetId="4">#REF!</definedName>
    <definedName name="raza2">#REF!</definedName>
    <definedName name="Rb" localSheetId="13">#REF!</definedName>
    <definedName name="Rb" localSheetId="8">#REF!</definedName>
    <definedName name="Rb" localSheetId="4">#REF!</definedName>
    <definedName name="Rb">#REF!</definedName>
    <definedName name="RBG" localSheetId="13">#REF!</definedName>
    <definedName name="RBG" localSheetId="8">#REF!</definedName>
    <definedName name="RBG" localSheetId="4">#REF!</definedName>
    <definedName name="RBG">#REF!</definedName>
    <definedName name="RCindPresup" localSheetId="13">#REF!</definedName>
    <definedName name="RCindPresup" localSheetId="8">#REF!</definedName>
    <definedName name="RCindPresup" localSheetId="4">#REF!</definedName>
    <definedName name="RCindPresup">#REF!</definedName>
    <definedName name="Rd" localSheetId="13">#REF!</definedName>
    <definedName name="Rd" localSheetId="8">#REF!</definedName>
    <definedName name="Rd" localSheetId="4">#REF!</definedName>
    <definedName name="Rd">#REF!</definedName>
    <definedName name="RDN" localSheetId="13">#REF!</definedName>
    <definedName name="RDN" localSheetId="8">#REF!</definedName>
    <definedName name="RDN" localSheetId="4">#REF!</definedName>
    <definedName name="RDN">#REF!</definedName>
    <definedName name="rds" localSheetId="13">#REF!</definedName>
    <definedName name="rds" localSheetId="8">#REF!</definedName>
    <definedName name="rds" localSheetId="4">#REF!</definedName>
    <definedName name="rds">#REF!</definedName>
    <definedName name="Re" localSheetId="13">#REF!</definedName>
    <definedName name="Re" localSheetId="8">#REF!</definedName>
    <definedName name="Re" localSheetId="4">#REF!</definedName>
    <definedName name="Re">#REF!</definedName>
    <definedName name="RE4NTA" localSheetId="13">#REF!</definedName>
    <definedName name="RE4NTA" localSheetId="8">#REF!</definedName>
    <definedName name="RE4NTA" localSheetId="4">#REF!</definedName>
    <definedName name="RE4NTA">#REF!</definedName>
    <definedName name="real" localSheetId="13">#REF!</definedName>
    <definedName name="real" localSheetId="8">#REF!</definedName>
    <definedName name="real" localSheetId="4">#REF!</definedName>
    <definedName name="real">#REF!</definedName>
    <definedName name="REC" localSheetId="13">#REF!</definedName>
    <definedName name="REC" localSheetId="8">#REF!</definedName>
    <definedName name="REC" localSheetId="4">#REF!</definedName>
    <definedName name="REC">#REF!</definedName>
    <definedName name="RECEBO" localSheetId="13">#REF!</definedName>
    <definedName name="RECEBO" localSheetId="8">#REF!</definedName>
    <definedName name="RECEBO" localSheetId="4">#REF!</definedName>
    <definedName name="RECEBO">#REF!</definedName>
    <definedName name="RECEBO_COMUN" localSheetId="13">#REF!</definedName>
    <definedName name="RECEBO_COMUN" localSheetId="8">#REF!</definedName>
    <definedName name="RECEBO_COMUN" localSheetId="4">#REF!</definedName>
    <definedName name="RECEBO_COMUN">#REF!</definedName>
    <definedName name="Recebo_común" localSheetId="13">#REF!</definedName>
    <definedName name="Recebo_común" localSheetId="8">#REF!</definedName>
    <definedName name="Recebo_común" localSheetId="4">#REF!</definedName>
    <definedName name="Recebo_común">#REF!</definedName>
    <definedName name="RECEBO_EN_CANTERA" localSheetId="13">#REF!</definedName>
    <definedName name="RECEBO_EN_CANTERA" localSheetId="8">#REF!</definedName>
    <definedName name="RECEBO_EN_CANTERA" localSheetId="4">#REF!</definedName>
    <definedName name="RECEBO_EN_CANTERA">#REF!</definedName>
    <definedName name="Recebo_Granular" localSheetId="13">#REF!</definedName>
    <definedName name="Recebo_Granular" localSheetId="8">#REF!</definedName>
    <definedName name="Recebo_Granular" localSheetId="4">#REF!</definedName>
    <definedName name="Recebo_Granular">#REF!</definedName>
    <definedName name="Recorder" localSheetId="13">#REF!</definedName>
    <definedName name="Recorder" localSheetId="8">#REF!</definedName>
    <definedName name="Recorder" localSheetId="4">#REF!</definedName>
    <definedName name="Recorder">#REF!</definedName>
    <definedName name="RECSUBBASE" localSheetId="13">#REF!</definedName>
    <definedName name="RECSUBBASE" localSheetId="8">#REF!</definedName>
    <definedName name="RECSUBBASE" localSheetId="4">#REF!</definedName>
    <definedName name="RECSUBBASE">#REF!</definedName>
    <definedName name="RECURSOS" localSheetId="13">#REF!</definedName>
    <definedName name="RECURSOS" localSheetId="8">#REF!</definedName>
    <definedName name="RECURSOS" localSheetId="4">#REF!</definedName>
    <definedName name="RECURSOS">#REF!</definedName>
    <definedName name="recursos_general" localSheetId="13">#REF!</definedName>
    <definedName name="recursos_general" localSheetId="8">#REF!</definedName>
    <definedName name="recursos_general" localSheetId="4">#REF!</definedName>
    <definedName name="recursos_general">#REF!</definedName>
    <definedName name="REDH12" localSheetId="13">#REF!</definedName>
    <definedName name="REDH12" localSheetId="8">#REF!</definedName>
    <definedName name="REDH12" localSheetId="4">#REF!</definedName>
    <definedName name="REDH12">#REF!</definedName>
    <definedName name="REDH34" localSheetId="13">#REF!</definedName>
    <definedName name="REDH34" localSheetId="8">#REF!</definedName>
    <definedName name="REDH34" localSheetId="4">#REF!</definedName>
    <definedName name="REDH34">#REF!</definedName>
    <definedName name="reds" localSheetId="13">'2.1'!efwef</definedName>
    <definedName name="reds" localSheetId="8">'FACTOR MULTIPLICADOR'!efwef</definedName>
    <definedName name="reds" localSheetId="4">'INTERVENTORIA '!efwef</definedName>
    <definedName name="reds">[0]!efwef</definedName>
    <definedName name="REDU4X3" localSheetId="13">#REF!</definedName>
    <definedName name="REDU4X3" localSheetId="8">#REF!</definedName>
    <definedName name="REDU4X3" localSheetId="4">#REF!</definedName>
    <definedName name="REDU4X3">#REF!</definedName>
    <definedName name="REDU6X4" localSheetId="13">#REF!</definedName>
    <definedName name="REDU6X4" localSheetId="8">#REF!</definedName>
    <definedName name="REDU6X4" localSheetId="4">#REF!</definedName>
    <definedName name="REDU6X4">#REF!</definedName>
    <definedName name="REDU8X6" localSheetId="13">#REF!</definedName>
    <definedName name="REDU8X6" localSheetId="8">#REF!</definedName>
    <definedName name="REDU8X6" localSheetId="4">#REF!</definedName>
    <definedName name="REDU8X6">#REF!</definedName>
    <definedName name="REDUCCION_3__x_2" localSheetId="13">#REF!</definedName>
    <definedName name="REDUCCION_3__x_2" localSheetId="8">#REF!</definedName>
    <definedName name="REDUCCION_3__x_2" localSheetId="4">#REF!</definedName>
    <definedName name="REDUCCION_3__x_2">#REF!</definedName>
    <definedName name="REDUCCION_4__x_3" localSheetId="13">#REF!</definedName>
    <definedName name="REDUCCION_4__x_3" localSheetId="8">#REF!</definedName>
    <definedName name="REDUCCION_4__x_3" localSheetId="4">#REF!</definedName>
    <definedName name="REDUCCION_4__x_3">#REF!</definedName>
    <definedName name="rees" localSheetId="13">'2.1'!efwef</definedName>
    <definedName name="rees" localSheetId="8">'FACTOR MULTIPLICADOR'!efwef</definedName>
    <definedName name="rees" localSheetId="4">'INTERVENTORIA '!efwef</definedName>
    <definedName name="rees">[0]!efwef</definedName>
    <definedName name="REF" localSheetId="13">#REF!</definedName>
    <definedName name="REF" localSheetId="8">#REF!</definedName>
    <definedName name="REF" localSheetId="4">#REF!</definedName>
    <definedName name="REF">#REF!</definedName>
    <definedName name="REFPDR60" localSheetId="13">#REF!</definedName>
    <definedName name="REFPDR60" localSheetId="8">#REF!</definedName>
    <definedName name="REFPDR60" localSheetId="4">#REF!</definedName>
    <definedName name="REFPDR60">#REF!</definedName>
    <definedName name="REFRIGERACION" localSheetId="13">#REF!</definedName>
    <definedName name="REFRIGERACION" localSheetId="8">#REF!</definedName>
    <definedName name="REFRIGERACION" localSheetId="4">#REF!</definedName>
    <definedName name="REFRIGERACION">#REF!</definedName>
    <definedName name="REFUERZO" localSheetId="13">#REF!</definedName>
    <definedName name="REFUERZO" localSheetId="8">#REF!</definedName>
    <definedName name="REFUERZO" localSheetId="4">#REF!</definedName>
    <definedName name="REFUERZO">#REF!</definedName>
    <definedName name="REFUERZO_PROMEDIO" localSheetId="13">#REF!</definedName>
    <definedName name="REFUERZO_PROMEDIO" localSheetId="8">#REF!</definedName>
    <definedName name="REFUERZO_PROMEDIO" localSheetId="4">#REF!</definedName>
    <definedName name="REFUERZO_PROMEDIO">#REF!</definedName>
    <definedName name="REFUERZOCERCHA" localSheetId="13">#REF!</definedName>
    <definedName name="REFUERZOCERCHA" localSheetId="8">#REF!</definedName>
    <definedName name="REFUERZOCERCHA" localSheetId="4">#REF!</definedName>
    <definedName name="REFUERZOCERCHA">#REF!</definedName>
    <definedName name="REG" localSheetId="13">#REF!&gt;2.5</definedName>
    <definedName name="REG" localSheetId="8">#REF!&gt;2.5</definedName>
    <definedName name="REG" localSheetId="4">#REF!&gt;2.5</definedName>
    <definedName name="REG">#REF!&gt;2.5</definedName>
    <definedName name="rege" localSheetId="8" hidden="1">{"TAB1",#N/A,TRUE,"GENERAL";"TAB2",#N/A,TRUE,"GENERAL";"TAB3",#N/A,TRUE,"GENERAL";"TAB4",#N/A,TRUE,"GENERAL";"TAB5",#N/A,TRUE,"GENERAL"}</definedName>
    <definedName name="rege" localSheetId="4" hidden="1">{"TAB1",#N/A,TRUE,"GENERAL";"TAB2",#N/A,TRUE,"GENERAL";"TAB3",#N/A,TRUE,"GENERAL";"TAB4",#N/A,TRUE,"GENERAL";"TAB5",#N/A,TRUE,"GENERAL"}</definedName>
    <definedName name="rege" hidden="1">{"TAB1",#N/A,TRUE,"GENERAL";"TAB2",#N/A,TRUE,"GENERAL";"TAB3",#N/A,TRUE,"GENERAL";"TAB4",#N/A,TRUE,"GENERAL";"TAB5",#N/A,TRUE,"GENERAL"}</definedName>
    <definedName name="Regional" localSheetId="13">#REF!</definedName>
    <definedName name="Regional" localSheetId="8">#REF!</definedName>
    <definedName name="Regional" localSheetId="4">#REF!</definedName>
    <definedName name="Regional">#REF!</definedName>
    <definedName name="regiones" localSheetId="13">#REF!</definedName>
    <definedName name="regiones" localSheetId="8">#REF!</definedName>
    <definedName name="regiones" localSheetId="4">#REF!</definedName>
    <definedName name="regiones">#REF!</definedName>
    <definedName name="REGISTRO" localSheetId="13">#REF!</definedName>
    <definedName name="REGISTRO" localSheetId="8">#REF!</definedName>
    <definedName name="REGISTRO" localSheetId="4">#REF!</definedName>
    <definedName name="REGISTRO">#REF!</definedName>
    <definedName name="registro_aparatos" localSheetId="13">#REF!</definedName>
    <definedName name="registro_aparatos" localSheetId="8">#REF!</definedName>
    <definedName name="registro_aparatos" localSheetId="4">#REF!</definedName>
    <definedName name="registro_aparatos">#REF!</definedName>
    <definedName name="REGISTRO_DE_CORTE_1_2" localSheetId="13">#REF!</definedName>
    <definedName name="REGISTRO_DE_CORTE_1_2" localSheetId="8">#REF!</definedName>
    <definedName name="REGISTRO_DE_CORTE_1_2" localSheetId="4">#REF!</definedName>
    <definedName name="REGISTRO_DE_CORTE_1_2">#REF!</definedName>
    <definedName name="REGISTRO_DE_INCORPORACION_1_2" localSheetId="13">#REF!</definedName>
    <definedName name="REGISTRO_DE_INCORPORACION_1_2" localSheetId="8">#REF!</definedName>
    <definedName name="REGISTRO_DE_INCORPORACION_1_2" localSheetId="4">#REF!</definedName>
    <definedName name="REGISTRO_DE_INCORPORACION_1_2">#REF!</definedName>
    <definedName name="Registro_de_incorporación_1_2" localSheetId="13">#REF!</definedName>
    <definedName name="Registro_de_incorporación_1_2" localSheetId="8">#REF!</definedName>
    <definedName name="Registro_de_incorporación_1_2" localSheetId="4">#REF!</definedName>
    <definedName name="Registro_de_incorporación_1_2">#REF!</definedName>
    <definedName name="Registro_de_incorporación_3_4" localSheetId="13">#REF!</definedName>
    <definedName name="Registro_de_incorporación_3_4" localSheetId="8">#REF!</definedName>
    <definedName name="Registro_de_incorporación_3_4" localSheetId="4">#REF!</definedName>
    <definedName name="Registro_de_incorporación_3_4">#REF!</definedName>
    <definedName name="Registro_Toya_3_4" localSheetId="13">#REF!</definedName>
    <definedName name="Registro_Toya_3_4" localSheetId="8">#REF!</definedName>
    <definedName name="Registro_Toya_3_4" localSheetId="4">#REF!</definedName>
    <definedName name="Registro_Toya_3_4">#REF!</definedName>
    <definedName name="REGISTRO12" localSheetId="13">#REF!</definedName>
    <definedName name="REGISTRO12" localSheetId="8">#REF!</definedName>
    <definedName name="REGISTRO12" localSheetId="4">#REF!</definedName>
    <definedName name="REGISTRO12">#REF!</definedName>
    <definedName name="REGLA_VIBRATORIA" localSheetId="13">#REF!</definedName>
    <definedName name="REGLA_VIBRATORIA" localSheetId="8">#REF!</definedName>
    <definedName name="REGLA_VIBRATORIA" localSheetId="4">#REF!</definedName>
    <definedName name="REGLA_VIBRATORIA">#REF!</definedName>
    <definedName name="Regla_Vibratoria_Long_3_a_5_mts" localSheetId="13">#REF!</definedName>
    <definedName name="Regla_Vibratoria_Long_3_a_5_mts" localSheetId="8">#REF!</definedName>
    <definedName name="Regla_Vibratoria_Long_3_a_5_mts" localSheetId="4">#REF!</definedName>
    <definedName name="Regla_Vibratoria_Long_3_a_5_mts">#REF!</definedName>
    <definedName name="REGRESA" localSheetId="13">#REF!</definedName>
    <definedName name="REGRESA" localSheetId="8">#REF!</definedName>
    <definedName name="REGRESA" localSheetId="4">#REF!</definedName>
    <definedName name="REGRESA">#REF!</definedName>
    <definedName name="regresd" localSheetId="8" hidden="1">{"TAB1",#N/A,TRUE,"GENERAL";"TAB2",#N/A,TRUE,"GENERAL";"TAB3",#N/A,TRUE,"GENERAL";"TAB4",#N/A,TRUE,"GENERAL";"TAB5",#N/A,TRUE,"GENERAL"}</definedName>
    <definedName name="regresd" localSheetId="4" hidden="1">{"TAB1",#N/A,TRUE,"GENERAL";"TAB2",#N/A,TRUE,"GENERAL";"TAB3",#N/A,TRUE,"GENERAL";"TAB4",#N/A,TRUE,"GENERAL";"TAB5",#N/A,TRUE,"GENERAL"}</definedName>
    <definedName name="regresd" hidden="1">{"TAB1",#N/A,TRUE,"GENERAL";"TAB2",#N/A,TRUE,"GENERAL";"TAB3",#N/A,TRUE,"GENERAL";"TAB4",#N/A,TRUE,"GENERAL";"TAB5",#N/A,TRUE,"GENERAL"}</definedName>
    <definedName name="regthio" localSheetId="8" hidden="1">{"TAB1",#N/A,TRUE,"GENERAL";"TAB2",#N/A,TRUE,"GENERAL";"TAB3",#N/A,TRUE,"GENERAL";"TAB4",#N/A,TRUE,"GENERAL";"TAB5",#N/A,TRUE,"GENERAL"}</definedName>
    <definedName name="regthio" localSheetId="4" hidden="1">{"TAB1",#N/A,TRUE,"GENERAL";"TAB2",#N/A,TRUE,"GENERAL";"TAB3",#N/A,TRUE,"GENERAL";"TAB4",#N/A,TRUE,"GENERAL";"TAB5",#N/A,TRUE,"GENERAL"}</definedName>
    <definedName name="regthio" hidden="1">{"TAB1",#N/A,TRUE,"GENERAL";"TAB2",#N/A,TRUE,"GENERAL";"TAB3",#N/A,TRUE,"GENERAL";"TAB4",#N/A,TRUE,"GENERAL";"TAB5",#N/A,TRUE,"GENERAL"}</definedName>
    <definedName name="Regulador_Trifasico_de_1_KVA" localSheetId="13">#REF!</definedName>
    <definedName name="Regulador_Trifasico_de_1_KVA" localSheetId="8">#REF!</definedName>
    <definedName name="Regulador_Trifasico_de_1_KVA" localSheetId="4">#REF!</definedName>
    <definedName name="Regulador_Trifasico_de_1_KVA">#REF!</definedName>
    <definedName name="Regulador_Trifasico_de_20_KVA" localSheetId="13">#REF!</definedName>
    <definedName name="Regulador_Trifasico_de_20_KVA" localSheetId="8">#REF!</definedName>
    <definedName name="Regulador_Trifasico_de_20_KVA" localSheetId="4">#REF!</definedName>
    <definedName name="Regulador_Trifasico_de_20_KVA">#REF!</definedName>
    <definedName name="Regulador_Trifasico_de_9_KVA" localSheetId="13">#REF!</definedName>
    <definedName name="Regulador_Trifasico_de_9_KVA" localSheetId="8">#REF!</definedName>
    <definedName name="Regulador_Trifasico_de_9_KVA" localSheetId="4">#REF!</definedName>
    <definedName name="Regulador_Trifasico_de_9_KVA">#REF!</definedName>
    <definedName name="REGULAR" localSheetId="13">#REF!&gt;2.5</definedName>
    <definedName name="REGULAR" localSheetId="8">#REF!&gt;2.5</definedName>
    <definedName name="REGULAR" localSheetId="4">#REF!&gt;2.5</definedName>
    <definedName name="REGULAR">#REF!&gt;2.5</definedName>
    <definedName name="REGULAR4006" localSheetId="13">#REF!</definedName>
    <definedName name="REGULAR4006" localSheetId="8">#REF!</definedName>
    <definedName name="REGULAR4006" localSheetId="4">#REF!</definedName>
    <definedName name="REGULAR4006">#REF!</definedName>
    <definedName name="REGULAR4006A" localSheetId="13">#REF!</definedName>
    <definedName name="REGULAR4006A" localSheetId="8">#REF!</definedName>
    <definedName name="REGULAR4006A" localSheetId="4">#REF!</definedName>
    <definedName name="REGULAR4006A">#REF!</definedName>
    <definedName name="REGULAR40CN01" localSheetId="13">#REF!</definedName>
    <definedName name="REGULAR40CN01" localSheetId="8">#REF!</definedName>
    <definedName name="REGULAR40CN01" localSheetId="4">#REF!</definedName>
    <definedName name="REGULAR40CN01">#REF!</definedName>
    <definedName name="REGULAR40CNA" localSheetId="13">#REF!</definedName>
    <definedName name="REGULAR40CNA" localSheetId="8">#REF!</definedName>
    <definedName name="REGULAR40CNA" localSheetId="4">#REF!</definedName>
    <definedName name="REGULAR40CNA">#REF!</definedName>
    <definedName name="REGULAR40CNB" localSheetId="13">#REF!</definedName>
    <definedName name="REGULAR40CNB" localSheetId="8">#REF!</definedName>
    <definedName name="REGULAR40CNB" localSheetId="4">#REF!</definedName>
    <definedName name="REGULAR40CNB">#REF!</definedName>
    <definedName name="REGULAR55CN01" localSheetId="13">#REF!</definedName>
    <definedName name="REGULAR55CN01" localSheetId="8">#REF!</definedName>
    <definedName name="REGULAR55CN01" localSheetId="4">#REF!</definedName>
    <definedName name="REGULAR55CN01">#REF!</definedName>
    <definedName name="REGULAR55CN03" localSheetId="13">#REF!</definedName>
    <definedName name="REGULAR55CN03" localSheetId="8">#REF!</definedName>
    <definedName name="REGULAR55CN03" localSheetId="4">#REF!</definedName>
    <definedName name="REGULAR55CN03">#REF!</definedName>
    <definedName name="REGULAR5607" localSheetId="13">#REF!</definedName>
    <definedName name="REGULAR5607" localSheetId="8">#REF!</definedName>
    <definedName name="REGULAR5607" localSheetId="4">#REF!</definedName>
    <definedName name="REGULAR5607">#REF!</definedName>
    <definedName name="REGULARAFIR5607" localSheetId="13">#REF!</definedName>
    <definedName name="REGULARAFIR5607" localSheetId="8">#REF!</definedName>
    <definedName name="REGULARAFIR5607" localSheetId="4">#REF!</definedName>
    <definedName name="REGULARAFIR5607">#REF!</definedName>
    <definedName name="REICIO" localSheetId="8">#REF!</definedName>
    <definedName name="REICIO" localSheetId="4">#REF!</definedName>
    <definedName name="REICIO">[0]!ERR</definedName>
    <definedName name="REICIO_10" localSheetId="8">[0]!ERR</definedName>
    <definedName name="REICIO_10" localSheetId="4">[0]!ERR</definedName>
    <definedName name="REICIO_10">[0]!ERR</definedName>
    <definedName name="REICIO_2" localSheetId="8">[0]!ERR</definedName>
    <definedName name="REICIO_2" localSheetId="4">[0]!ERR</definedName>
    <definedName name="REICIO_2">[0]!ERR</definedName>
    <definedName name="REICIO_3" localSheetId="8">[0]!ERR</definedName>
    <definedName name="REICIO_3" localSheetId="4">[0]!ERR</definedName>
    <definedName name="REICIO_3">[0]!ERR</definedName>
    <definedName name="REICIO_4" localSheetId="8">[0]!ERR</definedName>
    <definedName name="REICIO_4" localSheetId="4">[0]!ERR</definedName>
    <definedName name="REICIO_4">[0]!ERR</definedName>
    <definedName name="REICIO_5" localSheetId="8">[0]!ERR</definedName>
    <definedName name="REICIO_5" localSheetId="4">[0]!ERR</definedName>
    <definedName name="REICIO_5">[0]!ERR</definedName>
    <definedName name="REICIO_6" localSheetId="8">[0]!ERR</definedName>
    <definedName name="REICIO_6" localSheetId="4">[0]!ERR</definedName>
    <definedName name="REICIO_6">[0]!ERR</definedName>
    <definedName name="REICIO_7" localSheetId="8">[0]!ERR</definedName>
    <definedName name="REICIO_7" localSheetId="4">[0]!ERR</definedName>
    <definedName name="REICIO_7">[0]!ERR</definedName>
    <definedName name="REICIO_8" localSheetId="8">[0]!ERR</definedName>
    <definedName name="REICIO_8" localSheetId="4">[0]!ERR</definedName>
    <definedName name="REICIO_8">[0]!ERR</definedName>
    <definedName name="REICIO_9" localSheetId="8">[0]!ERR</definedName>
    <definedName name="REICIO_9" localSheetId="4">[0]!ERR</definedName>
    <definedName name="REICIO_9">[0]!ERR</definedName>
    <definedName name="Reimbursement">"Reembolso"</definedName>
    <definedName name="reinicio" localSheetId="8">#REF!</definedName>
    <definedName name="reinicio" localSheetId="4">#REF!</definedName>
    <definedName name="reinicio">[0]!ERR</definedName>
    <definedName name="reinicio_10" localSheetId="8">[0]!ERR</definedName>
    <definedName name="reinicio_10" localSheetId="4">[0]!ERR</definedName>
    <definedName name="reinicio_10">[0]!ERR</definedName>
    <definedName name="reinicio_2" localSheetId="8">[0]!ERR</definedName>
    <definedName name="reinicio_2" localSheetId="4">[0]!ERR</definedName>
    <definedName name="reinicio_2">[0]!ERR</definedName>
    <definedName name="reinicio_3" localSheetId="8">[0]!ERR</definedName>
    <definedName name="reinicio_3" localSheetId="4">[0]!ERR</definedName>
    <definedName name="reinicio_3">[0]!ERR</definedName>
    <definedName name="reinicio_4" localSheetId="8">[0]!ERR</definedName>
    <definedName name="reinicio_4" localSheetId="4">[0]!ERR</definedName>
    <definedName name="reinicio_4">[0]!ERR</definedName>
    <definedName name="reinicio_5" localSheetId="8">[0]!ERR</definedName>
    <definedName name="reinicio_5" localSheetId="4">[0]!ERR</definedName>
    <definedName name="reinicio_5">[0]!ERR</definedName>
    <definedName name="reinicio_6" localSheetId="8">[0]!ERR</definedName>
    <definedName name="reinicio_6" localSheetId="4">[0]!ERR</definedName>
    <definedName name="reinicio_6">[0]!ERR</definedName>
    <definedName name="reinicio_7" localSheetId="8">[0]!ERR</definedName>
    <definedName name="reinicio_7" localSheetId="4">[0]!ERR</definedName>
    <definedName name="reinicio_7">[0]!ERR</definedName>
    <definedName name="reinicio_8" localSheetId="8">[0]!ERR</definedName>
    <definedName name="reinicio_8" localSheetId="4">[0]!ERR</definedName>
    <definedName name="reinicio_8">[0]!ERR</definedName>
    <definedName name="reinicio_9" localSheetId="8">[0]!ERR</definedName>
    <definedName name="reinicio_9" localSheetId="4">[0]!ERR</definedName>
    <definedName name="reinicio_9">[0]!ERR</definedName>
    <definedName name="REJA" localSheetId="13">#REF!</definedName>
    <definedName name="REJA" localSheetId="8">#REF!</definedName>
    <definedName name="REJA" localSheetId="4">#REF!</definedName>
    <definedName name="REJA">#REF!</definedName>
    <definedName name="Reja_en_angulo_para_separadores" localSheetId="13">#REF!</definedName>
    <definedName name="Reja_en_angulo_para_separadores" localSheetId="8">#REF!</definedName>
    <definedName name="Reja_en_angulo_para_separadores" localSheetId="4">#REF!</definedName>
    <definedName name="Reja_en_angulo_para_separadores">#REF!</definedName>
    <definedName name="REJHE" localSheetId="8" hidden="1">{"via1",#N/A,TRUE,"general";"via2",#N/A,TRUE,"general";"via3",#N/A,TRUE,"general"}</definedName>
    <definedName name="REJHE" localSheetId="4" hidden="1">{"via1",#N/A,TRUE,"general";"via2",#N/A,TRUE,"general";"via3",#N/A,TRUE,"general"}</definedName>
    <definedName name="REJHE" hidden="1">{"via1",#N/A,TRUE,"general";"via2",#N/A,TRUE,"general";"via3",#N/A,TRUE,"general"}</definedName>
    <definedName name="REJILLA" localSheetId="13">#REF!</definedName>
    <definedName name="REJILLA" localSheetId="8">#REF!</definedName>
    <definedName name="REJILLA" localSheetId="4">#REF!</definedName>
    <definedName name="REJILLA">#REF!</definedName>
    <definedName name="Rejilla_con_sosco" localSheetId="13">#REF!</definedName>
    <definedName name="Rejilla_con_sosco" localSheetId="8">#REF!</definedName>
    <definedName name="Rejilla_con_sosco" localSheetId="4">#REF!</definedName>
    <definedName name="Rejilla_con_sosco">#REF!</definedName>
    <definedName name="REJILLA_DE_PISO_3" localSheetId="13">#REF!</definedName>
    <definedName name="REJILLA_DE_PISO_3" localSheetId="8">#REF!</definedName>
    <definedName name="REJILLA_DE_PISO_3" localSheetId="4">#REF!</definedName>
    <definedName name="REJILLA_DE_PISO_3">#REF!</definedName>
    <definedName name="Rejilla_de_Piso2" localSheetId="13">#REF!</definedName>
    <definedName name="Rejilla_de_Piso2" localSheetId="8">#REF!</definedName>
    <definedName name="Rejilla_de_Piso2" localSheetId="4">#REF!</definedName>
    <definedName name="Rejilla_de_Piso2">#REF!</definedName>
    <definedName name="REJILLA_DE_PROTECCIÓN_ARBOL" localSheetId="13">#REF!</definedName>
    <definedName name="REJILLA_DE_PROTECCIÓN_ARBOL" localSheetId="8">#REF!</definedName>
    <definedName name="REJILLA_DE_PROTECCIÓN_ARBOL" localSheetId="4">#REF!</definedName>
    <definedName name="REJILLA_DE_PROTECCIÓN_ARBOL">#REF!</definedName>
    <definedName name="REJILLA_METALICA_30_CM" localSheetId="13">#REF!</definedName>
    <definedName name="REJILLA_METALICA_30_CM" localSheetId="8">#REF!</definedName>
    <definedName name="REJILLA_METALICA_30_CM" localSheetId="4">#REF!</definedName>
    <definedName name="REJILLA_METALICA_30_CM">#REF!</definedName>
    <definedName name="Rejilla_para_sumidero" localSheetId="13">#REF!</definedName>
    <definedName name="Rejilla_para_sumidero" localSheetId="8">#REF!</definedName>
    <definedName name="Rejilla_para_sumidero" localSheetId="4">#REF!</definedName>
    <definedName name="Rejilla_para_sumidero">#REF!</definedName>
    <definedName name="REJILLA_SIFON_DE_2" localSheetId="13">#REF!</definedName>
    <definedName name="REJILLA_SIFON_DE_2" localSheetId="8">#REF!</definedName>
    <definedName name="REJILLA_SIFON_DE_2" localSheetId="4">#REF!</definedName>
    <definedName name="REJILLA_SIFON_DE_2">#REF!</definedName>
    <definedName name="Rejilla_sifón_S_4.5_x_3.5" localSheetId="13">#REF!</definedName>
    <definedName name="Rejilla_sifón_S_4.5_x_3.5" localSheetId="8">#REF!</definedName>
    <definedName name="Rejilla_sifón_S_4.5_x_3.5" localSheetId="4">#REF!</definedName>
    <definedName name="Rejilla_sifón_S_4.5_x_3.5">#REF!</definedName>
    <definedName name="Rejilla_sosco" localSheetId="13">#REF!</definedName>
    <definedName name="Rejilla_sosco" localSheetId="8">#REF!</definedName>
    <definedName name="Rejilla_sosco" localSheetId="4">#REF!</definedName>
    <definedName name="Rejilla_sosco">#REF!</definedName>
    <definedName name="Rejilla_sumidero_1_x_0_45_con_doble_capa_de_pintuta_anticorrosiva" localSheetId="13">#REF!</definedName>
    <definedName name="Rejilla_sumidero_1_x_0_45_con_doble_capa_de_pintuta_anticorrosiva" localSheetId="8">#REF!</definedName>
    <definedName name="Rejilla_sumidero_1_x_0_45_con_doble_capa_de_pintuta_anticorrosiva" localSheetId="4">#REF!</definedName>
    <definedName name="Rejilla_sumidero_1_x_0_45_con_doble_capa_de_pintuta_anticorrosiva">#REF!</definedName>
    <definedName name="REJILLA_SUMIDERO_CONVENCIONAL" localSheetId="13">#REF!</definedName>
    <definedName name="REJILLA_SUMIDERO_CONVENCIONAL" localSheetId="8">#REF!</definedName>
    <definedName name="REJILLA_SUMIDERO_CONVENCIONAL" localSheetId="4">#REF!</definedName>
    <definedName name="REJILLA_SUMIDERO_CONVENCIONAL">#REF!</definedName>
    <definedName name="Rejillas_prefabricadas_baños_y_circulaciones_0_10___0_15" localSheetId="13">#REF!</definedName>
    <definedName name="Rejillas_prefabricadas_baños_y_circulaciones_0_10___0_15" localSheetId="8">#REF!</definedName>
    <definedName name="Rejillas_prefabricadas_baños_y_circulaciones_0_10___0_15" localSheetId="4">#REF!</definedName>
    <definedName name="Rejillas_prefabricadas_baños_y_circulaciones_0_10___0_15">#REF!</definedName>
    <definedName name="RELACION_C" localSheetId="13">#REF!</definedName>
    <definedName name="RELACION_C" localSheetId="8">#REF!</definedName>
    <definedName name="RELACION_C" localSheetId="4">#REF!</definedName>
    <definedName name="RELACION_C">#REF!</definedName>
    <definedName name="RELACION_Q" localSheetId="13">#REF!</definedName>
    <definedName name="RELACION_Q" localSheetId="8">#REF!</definedName>
    <definedName name="RELACION_Q" localSheetId="4">#REF!</definedName>
    <definedName name="RELACION_Q">#REF!</definedName>
    <definedName name="RELACUION" localSheetId="13">#REF!</definedName>
    <definedName name="RELACUION" localSheetId="8">#REF!</definedName>
    <definedName name="RELACUION" localSheetId="4">#REF!</definedName>
    <definedName name="RELACUION">#REF!</definedName>
    <definedName name="rell" localSheetId="13">#REF!</definedName>
    <definedName name="rell" localSheetId="8">#REF!</definedName>
    <definedName name="rell" localSheetId="4">#REF!</definedName>
    <definedName name="rell">#REF!</definedName>
    <definedName name="rell_matbanco" localSheetId="13">#REF!</definedName>
    <definedName name="rell_matbanco" localSheetId="8">#REF!</definedName>
    <definedName name="rell_matbanco" localSheetId="4">#REF!</definedName>
    <definedName name="rell_matbanco">#REF!</definedName>
    <definedName name="relle" localSheetId="13">#REF!</definedName>
    <definedName name="relle" localSheetId="8">#REF!</definedName>
    <definedName name="relle" localSheetId="4">#REF!</definedName>
    <definedName name="relle">#REF!</definedName>
    <definedName name="relleno" localSheetId="13">#REF!</definedName>
    <definedName name="relleno" localSheetId="8">#REF!</definedName>
    <definedName name="relleno" localSheetId="4">#REF!</definedName>
    <definedName name="relleno">#REF!</definedName>
    <definedName name="RELLENO_2" localSheetId="13">#REF!</definedName>
    <definedName name="RELLENO_2" localSheetId="8">#REF!</definedName>
    <definedName name="RELLENO_2" localSheetId="4">#REF!</definedName>
    <definedName name="RELLENO_2">#REF!</definedName>
    <definedName name="RELLENO1" localSheetId="13">#REF!</definedName>
    <definedName name="RELLENO1" localSheetId="8">#REF!</definedName>
    <definedName name="RELLENO1" localSheetId="4">#REF!</definedName>
    <definedName name="RELLENO1">#REF!</definedName>
    <definedName name="Rellenoajus" localSheetId="13">#REF!</definedName>
    <definedName name="Rellenoajus" localSheetId="8">#REF!</definedName>
    <definedName name="Rellenoajus" localSheetId="4">#REF!</definedName>
    <definedName name="Rellenoajus">#REF!</definedName>
    <definedName name="rellenoajust" localSheetId="13">#REF!</definedName>
    <definedName name="rellenoajust" localSheetId="8">#REF!</definedName>
    <definedName name="rellenoajust" localSheetId="4">#REF!</definedName>
    <definedName name="rellenoajust">#REF!</definedName>
    <definedName name="RELLENOCOMPACTADO" localSheetId="13">#REF!</definedName>
    <definedName name="RELLENOCOMPACTADO" localSheetId="8">#REF!</definedName>
    <definedName name="RELLENOCOMPACTADO" localSheetId="4">#REF!</definedName>
    <definedName name="RELLENOCOMPACTADO">#REF!</definedName>
    <definedName name="RELLENOEXCAVACION" localSheetId="13">#REF!</definedName>
    <definedName name="RELLENOEXCAVACION" localSheetId="8">#REF!</definedName>
    <definedName name="RELLENOEXCAVACION" localSheetId="4">#REF!</definedName>
    <definedName name="RELLENOEXCAVACION">#REF!</definedName>
    <definedName name="RELLENOSELECCIONADO" localSheetId="13">#REF!</definedName>
    <definedName name="RELLENOSELECCIONADO" localSheetId="8">#REF!</definedName>
    <definedName name="RELLENOSELECCIONADO" localSheetId="4">#REF!</definedName>
    <definedName name="RELLENOSELECCIONADO">#REF!</definedName>
    <definedName name="RELLENOSELECCIONADO_2" localSheetId="13">#REF!</definedName>
    <definedName name="RELLENOSELECCIONADO_2" localSheetId="8">#REF!</definedName>
    <definedName name="RELLENOSELECCIONADO_2" localSheetId="4">#REF!</definedName>
    <definedName name="RELLENOSELECCIONADO_2">#REF!</definedName>
    <definedName name="RELLG" localSheetId="13">#REF!</definedName>
    <definedName name="RELLG" localSheetId="8">#REF!</definedName>
    <definedName name="RELLG" localSheetId="4">#REF!</definedName>
    <definedName name="RELLG">#REF!</definedName>
    <definedName name="REMACHES_POOK_1_4" localSheetId="13">#REF!</definedName>
    <definedName name="REMACHES_POOK_1_4" localSheetId="8">#REF!</definedName>
    <definedName name="REMACHES_POOK_1_4" localSheetId="4">#REF!</definedName>
    <definedName name="REMACHES_POOK_1_4">#REF!</definedName>
    <definedName name="Remate_y_o_bordillo_cubiertas_0_10___0_20" localSheetId="13">#REF!</definedName>
    <definedName name="Remate_y_o_bordillo_cubiertas_0_10___0_20" localSheetId="8">#REF!</definedName>
    <definedName name="Remate_y_o_bordillo_cubiertas_0_10___0_20" localSheetId="4">#REF!</definedName>
    <definedName name="Remate_y_o_bordillo_cubiertas_0_10___0_20">#REF!</definedName>
    <definedName name="Remates_Laterales_y_Superiores_en_Aluzinc" localSheetId="13">#REF!</definedName>
    <definedName name="Remates_Laterales_y_Superiores_en_Aluzinc" localSheetId="8">#REF!</definedName>
    <definedName name="Remates_Laterales_y_Superiores_en_Aluzinc" localSheetId="4">#REF!</definedName>
    <definedName name="Remates_Laterales_y_Superiores_en_Aluzinc">#REF!</definedName>
    <definedName name="Remates_sillares_ventanas" localSheetId="13">#REF!</definedName>
    <definedName name="Remates_sillares_ventanas" localSheetId="8">#REF!</definedName>
    <definedName name="Remates_sillares_ventanas" localSheetId="4">#REF!</definedName>
    <definedName name="Remates_sillares_ventanas">#REF!</definedName>
    <definedName name="remb" localSheetId="13">#REF!</definedName>
    <definedName name="remb" localSheetId="8">#REF!</definedName>
    <definedName name="remb" localSheetId="4">#REF!</definedName>
    <definedName name="remb">#REF!</definedName>
    <definedName name="rend.2" localSheetId="13">#REF!</definedName>
    <definedName name="rend.2" localSheetId="8">#REF!</definedName>
    <definedName name="rend.2" localSheetId="4">#REF!</definedName>
    <definedName name="rend.2">#REF!</definedName>
    <definedName name="RENDIMIENTOS" localSheetId="13">#REF!</definedName>
    <definedName name="RENDIMIENTOS" localSheetId="8">#REF!</definedName>
    <definedName name="RENDIMIENTOS" localSheetId="4">#REF!</definedName>
    <definedName name="RENDIMIENTOS">#REF!</definedName>
    <definedName name="REP" localSheetId="13">#REF!</definedName>
    <definedName name="REP" localSheetId="8">#REF!</definedName>
    <definedName name="REP" localSheetId="4">#REF!</definedName>
    <definedName name="REP">#REF!</definedName>
    <definedName name="REP.CONTRATANTE" localSheetId="13">#REF!</definedName>
    <definedName name="REP.CONTRATANTE" localSheetId="8">#REF!</definedName>
    <definedName name="REP.CONTRATANTE" localSheetId="4">#REF!</definedName>
    <definedName name="REP.CONTRATANTE">#REF!</definedName>
    <definedName name="REP.CONTRATISTA" localSheetId="13">#REF!</definedName>
    <definedName name="REP.CONTRATISTA" localSheetId="8">#REF!</definedName>
    <definedName name="REP.CONTRATISTA" localSheetId="4">#REF!</definedName>
    <definedName name="REP.CONTRATISTA">#REF!</definedName>
    <definedName name="REP.PAV" localSheetId="13">#REF!</definedName>
    <definedName name="REP.PAV" localSheetId="8">#REF!</definedName>
    <definedName name="REP.PAV" localSheetId="4">#REF!</definedName>
    <definedName name="REP.PAV">#REF!</definedName>
    <definedName name="REPACOMETIDA3" localSheetId="13">#REF!</definedName>
    <definedName name="REPACOMETIDA3" localSheetId="8">#REF!</definedName>
    <definedName name="REPACOMETIDA3" localSheetId="4">#REF!</definedName>
    <definedName name="REPACOMETIDA3">#REF!</definedName>
    <definedName name="REPACOMETIDA4" localSheetId="13">#REF!</definedName>
    <definedName name="REPACOMETIDA4" localSheetId="8">#REF!</definedName>
    <definedName name="REPACOMETIDA4" localSheetId="4">#REF!</definedName>
    <definedName name="REPACOMETIDA4">#REF!</definedName>
    <definedName name="reparacion4" localSheetId="13">#REF!</definedName>
    <definedName name="reparacion4" localSheetId="8">#REF!</definedName>
    <definedName name="reparacion4" localSheetId="4">#REF!</definedName>
    <definedName name="reparacion4">#REF!</definedName>
    <definedName name="Reparaciones_en_PVC_A.LL._2" localSheetId="13">#REF!</definedName>
    <definedName name="Reparaciones_en_PVC_A.LL._2" localSheetId="8">#REF!</definedName>
    <definedName name="Reparaciones_en_PVC_A.LL._2" localSheetId="4">#REF!</definedName>
    <definedName name="Reparaciones_en_PVC_A.LL._2">#REF!</definedName>
    <definedName name="Reparaciones_en_PVC_A.LL._3" localSheetId="13">#REF!</definedName>
    <definedName name="Reparaciones_en_PVC_A.LL._3" localSheetId="8">#REF!</definedName>
    <definedName name="Reparaciones_en_PVC_A.LL._3" localSheetId="4">#REF!</definedName>
    <definedName name="Reparaciones_en_PVC_A.LL._3">#REF!</definedName>
    <definedName name="Reparaciones_en_PVC_A.LL._4" localSheetId="13">#REF!</definedName>
    <definedName name="Reparaciones_en_PVC_A.LL._4" localSheetId="8">#REF!</definedName>
    <definedName name="Reparaciones_en_PVC_A.LL._4" localSheetId="4">#REF!</definedName>
    <definedName name="Reparaciones_en_PVC_A.LL._4">#REF!</definedName>
    <definedName name="Reparaciones_en_PVC_P_1" localSheetId="13">#REF!</definedName>
    <definedName name="Reparaciones_en_PVC_P_1" localSheetId="8">#REF!</definedName>
    <definedName name="Reparaciones_en_PVC_P_1" localSheetId="4">#REF!</definedName>
    <definedName name="Reparaciones_en_PVC_P_1">#REF!</definedName>
    <definedName name="Reparaciones_en_PVC_P_1_1_2" localSheetId="13">#REF!</definedName>
    <definedName name="Reparaciones_en_PVC_P_1_1_2" localSheetId="8">#REF!</definedName>
    <definedName name="Reparaciones_en_PVC_P_1_1_2" localSheetId="4">#REF!</definedName>
    <definedName name="Reparaciones_en_PVC_P_1_1_2">#REF!</definedName>
    <definedName name="Reparaciones_en_PVC_P_1_1_4" localSheetId="13">#REF!</definedName>
    <definedName name="Reparaciones_en_PVC_P_1_1_4" localSheetId="8">#REF!</definedName>
    <definedName name="Reparaciones_en_PVC_P_1_1_4" localSheetId="4">#REF!</definedName>
    <definedName name="Reparaciones_en_PVC_P_1_1_4">#REF!</definedName>
    <definedName name="Reparaciones_en_PVC_P_1_2" localSheetId="13">#REF!</definedName>
    <definedName name="Reparaciones_en_PVC_P_1_2" localSheetId="8">#REF!</definedName>
    <definedName name="Reparaciones_en_PVC_P_1_2" localSheetId="4">#REF!</definedName>
    <definedName name="Reparaciones_en_PVC_P_1_2">#REF!</definedName>
    <definedName name="Reparaciones_en_PVC_P_3_4" localSheetId="13">#REF!</definedName>
    <definedName name="Reparaciones_en_PVC_P_3_4" localSheetId="8">#REF!</definedName>
    <definedName name="Reparaciones_en_PVC_P_3_4" localSheetId="4">#REF!</definedName>
    <definedName name="Reparaciones_en_PVC_P_3_4">#REF!</definedName>
    <definedName name="Reparaciones_en_PVC_S_2" localSheetId="13">#REF!</definedName>
    <definedName name="Reparaciones_en_PVC_S_2" localSheetId="8">#REF!</definedName>
    <definedName name="Reparaciones_en_PVC_S_2" localSheetId="4">#REF!</definedName>
    <definedName name="Reparaciones_en_PVC_S_2">#REF!</definedName>
    <definedName name="Reparaciones_en_PVC_S_3" localSheetId="13">#REF!</definedName>
    <definedName name="Reparaciones_en_PVC_S_3" localSheetId="8">#REF!</definedName>
    <definedName name="Reparaciones_en_PVC_S_3" localSheetId="4">#REF!</definedName>
    <definedName name="Reparaciones_en_PVC_S_3">#REF!</definedName>
    <definedName name="Reparaciones_en_PVC_S_4" localSheetId="13">#REF!</definedName>
    <definedName name="Reparaciones_en_PVC_S_4" localSheetId="8">#REF!</definedName>
    <definedName name="Reparaciones_en_PVC_S_4" localSheetId="4">#REF!</definedName>
    <definedName name="Reparaciones_en_PVC_S_4">#REF!</definedName>
    <definedName name="repello" localSheetId="13">#REF!</definedName>
    <definedName name="repello" localSheetId="8">#REF!</definedName>
    <definedName name="repello" localSheetId="4">#REF!</definedName>
    <definedName name="repello">#REF!</definedName>
    <definedName name="REPISA" localSheetId="13">#REF!</definedName>
    <definedName name="REPISA" localSheetId="8">#REF!</definedName>
    <definedName name="REPISA" localSheetId="4">#REF!</definedName>
    <definedName name="REPISA">#REF!</definedName>
    <definedName name="Repisa_Ordinario" localSheetId="13">#REF!</definedName>
    <definedName name="Repisa_Ordinario" localSheetId="8">#REF!</definedName>
    <definedName name="Repisa_Ordinario" localSheetId="4">#REF!</definedName>
    <definedName name="Repisa_Ordinario">#REF!</definedName>
    <definedName name="REPISA55" localSheetId="13">#REF!</definedName>
    <definedName name="REPISA55" localSheetId="8">#REF!</definedName>
    <definedName name="REPISA55" localSheetId="4">#REF!</definedName>
    <definedName name="REPISA55">#REF!</definedName>
    <definedName name="REPISA553" localSheetId="13">#REF!</definedName>
    <definedName name="REPISA553" localSheetId="8">#REF!</definedName>
    <definedName name="REPISA553" localSheetId="4">#REF!</definedName>
    <definedName name="REPISA553">#REF!</definedName>
    <definedName name="replanteo" localSheetId="13">#REF!</definedName>
    <definedName name="replanteo" localSheetId="8">#REF!</definedName>
    <definedName name="replanteo" localSheetId="4">#REF!</definedName>
    <definedName name="replanteo">#REF!</definedName>
    <definedName name="REPROGRAMACION" localSheetId="13">#REF!</definedName>
    <definedName name="REPROGRAMACION" localSheetId="8">#REF!</definedName>
    <definedName name="REPROGRAMACION" localSheetId="4">#REF!</definedName>
    <definedName name="REPROGRAMACION">#REF!</definedName>
    <definedName name="rer" localSheetId="8" hidden="1">{"via1",#N/A,TRUE,"general";"via2",#N/A,TRUE,"general";"via3",#N/A,TRUE,"general"}</definedName>
    <definedName name="rer" localSheetId="4" hidden="1">{"via1",#N/A,TRUE,"general";"via2",#N/A,TRUE,"general";"via3",#N/A,TRUE,"general"}</definedName>
    <definedName name="rer" hidden="1">{"via1",#N/A,TRUE,"general";"via2",#N/A,TRUE,"general";"via3",#N/A,TRUE,"general"}</definedName>
    <definedName name="rererw" localSheetId="8" hidden="1">{"TAB1",#N/A,TRUE,"GENERAL";"TAB2",#N/A,TRUE,"GENERAL";"TAB3",#N/A,TRUE,"GENERAL";"TAB4",#N/A,TRUE,"GENERAL";"TAB5",#N/A,TRUE,"GENERAL"}</definedName>
    <definedName name="rererw" localSheetId="4" hidden="1">{"TAB1",#N/A,TRUE,"GENERAL";"TAB2",#N/A,TRUE,"GENERAL";"TAB3",#N/A,TRUE,"GENERAL";"TAB4",#N/A,TRUE,"GENERAL";"TAB5",#N/A,TRUE,"GENERAL"}</definedName>
    <definedName name="rererw" hidden="1">{"TAB1",#N/A,TRUE,"GENERAL";"TAB2",#N/A,TRUE,"GENERAL";"TAB3",#N/A,TRUE,"GENERAL";"TAB4",#N/A,TRUE,"GENERAL";"TAB5",#N/A,TRUE,"GENERAL"}</definedName>
    <definedName name="rerg" localSheetId="8" hidden="1">{"TAB1",#N/A,TRUE,"GENERAL";"TAB2",#N/A,TRUE,"GENERAL";"TAB3",#N/A,TRUE,"GENERAL";"TAB4",#N/A,TRUE,"GENERAL";"TAB5",#N/A,TRUE,"GENERAL"}</definedName>
    <definedName name="rerg" localSheetId="4" hidden="1">{"TAB1",#N/A,TRUE,"GENERAL";"TAB2",#N/A,TRUE,"GENERAL";"TAB3",#N/A,TRUE,"GENERAL";"TAB4",#N/A,TRUE,"GENERAL";"TAB5",#N/A,TRUE,"GENERAL"}</definedName>
    <definedName name="rerg" hidden="1">{"TAB1",#N/A,TRUE,"GENERAL";"TAB2",#N/A,TRUE,"GENERAL";"TAB3",#N/A,TRUE,"GENERAL";"TAB4",#N/A,TRUE,"GENERAL";"TAB5",#N/A,TRUE,"GENERAL"}</definedName>
    <definedName name="rerrrrw" localSheetId="8" hidden="1">{"TAB1",#N/A,TRUE,"GENERAL";"TAB2",#N/A,TRUE,"GENERAL";"TAB3",#N/A,TRUE,"GENERAL";"TAB4",#N/A,TRUE,"GENERAL";"TAB5",#N/A,TRUE,"GENERAL"}</definedName>
    <definedName name="rerrrrw" localSheetId="4" hidden="1">{"TAB1",#N/A,TRUE,"GENERAL";"TAB2",#N/A,TRUE,"GENERAL";"TAB3",#N/A,TRUE,"GENERAL";"TAB4",#N/A,TRUE,"GENERAL";"TAB5",#N/A,TRUE,"GENERAL"}</definedName>
    <definedName name="rerrrrw" hidden="1">{"TAB1",#N/A,TRUE,"GENERAL";"TAB2",#N/A,TRUE,"GENERAL";"TAB3",#N/A,TRUE,"GENERAL";"TAB4",#N/A,TRUE,"GENERAL";"TAB5",#N/A,TRUE,"GENERAL"}</definedName>
    <definedName name="RES" localSheetId="13">#REF!</definedName>
    <definedName name="RES" localSheetId="8">#REF!</definedName>
    <definedName name="RES" localSheetId="4">#REF!</definedName>
    <definedName name="RES">#REF!</definedName>
    <definedName name="ResEquipo" localSheetId="13">#REF!</definedName>
    <definedName name="ResEquipo" localSheetId="8">#REF!</definedName>
    <definedName name="ResEquipo" localSheetId="4">#REF!</definedName>
    <definedName name="ResEquipo">#REF!</definedName>
    <definedName name="residente" localSheetId="13">#REF!</definedName>
    <definedName name="residente" localSheetId="8">#REF!</definedName>
    <definedName name="residente" localSheetId="4">#REF!</definedName>
    <definedName name="residente">#REF!</definedName>
    <definedName name="residual" localSheetId="13">#REF!</definedName>
    <definedName name="residual" localSheetId="8">#REF!</definedName>
    <definedName name="residual" localSheetId="4">#REF!</definedName>
    <definedName name="residual">#REF!</definedName>
    <definedName name="Resistenciaconductor" localSheetId="13">#REF!</definedName>
    <definedName name="Resistenciaconductor" localSheetId="8">#REF!</definedName>
    <definedName name="Resistenciaconductor" localSheetId="4">#REF!</definedName>
    <definedName name="Resistenciaconductor">#REF!</definedName>
    <definedName name="RESMA1" localSheetId="13">#REF!</definedName>
    <definedName name="RESMA1" localSheetId="8">#REF!</definedName>
    <definedName name="RESMA1" localSheetId="4">#REF!</definedName>
    <definedName name="RESMA1">#REF!</definedName>
    <definedName name="ResMateriales" localSheetId="13">#REF!</definedName>
    <definedName name="ResMateriales" localSheetId="8">#REF!</definedName>
    <definedName name="ResMateriales" localSheetId="4">#REF!</definedName>
    <definedName name="ResMateriales">#REF!</definedName>
    <definedName name="ResMO" localSheetId="13">#REF!</definedName>
    <definedName name="ResMO" localSheetId="8">#REF!</definedName>
    <definedName name="ResMO" localSheetId="4">#REF!</definedName>
    <definedName name="ResMO">#REF!</definedName>
    <definedName name="ResOtros" localSheetId="13">#REF!</definedName>
    <definedName name="ResOtros" localSheetId="8">#REF!</definedName>
    <definedName name="ResOtros" localSheetId="4">#REF!</definedName>
    <definedName name="ResOtros">#REF!</definedName>
    <definedName name="RESP" localSheetId="13">#REF!</definedName>
    <definedName name="RESP" localSheetId="8">#REF!</definedName>
    <definedName name="RESP" localSheetId="4">#REF!</definedName>
    <definedName name="RESP">#REF!</definedName>
    <definedName name="RESU" localSheetId="13">#REF!</definedName>
    <definedName name="RESU" localSheetId="8">#REF!</definedName>
    <definedName name="RESU" localSheetId="4">#REF!</definedName>
    <definedName name="RESU">#REF!</definedName>
    <definedName name="RESUEMN4" localSheetId="13">#REF!</definedName>
    <definedName name="RESUEMN4" localSheetId="8">#REF!</definedName>
    <definedName name="RESUEMN4" localSheetId="4">#REF!</definedName>
    <definedName name="RESUEMN4">#REF!</definedName>
    <definedName name="RESUEMN4_2" localSheetId="13">#REF!</definedName>
    <definedName name="RESUEMN4_2" localSheetId="8">#REF!</definedName>
    <definedName name="RESUEMN4_2" localSheetId="4">#REF!</definedName>
    <definedName name="RESUEMN4_2">#REF!</definedName>
    <definedName name="resul" localSheetId="13">#REF!</definedName>
    <definedName name="resul" localSheetId="8">#REF!</definedName>
    <definedName name="resul" localSheetId="4">#REF!</definedName>
    <definedName name="resul">#REF!</definedName>
    <definedName name="RESULTADO" localSheetId="13">#REF!</definedName>
    <definedName name="RESULTADO" localSheetId="8">#REF!</definedName>
    <definedName name="RESULTADO" localSheetId="4">#REF!</definedName>
    <definedName name="RESULTADO">#REF!</definedName>
    <definedName name="Resultados" localSheetId="13">#REF!</definedName>
    <definedName name="Resultados" localSheetId="8">#REF!</definedName>
    <definedName name="Resultados" localSheetId="4">#REF!</definedName>
    <definedName name="Resultados">#REF!</definedName>
    <definedName name="Resultados1" localSheetId="13">#REF!</definedName>
    <definedName name="Resultados1" localSheetId="8">#REF!</definedName>
    <definedName name="Resultados1" localSheetId="4">#REF!</definedName>
    <definedName name="Resultados1">#REF!</definedName>
    <definedName name="Resultados2" localSheetId="13">#REF!</definedName>
    <definedName name="Resultados2" localSheetId="8">#REF!</definedName>
    <definedName name="Resultados2" localSheetId="4">#REF!</definedName>
    <definedName name="Resultados2">#REF!</definedName>
    <definedName name="Resultados3" localSheetId="13">#REF!</definedName>
    <definedName name="Resultados3" localSheetId="8">#REF!</definedName>
    <definedName name="Resultados3" localSheetId="4">#REF!</definedName>
    <definedName name="Resultados3">#REF!</definedName>
    <definedName name="RESUM" localSheetId="13">#REF!</definedName>
    <definedName name="RESUM" localSheetId="8">#REF!</definedName>
    <definedName name="RESUM" localSheetId="4">#REF!</definedName>
    <definedName name="RESUM">#REF!</definedName>
    <definedName name="resum2" localSheetId="13">#REF!</definedName>
    <definedName name="resum2" localSheetId="8">#REF!</definedName>
    <definedName name="resum2" localSheetId="4">#REF!</definedName>
    <definedName name="resum2">#REF!</definedName>
    <definedName name="RESUMEN" localSheetId="13">#REF!</definedName>
    <definedName name="resumen" localSheetId="8">#REF!</definedName>
    <definedName name="RESUMEN" localSheetId="4">#REF!</definedName>
    <definedName name="RESUMEN">#REF!</definedName>
    <definedName name="RESUMEN_2" localSheetId="13">#REF!</definedName>
    <definedName name="RESUMEN_2" localSheetId="8">#REF!</definedName>
    <definedName name="RESUMEN_2" localSheetId="4">#REF!</definedName>
    <definedName name="RESUMEN_2">#REF!</definedName>
    <definedName name="RESUMEN_ITEM" localSheetId="13">#REF!</definedName>
    <definedName name="RESUMEN_ITEM" localSheetId="8">#REF!</definedName>
    <definedName name="RESUMEN_ITEM" localSheetId="4">#REF!</definedName>
    <definedName name="RESUMEN_ITEM">#REF!</definedName>
    <definedName name="Resumen_Items" localSheetId="13">#REF!</definedName>
    <definedName name="Resumen_Items" localSheetId="8">#REF!</definedName>
    <definedName name="Resumen_Items" localSheetId="4">#REF!</definedName>
    <definedName name="Resumen_Items">#REF!</definedName>
    <definedName name="RESUMEN1" localSheetId="13">#REF!</definedName>
    <definedName name="RESUMEN1" localSheetId="8">#REF!</definedName>
    <definedName name="RESUMEN1" localSheetId="4">#REF!</definedName>
    <definedName name="RESUMEN1">#REF!</definedName>
    <definedName name="RESUMEN1_2" localSheetId="13">#REF!</definedName>
    <definedName name="RESUMEN1_2" localSheetId="8">#REF!</definedName>
    <definedName name="RESUMEN1_2" localSheetId="4">#REF!</definedName>
    <definedName name="RESUMEN1_2">#REF!</definedName>
    <definedName name="RESUMEN2" localSheetId="13">#REF!</definedName>
    <definedName name="RESUMEN2" localSheetId="8">#REF!</definedName>
    <definedName name="RESUMEN2" localSheetId="4">#REF!</definedName>
    <definedName name="RESUMEN2">#REF!</definedName>
    <definedName name="RESUMEN2_2" localSheetId="13">#REF!</definedName>
    <definedName name="RESUMEN2_2" localSheetId="8">#REF!</definedName>
    <definedName name="RESUMEN2_2" localSheetId="4">#REF!</definedName>
    <definedName name="RESUMEN2_2">#REF!</definedName>
    <definedName name="RESUMEN3" localSheetId="13">#REF!</definedName>
    <definedName name="RESUMEN3" localSheetId="8">#REF!</definedName>
    <definedName name="RESUMEN3" localSheetId="4">#REF!</definedName>
    <definedName name="RESUMEN3">#REF!</definedName>
    <definedName name="RESUMEN3_2" localSheetId="13">#REF!</definedName>
    <definedName name="RESUMEN3_2" localSheetId="8">#REF!</definedName>
    <definedName name="RESUMEN3_2" localSheetId="4">#REF!</definedName>
    <definedName name="RESUMEN3_2">#REF!</definedName>
    <definedName name="RESUMEN5" localSheetId="13">#REF!</definedName>
    <definedName name="RESUMEN5" localSheetId="8">#REF!</definedName>
    <definedName name="RESUMEN5" localSheetId="4">#REF!</definedName>
    <definedName name="RESUMEN5">#REF!</definedName>
    <definedName name="RESUMEN5_2" localSheetId="13">#REF!</definedName>
    <definedName name="RESUMEN5_2" localSheetId="8">#REF!</definedName>
    <definedName name="RESUMEN5_2" localSheetId="4">#REF!</definedName>
    <definedName name="RESUMEN5_2">#REF!</definedName>
    <definedName name="ResUnit_CD" localSheetId="13">#REF!</definedName>
    <definedName name="ResUnit_CD" localSheetId="8">#REF!</definedName>
    <definedName name="ResUnit_CD" localSheetId="4">#REF!</definedName>
    <definedName name="ResUnit_CD">#REF!</definedName>
    <definedName name="RET" localSheetId="13">#REF!</definedName>
    <definedName name="RET" localSheetId="8">#REF!</definedName>
    <definedName name="RET" localSheetId="4">#REF!</definedName>
    <definedName name="RET">#REF!</definedName>
    <definedName name="RETALMARMOL" localSheetId="13">#REF!</definedName>
    <definedName name="RETALMARMOL" localSheetId="8">#REF!</definedName>
    <definedName name="RETALMARMOL" localSheetId="4">#REF!</definedName>
    <definedName name="RETALMARMOL">#REF!</definedName>
    <definedName name="RETALVIDRIO" localSheetId="13">#REF!</definedName>
    <definedName name="RETALVIDRIO" localSheetId="8">#REF!</definedName>
    <definedName name="RETALVIDRIO" localSheetId="4">#REF!</definedName>
    <definedName name="RETALVIDRIO">#REF!</definedName>
    <definedName name="Retenc" localSheetId="13">#REF!</definedName>
    <definedName name="Retenc" localSheetId="8">#REF!</definedName>
    <definedName name="Retenc" localSheetId="4">#REF!</definedName>
    <definedName name="Retenc">#REF!</definedName>
    <definedName name="Retenido1" localSheetId="13">#REF!</definedName>
    <definedName name="Retenido1" localSheetId="8">#REF!</definedName>
    <definedName name="Retenido1" localSheetId="4">#REF!</definedName>
    <definedName name="Retenido1">#REF!</definedName>
    <definedName name="Retenido10" localSheetId="13">#REF!</definedName>
    <definedName name="Retenido10" localSheetId="8">#REF!</definedName>
    <definedName name="Retenido10" localSheetId="4">#REF!</definedName>
    <definedName name="Retenido10">#REF!</definedName>
    <definedName name="Retenido100" localSheetId="13">#REF!</definedName>
    <definedName name="Retenido100" localSheetId="8">#REF!</definedName>
    <definedName name="Retenido100" localSheetId="4">#REF!</definedName>
    <definedName name="Retenido100">#REF!</definedName>
    <definedName name="Retenido112" localSheetId="13">#REF!</definedName>
    <definedName name="Retenido112" localSheetId="8">#REF!</definedName>
    <definedName name="Retenido112" localSheetId="4">#REF!</definedName>
    <definedName name="Retenido112">#REF!</definedName>
    <definedName name="RETENIDO2" localSheetId="13">#REF!</definedName>
    <definedName name="RETENIDO2" localSheetId="8">#REF!</definedName>
    <definedName name="RETENIDO2" localSheetId="4">#REF!</definedName>
    <definedName name="RETENIDO2">#REF!</definedName>
    <definedName name="Retenido200" localSheetId="13">#REF!</definedName>
    <definedName name="Retenido200" localSheetId="8">#REF!</definedName>
    <definedName name="Retenido200" localSheetId="4">#REF!</definedName>
    <definedName name="Retenido200">#REF!</definedName>
    <definedName name="Retenido30" localSheetId="13">#REF!</definedName>
    <definedName name="Retenido30" localSheetId="8">#REF!</definedName>
    <definedName name="Retenido30" localSheetId="4">#REF!</definedName>
    <definedName name="Retenido30">#REF!</definedName>
    <definedName name="Retenido34" localSheetId="13">#REF!</definedName>
    <definedName name="Retenido34" localSheetId="8">#REF!</definedName>
    <definedName name="Retenido34" localSheetId="4">#REF!</definedName>
    <definedName name="Retenido34">#REF!</definedName>
    <definedName name="Retenido38" localSheetId="13">#REF!</definedName>
    <definedName name="Retenido38" localSheetId="8">#REF!</definedName>
    <definedName name="Retenido38" localSheetId="4">#REF!</definedName>
    <definedName name="Retenido38">#REF!</definedName>
    <definedName name="Retenido4" localSheetId="13">#REF!</definedName>
    <definedName name="Retenido4" localSheetId="8">#REF!</definedName>
    <definedName name="Retenido4" localSheetId="4">#REF!</definedName>
    <definedName name="Retenido4">#REF!</definedName>
    <definedName name="Retenido40" localSheetId="13">#REF!</definedName>
    <definedName name="Retenido40" localSheetId="8">#REF!</definedName>
    <definedName name="Retenido40" localSheetId="4">#REF!</definedName>
    <definedName name="Retenido40">#REF!</definedName>
    <definedName name="Retenido50" localSheetId="13">#REF!</definedName>
    <definedName name="Retenido50" localSheetId="8">#REF!</definedName>
    <definedName name="Retenido50" localSheetId="4">#REF!</definedName>
    <definedName name="Retenido50">#REF!</definedName>
    <definedName name="Retenido8" localSheetId="13">#REF!</definedName>
    <definedName name="Retenido8" localSheetId="8">#REF!</definedName>
    <definedName name="Retenido8" localSheetId="4">#REF!</definedName>
    <definedName name="Retenido8">#REF!</definedName>
    <definedName name="RETI" localSheetId="13">#REF!</definedName>
    <definedName name="RETI" localSheetId="8">#REF!</definedName>
    <definedName name="RETI" localSheetId="4">#REF!</definedName>
    <definedName name="RETI">#REF!</definedName>
    <definedName name="RETIRO" localSheetId="13">#REF!</definedName>
    <definedName name="RETIRO" localSheetId="8">#REF!</definedName>
    <definedName name="RETIRO" localSheetId="4">#REF!</definedName>
    <definedName name="RETIRO">#REF!</definedName>
    <definedName name="retiroarbol" localSheetId="13">#REF!</definedName>
    <definedName name="retiroarbol" localSheetId="8">#REF!</definedName>
    <definedName name="retiroarbol" localSheetId="4">#REF!</definedName>
    <definedName name="retiroarbol">#REF!</definedName>
    <definedName name="retirocorte" localSheetId="13">#REF!</definedName>
    <definedName name="retirocorte" localSheetId="8">#REF!</definedName>
    <definedName name="retirocorte" localSheetId="4">#REF!</definedName>
    <definedName name="retirocorte">#REF!</definedName>
    <definedName name="RETIROESCOMBROS" localSheetId="13">#REF!</definedName>
    <definedName name="RETIROESCOMBROS" localSheetId="8">#REF!</definedName>
    <definedName name="RETIROESCOMBROS" localSheetId="4">#REF!</definedName>
    <definedName name="RETIROESCOMBROS">#REF!</definedName>
    <definedName name="RETIROESCOMBROS_2" localSheetId="13">#REF!</definedName>
    <definedName name="RETIROESCOMBROS_2" localSheetId="8">#REF!</definedName>
    <definedName name="RETIROESCOMBROS_2" localSheetId="4">#REF!</definedName>
    <definedName name="RETIROESCOMBROS_2">#REF!</definedName>
    <definedName name="RETIROV" localSheetId="13">#REF!</definedName>
    <definedName name="RETIROV" localSheetId="8">#REF!</definedName>
    <definedName name="RETIROV" localSheetId="4">#REF!</definedName>
    <definedName name="RETIROV">#REF!</definedName>
    <definedName name="retr" localSheetId="13">#REF!</definedName>
    <definedName name="retr" localSheetId="8">#REF!</definedName>
    <definedName name="retr" localSheetId="4">#REF!</definedName>
    <definedName name="retr">#REF!</definedName>
    <definedName name="RETRO" localSheetId="13">#REF!</definedName>
    <definedName name="RETRO" localSheetId="8">#REF!</definedName>
    <definedName name="RETRO" localSheetId="4">#REF!</definedName>
    <definedName name="RETRO">#REF!</definedName>
    <definedName name="Retro_cargador" localSheetId="13">#REF!</definedName>
    <definedName name="Retro_cargador" localSheetId="8">#REF!</definedName>
    <definedName name="Retro_cargador" localSheetId="4">#REF!</definedName>
    <definedName name="Retro_cargador">#REF!</definedName>
    <definedName name="Retro_excavadora" localSheetId="13">#REF!</definedName>
    <definedName name="Retro_excavadora" localSheetId="8">#REF!</definedName>
    <definedName name="Retro_excavadora" localSheetId="4">#REF!</definedName>
    <definedName name="Retro_excavadora">#REF!</definedName>
    <definedName name="RETRO320" localSheetId="13">#REF!</definedName>
    <definedName name="RETRO320" localSheetId="8">#REF!</definedName>
    <definedName name="RETRO320" localSheetId="4">#REF!</definedName>
    <definedName name="RETRO320">#REF!</definedName>
    <definedName name="RETRO410" localSheetId="13">#REF!</definedName>
    <definedName name="RETRO410" localSheetId="8">#REF!</definedName>
    <definedName name="RETRO410" localSheetId="4">#REF!</definedName>
    <definedName name="RETRO410">#REF!</definedName>
    <definedName name="RETROCARGADOR" localSheetId="13">#REF!</definedName>
    <definedName name="RETROCARGADOR" localSheetId="8">#REF!</definedName>
    <definedName name="RETROCARGADOR" localSheetId="4">#REF!</definedName>
    <definedName name="RETROCARGADOR">#REF!</definedName>
    <definedName name="RETROEXCAVADORA" localSheetId="13">#REF!</definedName>
    <definedName name="RETROEXCAVADORA" localSheetId="8">#REF!</definedName>
    <definedName name="RETROEXCAVADORA" localSheetId="4">#REF!</definedName>
    <definedName name="RETROEXCAVADORA">#REF!</definedName>
    <definedName name="Retroexcavadora_2_Ton" localSheetId="13">#REF!</definedName>
    <definedName name="Retroexcavadora_2_Ton" localSheetId="8">#REF!</definedName>
    <definedName name="Retroexcavadora_2_Ton" localSheetId="4">#REF!</definedName>
    <definedName name="Retroexcavadora_2_Ton">#REF!</definedName>
    <definedName name="RETTRE" localSheetId="8" hidden="1">{"via1",#N/A,TRUE,"general";"via2",#N/A,TRUE,"general";"via3",#N/A,TRUE,"general"}</definedName>
    <definedName name="RETTRE" localSheetId="4" hidden="1">{"via1",#N/A,TRUE,"general";"via2",#N/A,TRUE,"general";"via3",#N/A,TRUE,"general"}</definedName>
    <definedName name="RETTRE" hidden="1">{"via1",#N/A,TRUE,"general";"via2",#N/A,TRUE,"general";"via3",#N/A,TRUE,"general"}</definedName>
    <definedName name="rety" localSheetId="8" hidden="1">{"TAB1",#N/A,TRUE,"GENERAL";"TAB2",#N/A,TRUE,"GENERAL";"TAB3",#N/A,TRUE,"GENERAL";"TAB4",#N/A,TRUE,"GENERAL";"TAB5",#N/A,TRUE,"GENERAL"}</definedName>
    <definedName name="rety" localSheetId="4" hidden="1">{"TAB1",#N/A,TRUE,"GENERAL";"TAB2",#N/A,TRUE,"GENERAL";"TAB3",#N/A,TRUE,"GENERAL";"TAB4",#N/A,TRUE,"GENERAL";"TAB5",#N/A,TRUE,"GENERAL"}</definedName>
    <definedName name="rety" hidden="1">{"TAB1",#N/A,TRUE,"GENERAL";"TAB2",#N/A,TRUE,"GENERAL";"TAB3",#N/A,TRUE,"GENERAL";"TAB4",#N/A,TRUE,"GENERAL";"TAB5",#N/A,TRUE,"GENERAL"}</definedName>
    <definedName name="rewfreg" localSheetId="8" hidden="1">{"via1",#N/A,TRUE,"general";"via2",#N/A,TRUE,"general";"via3",#N/A,TRUE,"general"}</definedName>
    <definedName name="rewfreg" localSheetId="4" hidden="1">{"via1",#N/A,TRUE,"general";"via2",#N/A,TRUE,"general";"via3",#N/A,TRUE,"general"}</definedName>
    <definedName name="rewfreg" hidden="1">{"via1",#N/A,TRUE,"general";"via2",#N/A,TRUE,"general";"via3",#N/A,TRUE,"general"}</definedName>
    <definedName name="REWQ" localSheetId="13">#REF!</definedName>
    <definedName name="REWQ" localSheetId="8">#REF!</definedName>
    <definedName name="REWQ" localSheetId="4">#REF!</definedName>
    <definedName name="REWQ">#REF!</definedName>
    <definedName name="rewq1" localSheetId="13">#REF!</definedName>
    <definedName name="rewq1" localSheetId="8">#REF!</definedName>
    <definedName name="rewq1" localSheetId="4">#REF!</definedName>
    <definedName name="rewq1">#REF!</definedName>
    <definedName name="rewr" localSheetId="8" hidden="1">{"via1",#N/A,TRUE,"general";"via2",#N/A,TRUE,"general";"via3",#N/A,TRUE,"general"}</definedName>
    <definedName name="rewr" localSheetId="4" hidden="1">{"via1",#N/A,TRUE,"general";"via2",#N/A,TRUE,"general";"via3",#N/A,TRUE,"general"}</definedName>
    <definedName name="rewr" hidden="1">{"via1",#N/A,TRUE,"general";"via2",#N/A,TRUE,"general";"via3",#N/A,TRUE,"general"}</definedName>
    <definedName name="REWWER" localSheetId="8" hidden="1">{"TAB1",#N/A,TRUE,"GENERAL";"TAB2",#N/A,TRUE,"GENERAL";"TAB3",#N/A,TRUE,"GENERAL";"TAB4",#N/A,TRUE,"GENERAL";"TAB5",#N/A,TRUE,"GENERAL"}</definedName>
    <definedName name="REWWER" localSheetId="4" hidden="1">{"TAB1",#N/A,TRUE,"GENERAL";"TAB2",#N/A,TRUE,"GENERAL";"TAB3",#N/A,TRUE,"GENERAL";"TAB4",#N/A,TRUE,"GENERAL";"TAB5",#N/A,TRUE,"GENERAL"}</definedName>
    <definedName name="REWWER" hidden="1">{"TAB1",#N/A,TRUE,"GENERAL";"TAB2",#N/A,TRUE,"GENERAL";"TAB3",#N/A,TRUE,"GENERAL";"TAB4",#N/A,TRUE,"GENERAL";"TAB5",#N/A,TRUE,"GENERAL"}</definedName>
    <definedName name="rey" localSheetId="13">'2.1'!efwef</definedName>
    <definedName name="rey" localSheetId="8">#REF!</definedName>
    <definedName name="rey" localSheetId="4">#REF!</definedName>
    <definedName name="rey">[0]!efwef</definedName>
    <definedName name="reyepoi" localSheetId="8" hidden="1">{"TAB1",#N/A,TRUE,"GENERAL";"TAB2",#N/A,TRUE,"GENERAL";"TAB3",#N/A,TRUE,"GENERAL";"TAB4",#N/A,TRUE,"GENERAL";"TAB5",#N/A,TRUE,"GENERAL"}</definedName>
    <definedName name="reyepoi" localSheetId="4" hidden="1">{"TAB1",#N/A,TRUE,"GENERAL";"TAB2",#N/A,TRUE,"GENERAL";"TAB3",#N/A,TRUE,"GENERAL";"TAB4",#N/A,TRUE,"GENERAL";"TAB5",#N/A,TRUE,"GENERAL"}</definedName>
    <definedName name="reyepoi" hidden="1">{"TAB1",#N/A,TRUE,"GENERAL";"TAB2",#N/A,TRUE,"GENERAL";"TAB3",#N/A,TRUE,"GENERAL";"TAB4",#N/A,TRUE,"GENERAL";"TAB5",#N/A,TRUE,"GENERAL"}</definedName>
    <definedName name="reyety" localSheetId="8" hidden="1">{"via1",#N/A,TRUE,"general";"via2",#N/A,TRUE,"general";"via3",#N/A,TRUE,"general"}</definedName>
    <definedName name="reyety" localSheetId="4" hidden="1">{"via1",#N/A,TRUE,"general";"via2",#N/A,TRUE,"general";"via3",#N/A,TRUE,"general"}</definedName>
    <definedName name="reyety" hidden="1">{"via1",#N/A,TRUE,"general";"via2",#N/A,TRUE,"general";"via3",#N/A,TRUE,"general"}</definedName>
    <definedName name="reyty" localSheetId="8" hidden="1">{"via1",#N/A,TRUE,"general";"via2",#N/A,TRUE,"general";"via3",#N/A,TRUE,"general"}</definedName>
    <definedName name="reyty" localSheetId="4" hidden="1">{"via1",#N/A,TRUE,"general";"via2",#N/A,TRUE,"general";"via3",#N/A,TRUE,"general"}</definedName>
    <definedName name="reyty" hidden="1">{"via1",#N/A,TRUE,"general";"via2",#N/A,TRUE,"general";"via3",#N/A,TRUE,"general"}</definedName>
    <definedName name="reyyt" localSheetId="8" hidden="1">{"via1",#N/A,TRUE,"general";"via2",#N/A,TRUE,"general";"via3",#N/A,TRUE,"general"}</definedName>
    <definedName name="reyyt" localSheetId="4" hidden="1">{"via1",#N/A,TRUE,"general";"via2",#N/A,TRUE,"general";"via3",#N/A,TRUE,"general"}</definedName>
    <definedName name="reyyt" hidden="1">{"via1",#N/A,TRUE,"general";"via2",#N/A,TRUE,"general";"via3",#N/A,TRUE,"general"}</definedName>
    <definedName name="Rf" localSheetId="13">#REF!</definedName>
    <definedName name="rf" localSheetId="8">#REF!</definedName>
    <definedName name="rf" localSheetId="4">#REF!</definedName>
    <definedName name="Rf">#REF!</definedName>
    <definedName name="rfhnhjyu" localSheetId="8" hidden="1">{"TAB1",#N/A,TRUE,"GENERAL";"TAB2",#N/A,TRUE,"GENERAL";"TAB3",#N/A,TRUE,"GENERAL";"TAB4",#N/A,TRUE,"GENERAL";"TAB5",#N/A,TRUE,"GENERAL"}</definedName>
    <definedName name="rfhnhjyu" localSheetId="4" hidden="1">{"TAB1",#N/A,TRUE,"GENERAL";"TAB2",#N/A,TRUE,"GENERAL";"TAB3",#N/A,TRUE,"GENERAL";"TAB4",#N/A,TRUE,"GENERAL";"TAB5",#N/A,TRUE,"GENERAL"}</definedName>
    <definedName name="rfhnhjyu" hidden="1">{"TAB1",#N/A,TRUE,"GENERAL";"TAB2",#N/A,TRUE,"GENERAL";"TAB3",#N/A,TRUE,"GENERAL";"TAB4",#N/A,TRUE,"GENERAL";"TAB5",#N/A,TRUE,"GENERAL"}</definedName>
    <definedName name="rfref" localSheetId="13">#REF!</definedName>
    <definedName name="rfref" localSheetId="8">#REF!</definedName>
    <definedName name="rfref" localSheetId="4">#REF!</definedName>
    <definedName name="rfref">#REF!</definedName>
    <definedName name="rfrf" localSheetId="8" hidden="1">{"via1",#N/A,TRUE,"general";"via2",#N/A,TRUE,"general";"via3",#N/A,TRUE,"general"}</definedName>
    <definedName name="rfrf" localSheetId="4" hidden="1">{"via1",#N/A,TRUE,"general";"via2",#N/A,TRUE,"general";"via3",#N/A,TRUE,"general"}</definedName>
    <definedName name="rfrf" hidden="1">{"via1",#N/A,TRUE,"general";"via2",#N/A,TRUE,"general";"via3",#N/A,TRUE,"general"}</definedName>
    <definedName name="RFVGRF" localSheetId="13">#REF!</definedName>
    <definedName name="RFVGRF" localSheetId="8">#REF!</definedName>
    <definedName name="RFVGRF" localSheetId="4">#REF!</definedName>
    <definedName name="RFVGRF">#REF!</definedName>
    <definedName name="Rg" localSheetId="13">#REF!</definedName>
    <definedName name="Rg" localSheetId="8">#REF!</definedName>
    <definedName name="Rg" localSheetId="4">#REF!</definedName>
    <definedName name="Rg">#REF!</definedName>
    <definedName name="rge" localSheetId="8" hidden="1">{"via1",#N/A,TRUE,"general";"via2",#N/A,TRUE,"general";"via3",#N/A,TRUE,"general"}</definedName>
    <definedName name="rge" localSheetId="4" hidden="1">{"via1",#N/A,TRUE,"general";"via2",#N/A,TRUE,"general";"via3",#N/A,TRUE,"general"}</definedName>
    <definedName name="rge" hidden="1">{"via1",#N/A,TRUE,"general";"via2",#N/A,TRUE,"general";"via3",#N/A,TRUE,"general"}</definedName>
    <definedName name="rgegg" localSheetId="8" hidden="1">{"via1",#N/A,TRUE,"general";"via2",#N/A,TRUE,"general";"via3",#N/A,TRUE,"general"}</definedName>
    <definedName name="rgegg" localSheetId="4" hidden="1">{"via1",#N/A,TRUE,"general";"via2",#N/A,TRUE,"general";"via3",#N/A,TRUE,"general"}</definedName>
    <definedName name="rgegg" hidden="1">{"via1",#N/A,TRUE,"general";"via2",#N/A,TRUE,"general";"via3",#N/A,TRUE,"general"}</definedName>
    <definedName name="RGRG" localSheetId="13">#REF!</definedName>
    <definedName name="RGRG" localSheetId="8">#REF!</definedName>
    <definedName name="RGRG" localSheetId="4">#REF!</definedName>
    <definedName name="RGRG">#REF!</definedName>
    <definedName name="Rh" localSheetId="13">#REF!</definedName>
    <definedName name="Rh" localSheetId="8">#REF!</definedName>
    <definedName name="Rh" localSheetId="4">#REF!</definedName>
    <definedName name="Rh">#REF!</definedName>
    <definedName name="rhh" localSheetId="8" hidden="1">{"TAB1",#N/A,TRUE,"GENERAL";"TAB2",#N/A,TRUE,"GENERAL";"TAB3",#N/A,TRUE,"GENERAL";"TAB4",#N/A,TRUE,"GENERAL";"TAB5",#N/A,TRUE,"GENERAL"}</definedName>
    <definedName name="rhh" localSheetId="4" hidden="1">{"TAB1",#N/A,TRUE,"GENERAL";"TAB2",#N/A,TRUE,"GENERAL";"TAB3",#N/A,TRUE,"GENERAL";"TAB4",#N/A,TRUE,"GENERAL";"TAB5",#N/A,TRUE,"GENERAL"}</definedName>
    <definedName name="rhh" hidden="1">{"TAB1",#N/A,TRUE,"GENERAL";"TAB2",#N/A,TRUE,"GENERAL";"TAB3",#N/A,TRUE,"GENERAL";"TAB4",#N/A,TRUE,"GENERAL";"TAB5",#N/A,TRUE,"GENERAL"}</definedName>
    <definedName name="rhrtd" localSheetId="8" hidden="1">{"TAB1",#N/A,TRUE,"GENERAL";"TAB2",#N/A,TRUE,"GENERAL";"TAB3",#N/A,TRUE,"GENERAL";"TAB4",#N/A,TRUE,"GENERAL";"TAB5",#N/A,TRUE,"GENERAL"}</definedName>
    <definedName name="rhrtd" localSheetId="4" hidden="1">{"TAB1",#N/A,TRUE,"GENERAL";"TAB2",#N/A,TRUE,"GENERAL";"TAB3",#N/A,TRUE,"GENERAL";"TAB4",#N/A,TRUE,"GENERAL";"TAB5",#N/A,TRUE,"GENERAL"}</definedName>
    <definedName name="rhrtd" hidden="1">{"TAB1",#N/A,TRUE,"GENERAL";"TAB2",#N/A,TRUE,"GENERAL";"TAB3",#N/A,TRUE,"GENERAL";"TAB4",#N/A,TRUE,"GENERAL";"TAB5",#N/A,TRUE,"GENERAL"}</definedName>
    <definedName name="rhtry" localSheetId="8" hidden="1">{"TAB1",#N/A,TRUE,"GENERAL";"TAB2",#N/A,TRUE,"GENERAL";"TAB3",#N/A,TRUE,"GENERAL";"TAB4",#N/A,TRUE,"GENERAL";"TAB5",#N/A,TRUE,"GENERAL"}</definedName>
    <definedName name="rhtry" localSheetId="4" hidden="1">{"TAB1",#N/A,TRUE,"GENERAL";"TAB2",#N/A,TRUE,"GENERAL";"TAB3",#N/A,TRUE,"GENERAL";"TAB4",#N/A,TRUE,"GENERAL";"TAB5",#N/A,TRUE,"GENERAL"}</definedName>
    <definedName name="rhtry" hidden="1">{"TAB1",#N/A,TRUE,"GENERAL";"TAB2",#N/A,TRUE,"GENERAL";"TAB3",#N/A,TRUE,"GENERAL";"TAB4",#N/A,TRUE,"GENERAL";"TAB5",#N/A,TRUE,"GENERAL"}</definedName>
    <definedName name="Ri" localSheetId="13">#REF!</definedName>
    <definedName name="RI" localSheetId="8">#REF!</definedName>
    <definedName name="RI" localSheetId="4">#REF!</definedName>
    <definedName name="Ri">#REF!</definedName>
    <definedName name="ricardo" localSheetId="13">#REF!</definedName>
    <definedName name="RICARDO" localSheetId="8">#REF!,#REF!,#REF!,#REF!,#REF!,#REF!,#REF!,#REF!,#REF!</definedName>
    <definedName name="RICARDO" localSheetId="4">#REF!,#REF!,#REF!,#REF!,#REF!,#REF!,#REF!,#REF!,#REF!</definedName>
    <definedName name="ricardo">#REF!</definedName>
    <definedName name="RICARDO_2" localSheetId="13">(#REF!,#REF!,#REF!,#REF!,#REF!,#REF!,#REF!,#REF!,#REF!)</definedName>
    <definedName name="RICARDO_2" localSheetId="8">(#REF!,#REF!,#REF!,#REF!,#REF!,#REF!,#REF!,#REF!,#REF!)</definedName>
    <definedName name="RICARDO_2" localSheetId="4">(#REF!,#REF!,#REF!,#REF!,#REF!,#REF!,#REF!,#REF!,#REF!)</definedName>
    <definedName name="RICARDO_2">(#REF!,#REF!,#REF!,#REF!,#REF!,#REF!,#REF!,#REF!,#REF!)</definedName>
    <definedName name="RICO" localSheetId="13">IF('2.1'!Loan_Amount*'2.1'!Interest_Rate*'2.1'!Loan_Years*'2.1'!Loan_Start&gt;0,1,0)</definedName>
    <definedName name="RICO" localSheetId="8">IF('FACTOR MULTIPLICADOR'!Loan_Amount*'FACTOR MULTIPLICADOR'!Interest_Rate*'FACTOR MULTIPLICADOR'!Loan_Years*'FACTOR MULTIPLICADOR'!Loan_Start&gt;0,1,0)</definedName>
    <definedName name="RICO" localSheetId="4">IF('INTERVENTORIA '!Loan_Amount*'INTERVENTORIA '!Interest_Rate*'INTERVENTORIA '!Loan_Years*'INTERVENTORIA '!Loan_Start&gt;0,1,0)</definedName>
    <definedName name="RICO">IF(Loan_Amount*Interest_Rate*Loan_Years*Loan_Start&gt;0,1,0)</definedName>
    <definedName name="rie" localSheetId="13">#REF!</definedName>
    <definedName name="rie" localSheetId="8">#REF!</definedName>
    <definedName name="rie" localSheetId="4">#REF!</definedName>
    <definedName name="rie">#REF!</definedName>
    <definedName name="RIEL_OMEGA_1_1_2" localSheetId="13">#REF!</definedName>
    <definedName name="RIEL_OMEGA_1_1_2" localSheetId="8">#REF!</definedName>
    <definedName name="RIEL_OMEGA_1_1_2" localSheetId="4">#REF!</definedName>
    <definedName name="RIEL_OMEGA_1_1_2">#REF!</definedName>
    <definedName name="RIGIDIZADORES" localSheetId="13">#REF!</definedName>
    <definedName name="RIGIDIZADORES" localSheetId="8">#REF!</definedName>
    <definedName name="RIGIDIZADORES" localSheetId="4">#REF!</definedName>
    <definedName name="RIGIDIZADORES">#REF!</definedName>
    <definedName name="RIO" localSheetId="13">#REF!</definedName>
    <definedName name="RIO" localSheetId="8">#REF!</definedName>
    <definedName name="RIO" localSheetId="4">#REF!</definedName>
    <definedName name="RIO">#REF!</definedName>
    <definedName name="RiskAfterRecalcMacro" hidden="1">""</definedName>
    <definedName name="RiskAfterSimMacro" hidden="1">""</definedName>
    <definedName name="RiskBeforeRecalcMacro" hidden="1">""</definedName>
    <definedName name="RiskBeforeSimMacro" hidden="1">""</definedName>
    <definedName name="RiskCollectDistributionSamples" hidden="1">2</definedName>
    <definedName name="RiskFixedSeed" hidden="1">1</definedName>
    <definedName name="RiskHasSettings" hidden="1">8</definedName>
    <definedName name="RiskMinimizeOnStart" hidden="1">FALSE</definedName>
    <definedName name="RiskMonitorConvergence" hidden="1">FALSE</definedName>
    <definedName name="RiskMultipleCPUSupportEnabled" hidden="1">FALSE</definedName>
    <definedName name="RiskNumIterations" hidden="1">1000</definedName>
    <definedName name="RiskNumSimulations" hidden="1">1</definedName>
    <definedName name="RiskPauseOnError" hidden="1">FALSE</definedName>
    <definedName name="RiskRunAfterRecalcMacro" hidden="1">FALSE</definedName>
    <definedName name="RiskRunAfterSimMacro" hidden="1">FALSE</definedName>
    <definedName name="RiskRunBeforeRecalcMacro" hidden="1">FALSE</definedName>
    <definedName name="RiskRunBeforeSimMacro" hidden="1">FALSE</definedName>
    <definedName name="RiskSamplingType" hidden="1">3</definedName>
    <definedName name="RiskStandardRecalc" hidden="1">0</definedName>
    <definedName name="RiskUpdateDisplay" hidden="1">FALSE</definedName>
    <definedName name="RiskUseDifferentSeedForEachSim" hidden="1">FALSE</definedName>
    <definedName name="RiskUseFixedSeed" hidden="1">FALSE</definedName>
    <definedName name="RiskUseMultipleCPUs" hidden="1">FALSE</definedName>
    <definedName name="rj" localSheetId="8" hidden="1">{"TAB1",#N/A,TRUE,"GENERAL";"TAB2",#N/A,TRUE,"GENERAL";"TAB3",#N/A,TRUE,"GENERAL";"TAB4",#N/A,TRUE,"GENERAL";"TAB5",#N/A,TRUE,"GENERAL"}</definedName>
    <definedName name="rj" localSheetId="4" hidden="1">{"TAB1",#N/A,TRUE,"GENERAL";"TAB2",#N/A,TRUE,"GENERAL";"TAB3",#N/A,TRUE,"GENERAL";"TAB4",#N/A,TRUE,"GENERAL";"TAB5",#N/A,TRUE,"GENERAL"}</definedName>
    <definedName name="rj" hidden="1">{"TAB1",#N/A,TRUE,"GENERAL";"TAB2",#N/A,TRUE,"GENERAL";"TAB3",#N/A,TRUE,"GENERAL";"TAB4",#N/A,TRUE,"GENERAL";"TAB5",#N/A,TRUE,"GENERAL"}</definedName>
    <definedName name="rjjth" localSheetId="8" hidden="1">{"TAB1",#N/A,TRUE,"GENERAL";"TAB2",#N/A,TRUE,"GENERAL";"TAB3",#N/A,TRUE,"GENERAL";"TAB4",#N/A,TRUE,"GENERAL";"TAB5",#N/A,TRUE,"GENERAL"}</definedName>
    <definedName name="rjjth" localSheetId="4" hidden="1">{"TAB1",#N/A,TRUE,"GENERAL";"TAB2",#N/A,TRUE,"GENERAL";"TAB3",#N/A,TRUE,"GENERAL";"TAB4",#N/A,TRUE,"GENERAL";"TAB5",#N/A,TRUE,"GENERAL"}</definedName>
    <definedName name="rjjth" hidden="1">{"TAB1",#N/A,TRUE,"GENERAL";"TAB2",#N/A,TRUE,"GENERAL";"TAB3",#N/A,TRUE,"GENERAL";"TAB4",#N/A,TRUE,"GENERAL";"TAB5",#N/A,TRUE,"GENERAL"}</definedName>
    <definedName name="rjy" localSheetId="8" hidden="1">{"via1",#N/A,TRUE,"general";"via2",#N/A,TRUE,"general";"via3",#N/A,TRUE,"general"}</definedName>
    <definedName name="rjy" localSheetId="4" hidden="1">{"via1",#N/A,TRUE,"general";"via2",#N/A,TRUE,"general";"via3",#N/A,TRUE,"general"}</definedName>
    <definedName name="rjy" hidden="1">{"via1",#N/A,TRUE,"general";"via2",#N/A,TRUE,"general";"via3",#N/A,TRUE,"general"}</definedName>
    <definedName name="Rk" localSheetId="13">#REF!</definedName>
    <definedName name="Rk" localSheetId="8">#REF!</definedName>
    <definedName name="Rk" localSheetId="4">#REF!</definedName>
    <definedName name="Rk">#REF!</definedName>
    <definedName name="rkjyk" localSheetId="8" hidden="1">{"TAB1",#N/A,TRUE,"GENERAL";"TAB2",#N/A,TRUE,"GENERAL";"TAB3",#N/A,TRUE,"GENERAL";"TAB4",#N/A,TRUE,"GENERAL";"TAB5",#N/A,TRUE,"GENERAL"}</definedName>
    <definedName name="rkjyk" localSheetId="4" hidden="1">{"TAB1",#N/A,TRUE,"GENERAL";"TAB2",#N/A,TRUE,"GENERAL";"TAB3",#N/A,TRUE,"GENERAL";"TAB4",#N/A,TRUE,"GENERAL";"TAB5",#N/A,TRUE,"GENERAL"}</definedName>
    <definedName name="rkjyk" hidden="1">{"TAB1",#N/A,TRUE,"GENERAL";"TAB2",#N/A,TRUE,"GENERAL";"TAB3",#N/A,TRUE,"GENERAL";"TAB4",#N/A,TRUE,"GENERAL";"TAB5",#N/A,TRUE,"GENERAL"}</definedName>
    <definedName name="rkru" localSheetId="8" hidden="1">{"via1",#N/A,TRUE,"general";"via2",#N/A,TRUE,"general";"via3",#N/A,TRUE,"general"}</definedName>
    <definedName name="rkru" localSheetId="4" hidden="1">{"via1",#N/A,TRUE,"general";"via2",#N/A,TRUE,"general";"via3",#N/A,TRUE,"general"}</definedName>
    <definedName name="rkru" hidden="1">{"via1",#N/A,TRUE,"general";"via2",#N/A,TRUE,"general";"via3",#N/A,TRUE,"general"}</definedName>
    <definedName name="rky" localSheetId="8" hidden="1">{"TAB1",#N/A,TRUE,"GENERAL";"TAB2",#N/A,TRUE,"GENERAL";"TAB3",#N/A,TRUE,"GENERAL";"TAB4",#N/A,TRUE,"GENERAL";"TAB5",#N/A,TRUE,"GENERAL"}</definedName>
    <definedName name="rky" localSheetId="4" hidden="1">{"TAB1",#N/A,TRUE,"GENERAL";"TAB2",#N/A,TRUE,"GENERAL";"TAB3",#N/A,TRUE,"GENERAL";"TAB4",#N/A,TRUE,"GENERAL";"TAB5",#N/A,TRUE,"GENERAL"}</definedName>
    <definedName name="rky" hidden="1">{"TAB1",#N/A,TRUE,"GENERAL";"TAB2",#N/A,TRUE,"GENERAL";"TAB3",#N/A,TRUE,"GENERAL";"TAB4",#N/A,TRUE,"GENERAL";"TAB5",#N/A,TRUE,"GENERAL"}</definedName>
    <definedName name="rl" localSheetId="13">#REF!</definedName>
    <definedName name="rl" localSheetId="8">#REF!</definedName>
    <definedName name="rl" localSheetId="4">#REF!</definedName>
    <definedName name="rl">#REF!</definedName>
    <definedName name="rlo" localSheetId="13">#REF!</definedName>
    <definedName name="rlo" localSheetId="8">#REF!</definedName>
    <definedName name="rlo" localSheetId="4">#REF!</definedName>
    <definedName name="rlo">#REF!</definedName>
    <definedName name="rm" localSheetId="13">#REF!</definedName>
    <definedName name="rm" localSheetId="8">#REF!</definedName>
    <definedName name="rm" localSheetId="4">#REF!</definedName>
    <definedName name="rm">#REF!</definedName>
    <definedName name="rme" localSheetId="13">#REF!</definedName>
    <definedName name="rme" localSheetId="8">#REF!</definedName>
    <definedName name="rme" localSheetId="4">#REF!</definedName>
    <definedName name="rme">#REF!</definedName>
    <definedName name="Rmm" localSheetId="13">#REF!</definedName>
    <definedName name="Rmm" localSheetId="8">#REF!</definedName>
    <definedName name="Rmm" localSheetId="4">#REF!</definedName>
    <definedName name="Rmm">#REF!</definedName>
    <definedName name="RMS" localSheetId="13">#REF!</definedName>
    <definedName name="RMS" localSheetId="8">#REF!</definedName>
    <definedName name="RMS" localSheetId="4">#REF!</definedName>
    <definedName name="RMS">#REF!</definedName>
    <definedName name="Rn" localSheetId="13">#REF!</definedName>
    <definedName name="Rn" localSheetId="8">#REF!</definedName>
    <definedName name="Rn" localSheetId="4">#REF!</definedName>
    <definedName name="Rn">#REF!</definedName>
    <definedName name="rñ" localSheetId="13">#REF!</definedName>
    <definedName name="rñ" localSheetId="8">#REF!</definedName>
    <definedName name="rñ" localSheetId="4">#REF!</definedName>
    <definedName name="rñ">#REF!</definedName>
    <definedName name="Ro" localSheetId="13">#REF!</definedName>
    <definedName name="Ro" localSheetId="8">#REF!</definedName>
    <definedName name="Ro" localSheetId="4">#REF!</definedName>
    <definedName name="Ro">#REF!</definedName>
    <definedName name="RO_TEMP" localSheetId="13">#REF!</definedName>
    <definedName name="RO_TEMP" localSheetId="8">#REF!</definedName>
    <definedName name="RO_TEMP" localSheetId="4">#REF!</definedName>
    <definedName name="RO_TEMP">#REF!</definedName>
    <definedName name="RoceriaVAS" localSheetId="13">#REF!</definedName>
    <definedName name="RoceriaVAS" localSheetId="8">#REF!</definedName>
    <definedName name="RoceriaVAS" localSheetId="4">#REF!</definedName>
    <definedName name="RoceriaVAS">#REF!</definedName>
    <definedName name="ROCIO" localSheetId="13">#REF!</definedName>
    <definedName name="ROCIO" localSheetId="8">#REF!</definedName>
    <definedName name="ROCIO" localSheetId="4">#REF!</definedName>
    <definedName name="ROCIO">#REF!</definedName>
    <definedName name="rodaje" localSheetId="13">#REF!</definedName>
    <definedName name="rodaje" localSheetId="8">#REF!</definedName>
    <definedName name="rodaje" localSheetId="4">#REF!</definedName>
    <definedName name="rodaje">#REF!</definedName>
    <definedName name="Rodillo_Felpa" localSheetId="13">#REF!</definedName>
    <definedName name="Rodillo_Felpa" localSheetId="8">#REF!</definedName>
    <definedName name="Rodillo_Felpa" localSheetId="4">#REF!</definedName>
    <definedName name="Rodillo_Felpa">#REF!</definedName>
    <definedName name="Rp" localSheetId="13">#REF!</definedName>
    <definedName name="Rp" localSheetId="8">#REF!</definedName>
    <definedName name="Rp" localSheetId="4">#REF!</definedName>
    <definedName name="Rp">#REF!</definedName>
    <definedName name="RPF" localSheetId="13">#REF!</definedName>
    <definedName name="RPF" localSheetId="8">#REF!</definedName>
    <definedName name="RPF" localSheetId="4">#REF!</definedName>
    <definedName name="RPF">#REF!</definedName>
    <definedName name="RPPF" localSheetId="13">#REF!</definedName>
    <definedName name="RPPF" localSheetId="8">#REF!</definedName>
    <definedName name="RPPF" localSheetId="4">#REF!</definedName>
    <definedName name="RPPF">#REF!</definedName>
    <definedName name="RPR" localSheetId="13">#REF!</definedName>
    <definedName name="RPR" localSheetId="8">#REF!</definedName>
    <definedName name="RPR" localSheetId="4">#REF!</definedName>
    <definedName name="RPR">#REF!</definedName>
    <definedName name="Rq" localSheetId="13">#REF!</definedName>
    <definedName name="Rq" localSheetId="8">#REF!</definedName>
    <definedName name="Rq" localSheetId="4">#REF!</definedName>
    <definedName name="Rq">#REF!</definedName>
    <definedName name="rr" localSheetId="13">#REF!</definedName>
    <definedName name="rr" localSheetId="8">#REF!</definedName>
    <definedName name="rr" localSheetId="4">#REF!</definedName>
    <definedName name="rr">#REF!</definedName>
    <definedName name="rr_10" localSheetId="8">[0]!ERR</definedName>
    <definedName name="rr_10" localSheetId="4">[0]!ERR</definedName>
    <definedName name="rr_10">[0]!ERR</definedName>
    <definedName name="rr_2" localSheetId="8">[0]!ERR</definedName>
    <definedName name="rr_2" localSheetId="4">[0]!ERR</definedName>
    <definedName name="rr_2">[0]!ERR</definedName>
    <definedName name="rr_3" localSheetId="8">[0]!ERR</definedName>
    <definedName name="rr_3" localSheetId="4">[0]!ERR</definedName>
    <definedName name="rr_3">[0]!ERR</definedName>
    <definedName name="rr_4" localSheetId="8">[0]!ERR</definedName>
    <definedName name="rr_4" localSheetId="4">[0]!ERR</definedName>
    <definedName name="rr_4">[0]!ERR</definedName>
    <definedName name="rr_5" localSheetId="8">[0]!ERR</definedName>
    <definedName name="rr_5" localSheetId="4">[0]!ERR</definedName>
    <definedName name="rr_5">[0]!ERR</definedName>
    <definedName name="rr_6" localSheetId="8">[0]!ERR</definedName>
    <definedName name="rr_6" localSheetId="4">[0]!ERR</definedName>
    <definedName name="rr_6">[0]!ERR</definedName>
    <definedName name="rr_7" localSheetId="8">[0]!ERR</definedName>
    <definedName name="rr_7" localSheetId="4">[0]!ERR</definedName>
    <definedName name="rr_7">[0]!ERR</definedName>
    <definedName name="rr_8" localSheetId="8">[0]!ERR</definedName>
    <definedName name="rr_8" localSheetId="4">[0]!ERR</definedName>
    <definedName name="rr_8">[0]!ERR</definedName>
    <definedName name="rr_9" localSheetId="8">[0]!ERR</definedName>
    <definedName name="rr_9" localSheetId="4">[0]!ERR</definedName>
    <definedName name="rr_9">[0]!ERR</definedName>
    <definedName name="rrer">#N/A</definedName>
    <definedName name="RRG" localSheetId="13">#REF!</definedName>
    <definedName name="RRG" localSheetId="8">#REF!</definedName>
    <definedName name="RRG" localSheetId="4">#REF!</definedName>
    <definedName name="RRG">#REF!</definedName>
    <definedName name="rrr" localSheetId="8" hidden="1">{"via1",#N/A,TRUE,"general";"via2",#N/A,TRUE,"general";"via3",#N/A,TRUE,"general"}</definedName>
    <definedName name="rrr" localSheetId="4" hidden="1">{"via1",#N/A,TRUE,"general";"via2",#N/A,TRUE,"general";"via3",#N/A,TRUE,"general"}</definedName>
    <definedName name="rrr" hidden="1">{"via1",#N/A,TRUE,"general";"via2",#N/A,TRUE,"general";"via3",#N/A,TRUE,"general"}</definedName>
    <definedName name="rrrr" localSheetId="13">#REF!</definedName>
    <definedName name="rrrr" localSheetId="8">#REF!</definedName>
    <definedName name="rrrr" localSheetId="4">#REF!</definedName>
    <definedName name="rrrr">#REF!</definedName>
    <definedName name="rrrrr" localSheetId="13">#REF!</definedName>
    <definedName name="rrrrr" localSheetId="8">#REF!</definedName>
    <definedName name="rrrrr" localSheetId="4">#REF!</definedName>
    <definedName name="rrrrr">#REF!</definedName>
    <definedName name="rrrrrb" localSheetId="8" hidden="1">{"via1",#N/A,TRUE,"general";"via2",#N/A,TRUE,"general";"via3",#N/A,TRUE,"general"}</definedName>
    <definedName name="rrrrrb" localSheetId="4" hidden="1">{"via1",#N/A,TRUE,"general";"via2",#N/A,TRUE,"general";"via3",#N/A,TRUE,"general"}</definedName>
    <definedName name="rrrrrb" hidden="1">{"via1",#N/A,TRUE,"general";"via2",#N/A,TRUE,"general";"via3",#N/A,TRUE,"general"}</definedName>
    <definedName name="rrrrrrre" localSheetId="8" hidden="1">{"TAB1",#N/A,TRUE,"GENERAL";"TAB2",#N/A,TRUE,"GENERAL";"TAB3",#N/A,TRUE,"GENERAL";"TAB4",#N/A,TRUE,"GENERAL";"TAB5",#N/A,TRUE,"GENERAL"}</definedName>
    <definedName name="rrrrrrre" localSheetId="4" hidden="1">{"TAB1",#N/A,TRUE,"GENERAL";"TAB2",#N/A,TRUE,"GENERAL";"TAB3",#N/A,TRUE,"GENERAL";"TAB4",#N/A,TRUE,"GENERAL";"TAB5",#N/A,TRUE,"GENERAL"}</definedName>
    <definedName name="rrrrrrre" hidden="1">{"TAB1",#N/A,TRUE,"GENERAL";"TAB2",#N/A,TRUE,"GENERAL";"TAB3",#N/A,TRUE,"GENERAL";"TAB4",#N/A,TRUE,"GENERAL";"TAB5",#N/A,TRUE,"GENERAL"}</definedName>
    <definedName name="rrrrt" localSheetId="8" hidden="1">{"via1",#N/A,TRUE,"general";"via2",#N/A,TRUE,"general";"via3",#N/A,TRUE,"general"}</definedName>
    <definedName name="rrrrt" localSheetId="4" hidden="1">{"via1",#N/A,TRUE,"general";"via2",#N/A,TRUE,"general";"via3",#N/A,TRUE,"general"}</definedName>
    <definedName name="rrrrt" hidden="1">{"via1",#N/A,TRUE,"general";"via2",#N/A,TRUE,"general";"via3",#N/A,TRUE,"general"}</definedName>
    <definedName name="RRRTGTG" localSheetId="13">#REF!</definedName>
    <definedName name="RRRTGTG" localSheetId="8">#REF!</definedName>
    <definedName name="RRRTGTG" localSheetId="4">#REF!</definedName>
    <definedName name="RRRTGTG">#REF!</definedName>
    <definedName name="Rs" localSheetId="13">#REF!</definedName>
    <definedName name="Rs" localSheetId="8">#REF!</definedName>
    <definedName name="Rs" localSheetId="4">#REF!</definedName>
    <definedName name="Rs">#REF!</definedName>
    <definedName name="rsadf" localSheetId="13">#REF!</definedName>
    <definedName name="rsadf" localSheetId="8">#REF!</definedName>
    <definedName name="rsadf" localSheetId="4">#REF!</definedName>
    <definedName name="rsadf">#REF!</definedName>
    <definedName name="RSB" localSheetId="13">#REF!</definedName>
    <definedName name="RSB" localSheetId="8">#REF!</definedName>
    <definedName name="RSB" localSheetId="4">#REF!</definedName>
    <definedName name="RSB">#REF!</definedName>
    <definedName name="rsdgsd5" localSheetId="8" hidden="1">{"TAB1",#N/A,TRUE,"GENERAL";"TAB2",#N/A,TRUE,"GENERAL";"TAB3",#N/A,TRUE,"GENERAL";"TAB4",#N/A,TRUE,"GENERAL";"TAB5",#N/A,TRUE,"GENERAL"}</definedName>
    <definedName name="rsdgsd5" localSheetId="4" hidden="1">{"TAB1",#N/A,TRUE,"GENERAL";"TAB2",#N/A,TRUE,"GENERAL";"TAB3",#N/A,TRUE,"GENERAL";"TAB4",#N/A,TRUE,"GENERAL";"TAB5",#N/A,TRUE,"GENERAL"}</definedName>
    <definedName name="rsdgsd5" hidden="1">{"TAB1",#N/A,TRUE,"GENERAL";"TAB2",#N/A,TRUE,"GENERAL";"TAB3",#N/A,TRUE,"GENERAL";"TAB4",#N/A,TRUE,"GENERAL";"TAB5",#N/A,TRUE,"GENERAL"}</definedName>
    <definedName name="rt" localSheetId="13">#REF!</definedName>
    <definedName name="rt" localSheetId="8">#REF!</definedName>
    <definedName name="rt" localSheetId="4">#REF!</definedName>
    <definedName name="rt">#REF!</definedName>
    <definedName name="rte" localSheetId="13">#REF!</definedName>
    <definedName name="rte" localSheetId="8" hidden="1">{"TAB1",#N/A,TRUE,"GENERAL";"TAB2",#N/A,TRUE,"GENERAL";"TAB3",#N/A,TRUE,"GENERAL";"TAB4",#N/A,TRUE,"GENERAL";"TAB5",#N/A,TRUE,"GENERAL"}</definedName>
    <definedName name="rte" localSheetId="4" hidden="1">{"TAB1",#N/A,TRUE,"GENERAL";"TAB2",#N/A,TRUE,"GENERAL";"TAB3",#N/A,TRUE,"GENERAL";"TAB4",#N/A,TRUE,"GENERAL";"TAB5",#N/A,TRUE,"GENERAL"}</definedName>
    <definedName name="rte">#REF!</definedName>
    <definedName name="rteg" localSheetId="8" hidden="1">{"via1",#N/A,TRUE,"general";"via2",#N/A,TRUE,"general";"via3",#N/A,TRUE,"general"}</definedName>
    <definedName name="rteg" localSheetId="4" hidden="1">{"via1",#N/A,TRUE,"general";"via2",#N/A,TRUE,"general";"via3",#N/A,TRUE,"general"}</definedName>
    <definedName name="rteg" hidden="1">{"via1",#N/A,TRUE,"general";"via2",#N/A,TRUE,"general";"via3",#N/A,TRUE,"general"}</definedName>
    <definedName name="rtert" localSheetId="8" hidden="1">{"TAB1",#N/A,TRUE,"GENERAL";"TAB2",#N/A,TRUE,"GENERAL";"TAB3",#N/A,TRUE,"GENERAL";"TAB4",#N/A,TRUE,"GENERAL";"TAB5",#N/A,TRUE,"GENERAL"}</definedName>
    <definedName name="rtert" localSheetId="4" hidden="1">{"TAB1",#N/A,TRUE,"GENERAL";"TAB2",#N/A,TRUE,"GENERAL";"TAB3",#N/A,TRUE,"GENERAL";"TAB4",#N/A,TRUE,"GENERAL";"TAB5",#N/A,TRUE,"GENERAL"}</definedName>
    <definedName name="rtert" hidden="1">{"TAB1",#N/A,TRUE,"GENERAL";"TAB2",#N/A,TRUE,"GENERAL";"TAB3",#N/A,TRUE,"GENERAL";"TAB4",#N/A,TRUE,"GENERAL";"TAB5",#N/A,TRUE,"GENERAL"}</definedName>
    <definedName name="rtes" localSheetId="8" hidden="1">{"via1",#N/A,TRUE,"general";"via2",#N/A,TRUE,"general";"via3",#N/A,TRUE,"general"}</definedName>
    <definedName name="rtes" localSheetId="4" hidden="1">{"via1",#N/A,TRUE,"general";"via2",#N/A,TRUE,"general";"via3",#N/A,TRUE,"general"}</definedName>
    <definedName name="rtes" hidden="1">{"via1",#N/A,TRUE,"general";"via2",#N/A,TRUE,"general";"via3",#N/A,TRUE,"general"}</definedName>
    <definedName name="rtewth" localSheetId="8" hidden="1">{"TAB1",#N/A,TRUE,"GENERAL";"TAB2",#N/A,TRUE,"GENERAL";"TAB3",#N/A,TRUE,"GENERAL";"TAB4",#N/A,TRUE,"GENERAL";"TAB5",#N/A,TRUE,"GENERAL"}</definedName>
    <definedName name="rtewth" localSheetId="4" hidden="1">{"TAB1",#N/A,TRUE,"GENERAL";"TAB2",#N/A,TRUE,"GENERAL";"TAB3",#N/A,TRUE,"GENERAL";"TAB4",#N/A,TRUE,"GENERAL";"TAB5",#N/A,TRUE,"GENERAL"}</definedName>
    <definedName name="rtewth" hidden="1">{"TAB1",#N/A,TRUE,"GENERAL";"TAB2",#N/A,TRUE,"GENERAL";"TAB3",#N/A,TRUE,"GENERAL";"TAB4",#N/A,TRUE,"GENERAL";"TAB5",#N/A,TRUE,"GENERAL"}</definedName>
    <definedName name="rtgt5" localSheetId="13">#REF!</definedName>
    <definedName name="rtgt5" localSheetId="8">#REF!</definedName>
    <definedName name="rtgt5" localSheetId="4">#REF!</definedName>
    <definedName name="rtgt5">#REF!</definedName>
    <definedName name="rthjtj" localSheetId="8" hidden="1">{"TAB1",#N/A,TRUE,"GENERAL";"TAB2",#N/A,TRUE,"GENERAL";"TAB3",#N/A,TRUE,"GENERAL";"TAB4",#N/A,TRUE,"GENERAL";"TAB5",#N/A,TRUE,"GENERAL"}</definedName>
    <definedName name="rthjtj" localSheetId="4" hidden="1">{"TAB1",#N/A,TRUE,"GENERAL";"TAB2",#N/A,TRUE,"GENERAL";"TAB3",#N/A,TRUE,"GENERAL";"TAB4",#N/A,TRUE,"GENERAL";"TAB5",#N/A,TRUE,"GENERAL"}</definedName>
    <definedName name="rthjtj" hidden="1">{"TAB1",#N/A,TRUE,"GENERAL";"TAB2",#N/A,TRUE,"GENERAL";"TAB3",#N/A,TRUE,"GENERAL";"TAB4",#N/A,TRUE,"GENERAL";"TAB5",#N/A,TRUE,"GENERAL"}</definedName>
    <definedName name="rthrthg" localSheetId="8" hidden="1">{"via1",#N/A,TRUE,"general";"via2",#N/A,TRUE,"general";"via3",#N/A,TRUE,"general"}</definedName>
    <definedName name="rthrthg" localSheetId="4" hidden="1">{"via1",#N/A,TRUE,"general";"via2",#N/A,TRUE,"general";"via3",#N/A,TRUE,"general"}</definedName>
    <definedName name="rthrthg" hidden="1">{"via1",#N/A,TRUE,"general";"via2",#N/A,TRUE,"general";"via3",#N/A,TRUE,"general"}</definedName>
    <definedName name="rthtrh" localSheetId="8" hidden="1">{"via1",#N/A,TRUE,"general";"via2",#N/A,TRUE,"general";"via3",#N/A,TRUE,"general"}</definedName>
    <definedName name="rthtrh" localSheetId="4" hidden="1">{"via1",#N/A,TRUE,"general";"via2",#N/A,TRUE,"general";"via3",#N/A,TRUE,"general"}</definedName>
    <definedName name="rthtrh" hidden="1">{"via1",#N/A,TRUE,"general";"via2",#N/A,TRUE,"general";"via3",#N/A,TRUE,"general"}</definedName>
    <definedName name="rtkk" localSheetId="8" hidden="1">{"via1",#N/A,TRUE,"general";"via2",#N/A,TRUE,"general";"via3",#N/A,TRUE,"general"}</definedName>
    <definedName name="rtkk" localSheetId="4" hidden="1">{"via1",#N/A,TRUE,"general";"via2",#N/A,TRUE,"general";"via3",#N/A,TRUE,"general"}</definedName>
    <definedName name="rtkk" hidden="1">{"via1",#N/A,TRUE,"general";"via2",#N/A,TRUE,"general";"via3",#N/A,TRUE,"general"}</definedName>
    <definedName name="RTSH" localSheetId="13">#REF!</definedName>
    <definedName name="RTSH" localSheetId="8">#REF!</definedName>
    <definedName name="RTSH" localSheetId="4">#REF!</definedName>
    <definedName name="RTSH">#REF!</definedName>
    <definedName name="rttthy" localSheetId="8" hidden="1">{"via1",#N/A,TRUE,"general";"via2",#N/A,TRUE,"general";"via3",#N/A,TRUE,"general"}</definedName>
    <definedName name="rttthy" localSheetId="4" hidden="1">{"via1",#N/A,TRUE,"general";"via2",#N/A,TRUE,"general";"via3",#N/A,TRUE,"general"}</definedName>
    <definedName name="rttthy" hidden="1">{"via1",#N/A,TRUE,"general";"via2",#N/A,TRUE,"general";"via3",#N/A,TRUE,"general"}</definedName>
    <definedName name="rtu" localSheetId="8" hidden="1">{"via1",#N/A,TRUE,"general";"via2",#N/A,TRUE,"general";"via3",#N/A,TRUE,"general"}</definedName>
    <definedName name="rtu" localSheetId="4" hidden="1">{"via1",#N/A,TRUE,"general";"via2",#N/A,TRUE,"general";"via3",#N/A,TRUE,"general"}</definedName>
    <definedName name="rtu" hidden="1">{"via1",#N/A,TRUE,"general";"via2",#N/A,TRUE,"general";"via3",#N/A,TRUE,"general"}</definedName>
    <definedName name="rtug" localSheetId="8" hidden="1">{"TAB1",#N/A,TRUE,"GENERAL";"TAB2",#N/A,TRUE,"GENERAL";"TAB3",#N/A,TRUE,"GENERAL";"TAB4",#N/A,TRUE,"GENERAL";"TAB5",#N/A,TRUE,"GENERAL"}</definedName>
    <definedName name="rtug" localSheetId="4" hidden="1">{"TAB1",#N/A,TRUE,"GENERAL";"TAB2",#N/A,TRUE,"GENERAL";"TAB3",#N/A,TRUE,"GENERAL";"TAB4",#N/A,TRUE,"GENERAL";"TAB5",#N/A,TRUE,"GENERAL"}</definedName>
    <definedName name="rtug" hidden="1">{"TAB1",#N/A,TRUE,"GENERAL";"TAB2",#N/A,TRUE,"GENERAL";"TAB3",#N/A,TRUE,"GENERAL";"TAB4",#N/A,TRUE,"GENERAL";"TAB5",#N/A,TRUE,"GENERAL"}</definedName>
    <definedName name="rtugsd" localSheetId="8" hidden="1">{"TAB1",#N/A,TRUE,"GENERAL";"TAB2",#N/A,TRUE,"GENERAL";"TAB3",#N/A,TRUE,"GENERAL";"TAB4",#N/A,TRUE,"GENERAL";"TAB5",#N/A,TRUE,"GENERAL"}</definedName>
    <definedName name="rtugsd" localSheetId="4" hidden="1">{"TAB1",#N/A,TRUE,"GENERAL";"TAB2",#N/A,TRUE,"GENERAL";"TAB3",#N/A,TRUE,"GENERAL";"TAB4",#N/A,TRUE,"GENERAL";"TAB5",#N/A,TRUE,"GENERAL"}</definedName>
    <definedName name="rtugsd" hidden="1">{"TAB1",#N/A,TRUE,"GENERAL";"TAB2",#N/A,TRUE,"GENERAL";"TAB3",#N/A,TRUE,"GENERAL";"TAB4",#N/A,TRUE,"GENERAL";"TAB5",#N/A,TRUE,"GENERAL"}</definedName>
    <definedName name="rturtu" localSheetId="8" hidden="1">{"via1",#N/A,TRUE,"general";"via2",#N/A,TRUE,"general";"via3",#N/A,TRUE,"general"}</definedName>
    <definedName name="rturtu" localSheetId="4" hidden="1">{"via1",#N/A,TRUE,"general";"via2",#N/A,TRUE,"general";"via3",#N/A,TRUE,"general"}</definedName>
    <definedName name="rturtu" hidden="1">{"via1",#N/A,TRUE,"general";"via2",#N/A,TRUE,"general";"via3",#N/A,TRUE,"general"}</definedName>
    <definedName name="rturu" localSheetId="8" hidden="1">{"via1",#N/A,TRUE,"general";"via2",#N/A,TRUE,"general";"via3",#N/A,TRUE,"general"}</definedName>
    <definedName name="rturu" localSheetId="4" hidden="1">{"via1",#N/A,TRUE,"general";"via2",#N/A,TRUE,"general";"via3",#N/A,TRUE,"general"}</definedName>
    <definedName name="rturu" hidden="1">{"via1",#N/A,TRUE,"general";"via2",#N/A,TRUE,"general";"via3",#N/A,TRUE,"general"}</definedName>
    <definedName name="rtut" localSheetId="8" hidden="1">{"via1",#N/A,TRUE,"general";"via2",#N/A,TRUE,"general";"via3",#N/A,TRUE,"general"}</definedName>
    <definedName name="rtut" localSheetId="4" hidden="1">{"via1",#N/A,TRUE,"general";"via2",#N/A,TRUE,"general";"via3",#N/A,TRUE,"general"}</definedName>
    <definedName name="rtut" hidden="1">{"via1",#N/A,TRUE,"general";"via2",#N/A,TRUE,"general";"via3",#N/A,TRUE,"general"}</definedName>
    <definedName name="rtutru" localSheetId="8" hidden="1">{"via1",#N/A,TRUE,"general";"via2",#N/A,TRUE,"general";"via3",#N/A,TRUE,"general"}</definedName>
    <definedName name="rtutru" localSheetId="4" hidden="1">{"via1",#N/A,TRUE,"general";"via2",#N/A,TRUE,"general";"via3",#N/A,TRUE,"general"}</definedName>
    <definedName name="rtutru" hidden="1">{"via1",#N/A,TRUE,"general";"via2",#N/A,TRUE,"general";"via3",#N/A,TRUE,"general"}</definedName>
    <definedName name="rtuy" localSheetId="8" hidden="1">{"via1",#N/A,TRUE,"general";"via2",#N/A,TRUE,"general";"via3",#N/A,TRUE,"general"}</definedName>
    <definedName name="rtuy" localSheetId="4" hidden="1">{"via1",#N/A,TRUE,"general";"via2",#N/A,TRUE,"general";"via3",#N/A,TRUE,"general"}</definedName>
    <definedName name="rtuy" hidden="1">{"via1",#N/A,TRUE,"general";"via2",#N/A,TRUE,"general";"via3",#N/A,TRUE,"general"}</definedName>
    <definedName name="rty" localSheetId="13">#REF!</definedName>
    <definedName name="rty" localSheetId="8">#REF!</definedName>
    <definedName name="rty" localSheetId="4">#REF!</definedName>
    <definedName name="rty">#REF!</definedName>
    <definedName name="RTYHJHERTH" localSheetId="13">#REF!</definedName>
    <definedName name="RTYHJHERTH" localSheetId="8">#REF!</definedName>
    <definedName name="RTYHJHERTH" localSheetId="4">#REF!</definedName>
    <definedName name="RTYHJHERTH">#REF!</definedName>
    <definedName name="rtyhr" localSheetId="8" hidden="1">{"TAB1",#N/A,TRUE,"GENERAL";"TAB2",#N/A,TRUE,"GENERAL";"TAB3",#N/A,TRUE,"GENERAL";"TAB4",#N/A,TRUE,"GENERAL";"TAB5",#N/A,TRUE,"GENERAL"}</definedName>
    <definedName name="rtyhr" localSheetId="4" hidden="1">{"TAB1",#N/A,TRUE,"GENERAL";"TAB2",#N/A,TRUE,"GENERAL";"TAB3",#N/A,TRUE,"GENERAL";"TAB4",#N/A,TRUE,"GENERAL";"TAB5",#N/A,TRUE,"GENERAL"}</definedName>
    <definedName name="rtyhr" hidden="1">{"TAB1",#N/A,TRUE,"GENERAL";"TAB2",#N/A,TRUE,"GENERAL";"TAB3",#N/A,TRUE,"GENERAL";"TAB4",#N/A,TRUE,"GENERAL";"TAB5",#N/A,TRUE,"GENERAL"}</definedName>
    <definedName name="rtym" localSheetId="8" hidden="1">{"via1",#N/A,TRUE,"general";"via2",#N/A,TRUE,"general";"via3",#N/A,TRUE,"general"}</definedName>
    <definedName name="rtym" localSheetId="4" hidden="1">{"via1",#N/A,TRUE,"general";"via2",#N/A,TRUE,"general";"via3",#N/A,TRUE,"general"}</definedName>
    <definedName name="rtym" hidden="1">{"via1",#N/A,TRUE,"general";"via2",#N/A,TRUE,"general";"via3",#N/A,TRUE,"general"}</definedName>
    <definedName name="rtyrey" localSheetId="8" hidden="1">{"TAB1",#N/A,TRUE,"GENERAL";"TAB2",#N/A,TRUE,"GENERAL";"TAB3",#N/A,TRUE,"GENERAL";"TAB4",#N/A,TRUE,"GENERAL";"TAB5",#N/A,TRUE,"GENERAL"}</definedName>
    <definedName name="rtyrey" localSheetId="4" hidden="1">{"TAB1",#N/A,TRUE,"GENERAL";"TAB2",#N/A,TRUE,"GENERAL";"TAB3",#N/A,TRUE,"GENERAL";"TAB4",#N/A,TRUE,"GENERAL";"TAB5",#N/A,TRUE,"GENERAL"}</definedName>
    <definedName name="rtyrey" hidden="1">{"TAB1",#N/A,TRUE,"GENERAL";"TAB2",#N/A,TRUE,"GENERAL";"TAB3",#N/A,TRUE,"GENERAL";"TAB4",#N/A,TRUE,"GENERAL";"TAB5",#N/A,TRUE,"GENERAL"}</definedName>
    <definedName name="rtyrh" localSheetId="8" hidden="1">{"via1",#N/A,TRUE,"general";"via2",#N/A,TRUE,"general";"via3",#N/A,TRUE,"general"}</definedName>
    <definedName name="rtyrh" localSheetId="4" hidden="1">{"via1",#N/A,TRUE,"general";"via2",#N/A,TRUE,"general";"via3",#N/A,TRUE,"general"}</definedName>
    <definedName name="rtyrh" hidden="1">{"via1",#N/A,TRUE,"general";"via2",#N/A,TRUE,"general";"via3",#N/A,TRUE,"general"}</definedName>
    <definedName name="RTYRTY" localSheetId="8" hidden="1">{"via1",#N/A,TRUE,"general";"via2",#N/A,TRUE,"general";"via3",#N/A,TRUE,"general"}</definedName>
    <definedName name="RTYRTY" localSheetId="4" hidden="1">{"via1",#N/A,TRUE,"general";"via2",#N/A,TRUE,"general";"via3",#N/A,TRUE,"general"}</definedName>
    <definedName name="RTYRTY" hidden="1">{"via1",#N/A,TRUE,"general";"via2",#N/A,TRUE,"general";"via3",#N/A,TRUE,"general"}</definedName>
    <definedName name="rtyt" localSheetId="8" hidden="1">{"TAB1",#N/A,TRUE,"GENERAL";"TAB2",#N/A,TRUE,"GENERAL";"TAB3",#N/A,TRUE,"GENERAL";"TAB4",#N/A,TRUE,"GENERAL";"TAB5",#N/A,TRUE,"GENERAL"}</definedName>
    <definedName name="rtyt" localSheetId="4" hidden="1">{"TAB1",#N/A,TRUE,"GENERAL";"TAB2",#N/A,TRUE,"GENERAL";"TAB3",#N/A,TRUE,"GENERAL";"TAB4",#N/A,TRUE,"GENERAL";"TAB5",#N/A,TRUE,"GENERAL"}</definedName>
    <definedName name="rtyt" hidden="1">{"TAB1",#N/A,TRUE,"GENERAL";"TAB2",#N/A,TRUE,"GENERAL";"TAB3",#N/A,TRUE,"GENERAL";"TAB4",#N/A,TRUE,"GENERAL";"TAB5",#N/A,TRUE,"GENERAL"}</definedName>
    <definedName name="rtytry" localSheetId="8" hidden="1">{"via1",#N/A,TRUE,"general";"via2",#N/A,TRUE,"general";"via3",#N/A,TRUE,"general"}</definedName>
    <definedName name="rtytry" localSheetId="4" hidden="1">{"via1",#N/A,TRUE,"general";"via2",#N/A,TRUE,"general";"via3",#N/A,TRUE,"general"}</definedName>
    <definedName name="rtytry" hidden="1">{"via1",#N/A,TRUE,"general";"via2",#N/A,TRUE,"general";"via3",#N/A,TRUE,"general"}</definedName>
    <definedName name="rueda" localSheetId="13">#REF!</definedName>
    <definedName name="rueda" localSheetId="8">#REF!</definedName>
    <definedName name="rueda" localSheetId="4">#REF!</definedName>
    <definedName name="rueda">#REF!</definedName>
    <definedName name="ruru" localSheetId="8" hidden="1">{"TAB1",#N/A,TRUE,"GENERAL";"TAB2",#N/A,TRUE,"GENERAL";"TAB3",#N/A,TRUE,"GENERAL";"TAB4",#N/A,TRUE,"GENERAL";"TAB5",#N/A,TRUE,"GENERAL"}</definedName>
    <definedName name="ruru" localSheetId="4" hidden="1">{"TAB1",#N/A,TRUE,"GENERAL";"TAB2",#N/A,TRUE,"GENERAL";"TAB3",#N/A,TRUE,"GENERAL";"TAB4",#N/A,TRUE,"GENERAL";"TAB5",#N/A,TRUE,"GENERAL"}</definedName>
    <definedName name="ruru" hidden="1">{"TAB1",#N/A,TRUE,"GENERAL";"TAB2",#N/A,TRUE,"GENERAL";"TAB3",#N/A,TRUE,"GENERAL";"TAB4",#N/A,TRUE,"GENERAL";"TAB5",#N/A,TRUE,"GENERAL"}</definedName>
    <definedName name="RUTA" localSheetId="13">#REF!</definedName>
    <definedName name="RUTA" localSheetId="8">#REF!</definedName>
    <definedName name="RUTA" localSheetId="4">#REF!</definedName>
    <definedName name="RUTA">#REF!</definedName>
    <definedName name="RUTH" localSheetId="8">[0]!ERR</definedName>
    <definedName name="RUTH" localSheetId="4">[0]!ERR</definedName>
    <definedName name="RUTH">[0]!ERR</definedName>
    <definedName name="rutu" localSheetId="8" hidden="1">{"via1",#N/A,TRUE,"general";"via2",#N/A,TRUE,"general";"via3",#N/A,TRUE,"general"}</definedName>
    <definedName name="rutu" localSheetId="4" hidden="1">{"via1",#N/A,TRUE,"general";"via2",#N/A,TRUE,"general";"via3",#N/A,TRUE,"general"}</definedName>
    <definedName name="rutu" hidden="1">{"via1",#N/A,TRUE,"general";"via2",#N/A,TRUE,"general";"via3",#N/A,TRUE,"general"}</definedName>
    <definedName name="Rv" localSheetId="13">#REF!</definedName>
    <definedName name="Rv" localSheetId="8">#REF!</definedName>
    <definedName name="Rv" localSheetId="4">#REF!</definedName>
    <definedName name="Rv">#REF!</definedName>
    <definedName name="RVIAS1" localSheetId="13">#REF!</definedName>
    <definedName name="RVIAS1" localSheetId="8">#REF!</definedName>
    <definedName name="RVIAS1" localSheetId="4">#REF!</definedName>
    <definedName name="RVIAS1">#REF!</definedName>
    <definedName name="RVIAS2" localSheetId="13">#REF!</definedName>
    <definedName name="RVIAS2" localSheetId="8">#REF!</definedName>
    <definedName name="RVIAS2" localSheetId="4">#REF!</definedName>
    <definedName name="RVIAS2">#REF!</definedName>
    <definedName name="RVIAS3" localSheetId="13">#REF!</definedName>
    <definedName name="RVIAS3" localSheetId="8">#REF!</definedName>
    <definedName name="RVIAS3" localSheetId="4">#REF!</definedName>
    <definedName name="RVIAS3">#REF!</definedName>
    <definedName name="RVS" localSheetId="13">#REF!</definedName>
    <definedName name="RVS" localSheetId="8">#REF!</definedName>
    <definedName name="RVS" localSheetId="4">#REF!</definedName>
    <definedName name="RVS">#REF!</definedName>
    <definedName name="RW" localSheetId="13">#REF!</definedName>
    <definedName name="RW" localSheetId="8">#REF!</definedName>
    <definedName name="RW" localSheetId="4">#REF!</definedName>
    <definedName name="RW">#REF!</definedName>
    <definedName name="rwt" localSheetId="8" hidden="1">{"via1",#N/A,TRUE,"general";"via2",#N/A,TRUE,"general";"via3",#N/A,TRUE,"general"}</definedName>
    <definedName name="rwt" localSheetId="4" hidden="1">{"via1",#N/A,TRUE,"general";"via2",#N/A,TRUE,"general";"via3",#N/A,TRUE,"general"}</definedName>
    <definedName name="rwt" hidden="1">{"via1",#N/A,TRUE,"general";"via2",#N/A,TRUE,"general";"via3",#N/A,TRUE,"general"}</definedName>
    <definedName name="Rx" localSheetId="13">#REF!</definedName>
    <definedName name="Rx" localSheetId="8">#REF!</definedName>
    <definedName name="Rx" localSheetId="4">#REF!</definedName>
    <definedName name="Rx">#REF!</definedName>
    <definedName name="ry" localSheetId="13">#REF!</definedName>
    <definedName name="ry" localSheetId="8" hidden="1">{"via1",#N/A,TRUE,"general";"via2",#N/A,TRUE,"general";"via3",#N/A,TRUE,"general"}</definedName>
    <definedName name="ry" localSheetId="4" hidden="1">{"via1",#N/A,TRUE,"general";"via2",#N/A,TRUE,"general";"via3",#N/A,TRUE,"general"}</definedName>
    <definedName name="ry">#REF!</definedName>
    <definedName name="ryeryb" localSheetId="8" hidden="1">{"TAB1",#N/A,TRUE,"GENERAL";"TAB2",#N/A,TRUE,"GENERAL";"TAB3",#N/A,TRUE,"GENERAL";"TAB4",#N/A,TRUE,"GENERAL";"TAB5",#N/A,TRUE,"GENERAL"}</definedName>
    <definedName name="ryeryb" localSheetId="4" hidden="1">{"TAB1",#N/A,TRUE,"GENERAL";"TAB2",#N/A,TRUE,"GENERAL";"TAB3",#N/A,TRUE,"GENERAL";"TAB4",#N/A,TRUE,"GENERAL";"TAB5",#N/A,TRUE,"GENERAL"}</definedName>
    <definedName name="ryeryb" hidden="1">{"TAB1",#N/A,TRUE,"GENERAL";"TAB2",#N/A,TRUE,"GENERAL";"TAB3",#N/A,TRUE,"GENERAL";"TAB4",#N/A,TRUE,"GENERAL";"TAB5",#N/A,TRUE,"GENERAL"}</definedName>
    <definedName name="rytrsdg" localSheetId="8" hidden="1">{"via1",#N/A,TRUE,"general";"via2",#N/A,TRUE,"general";"via3",#N/A,TRUE,"general"}</definedName>
    <definedName name="rytrsdg" localSheetId="4" hidden="1">{"via1",#N/A,TRUE,"general";"via2",#N/A,TRUE,"general";"via3",#N/A,TRUE,"general"}</definedName>
    <definedName name="rytrsdg" hidden="1">{"via1",#N/A,TRUE,"general";"via2",#N/A,TRUE,"general";"via3",#N/A,TRUE,"general"}</definedName>
    <definedName name="RYUKEDKYSTJR" localSheetId="13">#REF!</definedName>
    <definedName name="RYUKEDKYSTJR" localSheetId="8">#REF!</definedName>
    <definedName name="RYUKEDKYSTJR" localSheetId="4">#REF!</definedName>
    <definedName name="RYUKEDKYSTJR">#REF!</definedName>
    <definedName name="RYUKIRETYKIRTYU" localSheetId="13">#REF!</definedName>
    <definedName name="RYUKIRETYKIRTYU" localSheetId="8">#REF!</definedName>
    <definedName name="RYUKIRETYKIRTYU" localSheetId="4">#REF!</definedName>
    <definedName name="RYUKIRETYKIRTYU">#REF!</definedName>
    <definedName name="Rz" localSheetId="13">#REF!</definedName>
    <definedName name="Rz" localSheetId="8">#REF!</definedName>
    <definedName name="Rz" localSheetId="4">#REF!</definedName>
    <definedName name="Rz">#REF!</definedName>
    <definedName name="s" localSheetId="13">#REF!</definedName>
    <definedName name="s" localSheetId="8">#REF!</definedName>
    <definedName name="S" localSheetId="4">#REF!</definedName>
    <definedName name="s">#REF!</definedName>
    <definedName name="SA" localSheetId="13">#REF!</definedName>
    <definedName name="SA" localSheetId="8">#REF!</definedName>
    <definedName name="SA" localSheetId="4">#REF!</definedName>
    <definedName name="SA">#REF!</definedName>
    <definedName name="saa" localSheetId="8" hidden="1">{"via1",#N/A,TRUE,"general";"via2",#N/A,TRUE,"general";"via3",#N/A,TRUE,"general"}</definedName>
    <definedName name="saa" localSheetId="4" hidden="1">{"via1",#N/A,TRUE,"general";"via2",#N/A,TRUE,"general";"via3",#N/A,TRUE,"general"}</definedName>
    <definedName name="saa" hidden="1">{"via1",#N/A,TRUE,"general";"via2",#N/A,TRUE,"general";"via3",#N/A,TRUE,"general"}</definedName>
    <definedName name="sac" localSheetId="13">#REF!</definedName>
    <definedName name="sac" localSheetId="8">#REF!</definedName>
    <definedName name="sac" localSheetId="4">#REF!</definedName>
    <definedName name="sac">#REF!</definedName>
    <definedName name="sac1a" localSheetId="13">#REF!</definedName>
    <definedName name="sac1a" localSheetId="8">#REF!</definedName>
    <definedName name="sac1a" localSheetId="4">#REF!</definedName>
    <definedName name="sac1a">#REF!</definedName>
    <definedName name="saca" localSheetId="13">#REF!</definedName>
    <definedName name="saca" localSheetId="8">#REF!</definedName>
    <definedName name="saca" localSheetId="4">#REF!</definedName>
    <definedName name="saca">#REF!</definedName>
    <definedName name="SAD" localSheetId="8" hidden="1">{"via1",#N/A,TRUE,"general";"via2",#N/A,TRUE,"general";"via3",#N/A,TRUE,"general"}</definedName>
    <definedName name="SAD" localSheetId="4" hidden="1">{"via1",#N/A,TRUE,"general";"via2",#N/A,TRUE,"general";"via3",#N/A,TRUE,"general"}</definedName>
    <definedName name="SAD" hidden="1">{"via1",#N/A,TRUE,"general";"via2",#N/A,TRUE,"general";"via3",#N/A,TRUE,"general"}</definedName>
    <definedName name="sadasdasdadada" localSheetId="13" hidden="1">#REF!</definedName>
    <definedName name="sadasdasdadada" localSheetId="8" hidden="1">#REF!</definedName>
    <definedName name="sadasdasdadada" localSheetId="4" hidden="1">#REF!</definedName>
    <definedName name="sadasdasdadada" hidden="1">#REF!</definedName>
    <definedName name="SADF" localSheetId="8" hidden="1">{"via1",#N/A,TRUE,"general";"via2",#N/A,TRUE,"general";"via3",#N/A,TRUE,"general"}</definedName>
    <definedName name="SADF" localSheetId="4" hidden="1">{"via1",#N/A,TRUE,"general";"via2",#N/A,TRUE,"general";"via3",#N/A,TRUE,"general"}</definedName>
    <definedName name="SADF" hidden="1">{"via1",#N/A,TRUE,"general";"via2",#N/A,TRUE,"general";"via3",#N/A,TRUE,"general"}</definedName>
    <definedName name="sadff" localSheetId="8" hidden="1">{"TAB1",#N/A,TRUE,"GENERAL";"TAB2",#N/A,TRUE,"GENERAL";"TAB3",#N/A,TRUE,"GENERAL";"TAB4",#N/A,TRUE,"GENERAL";"TAB5",#N/A,TRUE,"GENERAL"}</definedName>
    <definedName name="sadff" localSheetId="4" hidden="1">{"TAB1",#N/A,TRUE,"GENERAL";"TAB2",#N/A,TRUE,"GENERAL";"TAB3",#N/A,TRUE,"GENERAL";"TAB4",#N/A,TRUE,"GENERAL";"TAB5",#N/A,TRUE,"GENERAL"}</definedName>
    <definedName name="sadff" hidden="1">{"TAB1",#N/A,TRUE,"GENERAL";"TAB2",#N/A,TRUE,"GENERAL";"TAB3",#N/A,TRUE,"GENERAL";"TAB4",#N/A,TRUE,"GENERAL";"TAB5",#N/A,TRUE,"GENERAL"}</definedName>
    <definedName name="sadfo" localSheetId="8" hidden="1">{"via1",#N/A,TRUE,"general";"via2",#N/A,TRUE,"general";"via3",#N/A,TRUE,"general"}</definedName>
    <definedName name="sadfo" localSheetId="4" hidden="1">{"via1",#N/A,TRUE,"general";"via2",#N/A,TRUE,"general";"via3",#N/A,TRUE,"general"}</definedName>
    <definedName name="sadfo" hidden="1">{"via1",#N/A,TRUE,"general";"via2",#N/A,TRUE,"general";"via3",#N/A,TRUE,"general"}</definedName>
    <definedName name="safdp" localSheetId="8" hidden="1">{"TAB1",#N/A,TRUE,"GENERAL";"TAB2",#N/A,TRUE,"GENERAL";"TAB3",#N/A,TRUE,"GENERAL";"TAB4",#N/A,TRUE,"GENERAL";"TAB5",#N/A,TRUE,"GENERAL"}</definedName>
    <definedName name="safdp" localSheetId="4" hidden="1">{"TAB1",#N/A,TRUE,"GENERAL";"TAB2",#N/A,TRUE,"GENERAL";"TAB3",#N/A,TRUE,"GENERAL";"TAB4",#N/A,TRUE,"GENERAL";"TAB5",#N/A,TRUE,"GENERAL"}</definedName>
    <definedName name="safdp" hidden="1">{"TAB1",#N/A,TRUE,"GENERAL";"TAB2",#N/A,TRUE,"GENERAL";"TAB3",#N/A,TRUE,"GENERAL";"TAB4",#N/A,TRUE,"GENERAL";"TAB5",#N/A,TRUE,"GENERAL"}</definedName>
    <definedName name="salarios" localSheetId="8">#REF!</definedName>
    <definedName name="Salarios" localSheetId="4">#REF!</definedName>
    <definedName name="salarios">[0]!ERR</definedName>
    <definedName name="SALIDA" localSheetId="13">#REF!</definedName>
    <definedName name="SALIDA" localSheetId="8">#REF!</definedName>
    <definedName name="SALIDA" localSheetId="4">#REF!</definedName>
    <definedName name="SALIDA">#REF!</definedName>
    <definedName name="Salida_de_Barrera_Fotoelectrica" localSheetId="13">#REF!</definedName>
    <definedName name="Salida_de_Barrera_Fotoelectrica" localSheetId="8">#REF!</definedName>
    <definedName name="Salida_de_Barrera_Fotoelectrica" localSheetId="4">#REF!</definedName>
    <definedName name="Salida_de_Barrera_Fotoelectrica">#REF!</definedName>
    <definedName name="Salida_de_Datos_1XRJ45__Cat_5___Incluye_toma_cajas__Faceplate_y_Accesorios" localSheetId="13">#REF!</definedName>
    <definedName name="Salida_de_Datos_1XRJ45__Cat_5___Incluye_toma_cajas__Faceplate_y_Accesorios" localSheetId="8">#REF!</definedName>
    <definedName name="Salida_de_Datos_1XRJ45__Cat_5___Incluye_toma_cajas__Faceplate_y_Accesorios" localSheetId="4">#REF!</definedName>
    <definedName name="Salida_de_Datos_1XRJ45__Cat_5___Incluye_toma_cajas__Faceplate_y_Accesorios">#REF!</definedName>
    <definedName name="Salida_de_Sensor_de_Movimiento" localSheetId="13">#REF!</definedName>
    <definedName name="Salida_de_Sensor_de_Movimiento" localSheetId="8">#REF!</definedName>
    <definedName name="Salida_de_Sensor_de_Movimiento" localSheetId="4">#REF!</definedName>
    <definedName name="Salida_de_Sensor_de_Movimiento">#REF!</definedName>
    <definedName name="Salida_de_Sonido__Incluye_Toma__Cajas_y_Conductor_para_Sonido" localSheetId="13">#REF!</definedName>
    <definedName name="Salida_de_Sonido__Incluye_Toma__Cajas_y_Conductor_para_Sonido" localSheetId="8">#REF!</definedName>
    <definedName name="Salida_de_Sonido__Incluye_Toma__Cajas_y_Conductor_para_Sonido" localSheetId="4">#REF!</definedName>
    <definedName name="Salida_de_Sonido__Incluye_Toma__Cajas_y_Conductor_para_Sonido">#REF!</definedName>
    <definedName name="Salida_de_Toma_Telefonica_Plug_Americano_Doble_RJ45_4_Hilos" localSheetId="13">#REF!</definedName>
    <definedName name="Salida_de_Toma_Telefonica_Plug_Americano_Doble_RJ45_4_Hilos" localSheetId="8">#REF!</definedName>
    <definedName name="Salida_de_Toma_Telefonica_Plug_Americano_Doble_RJ45_4_Hilos" localSheetId="4">#REF!</definedName>
    <definedName name="Salida_de_Toma_Telefonica_Plug_Americano_Doble_RJ45_4_Hilos">#REF!</definedName>
    <definedName name="Salida_para_Microfono__Incluye_Toma__Cajas_y_Conductor_para_Sonido" localSheetId="13">#REF!</definedName>
    <definedName name="Salida_para_Microfono__Incluye_Toma__Cajas_y_Conductor_para_Sonido" localSheetId="8">#REF!</definedName>
    <definedName name="Salida_para_Microfono__Incluye_Toma__Cajas_y_Conductor_para_Sonido" localSheetId="4">#REF!</definedName>
    <definedName name="Salida_para_Microfono__Incluye_Toma__Cajas_y_Conductor_para_Sonido">#REF!</definedName>
    <definedName name="Salidas_de_Alumbrado_en_Tuberia_PVC" localSheetId="13">#REF!</definedName>
    <definedName name="Salidas_de_Alumbrado_en_Tuberia_PVC" localSheetId="8">#REF!</definedName>
    <definedName name="Salidas_de_Alumbrado_en_Tuberia_PVC" localSheetId="4">#REF!</definedName>
    <definedName name="Salidas_de_Alumbrado_en_Tuberia_PVC">#REF!</definedName>
    <definedName name="Salidas_de_Alumbrado_Luminarias_Tipo_Wall_Pack__y_Metal_Halide_en_T._PVC" localSheetId="13">#REF!</definedName>
    <definedName name="Salidas_de_Alumbrado_Luminarias_Tipo_Wall_Pack__y_Metal_Halide_en_T._PVC" localSheetId="8">#REF!</definedName>
    <definedName name="Salidas_de_Alumbrado_Luminarias_Tipo_Wall_Pack__y_Metal_Halide_en_T._PVC" localSheetId="4">#REF!</definedName>
    <definedName name="Salidas_de_Alumbrado_Luminarias_Tipo_Wall_Pack__y_Metal_Halide_en_T._PVC">#REF!</definedName>
    <definedName name="Salidas_de_Tomacorriente_Monofasicas_Normales_15_A__120_V__5_15R" localSheetId="13">#REF!</definedName>
    <definedName name="Salidas_de_Tomacorriente_Monofasicas_Normales_15_A__120_V__5_15R" localSheetId="8">#REF!</definedName>
    <definedName name="Salidas_de_Tomacorriente_Monofasicas_Normales_15_A__120_V__5_15R" localSheetId="4">#REF!</definedName>
    <definedName name="Salidas_de_Tomacorriente_Monofasicas_Normales_15_A__120_V__5_15R">#REF!</definedName>
    <definedName name="Salidas_de_Tomacorriente_Monofasicas_Reguladas_15_A__120_V__5_15R" localSheetId="13">#REF!</definedName>
    <definedName name="Salidas_de_Tomacorriente_Monofasicas_Reguladas_15_A__120_V__5_15R" localSheetId="8">#REF!</definedName>
    <definedName name="Salidas_de_Tomacorriente_Monofasicas_Reguladas_15_A__120_V__5_15R" localSheetId="4">#REF!</definedName>
    <definedName name="Salidas_de_Tomacorriente_Monofasicas_Reguladas_15_A__120_V__5_15R">#REF!</definedName>
    <definedName name="Salidas_de_Tomacorriente_Trifasica_30_A__220_V" localSheetId="13">#REF!</definedName>
    <definedName name="Salidas_de_Tomacorriente_Trifasica_30_A__220_V" localSheetId="8">#REF!</definedName>
    <definedName name="Salidas_de_Tomacorriente_Trifasica_30_A__220_V" localSheetId="4">#REF!</definedName>
    <definedName name="Salidas_de_Tomacorriente_Trifasica_30_A__220_V">#REF!</definedName>
    <definedName name="Salidas_de_TV__Incluye_Toma_y_Cajas" localSheetId="13">#REF!</definedName>
    <definedName name="Salidas_de_TV__Incluye_Toma_y_Cajas" localSheetId="8">#REF!</definedName>
    <definedName name="Salidas_de_TV__Incluye_Toma_y_Cajas" localSheetId="4">#REF!</definedName>
    <definedName name="Salidas_de_TV__Incluye_Toma_y_Cajas">#REF!</definedName>
    <definedName name="SALL1" localSheetId="13">#REF!</definedName>
    <definedName name="SALL1" localSheetId="8">#REF!</definedName>
    <definedName name="SALL1" localSheetId="4">#REF!</definedName>
    <definedName name="SALL1">#REF!</definedName>
    <definedName name="SALL2" localSheetId="13">#REF!</definedName>
    <definedName name="SALL2" localSheetId="8">#REF!</definedName>
    <definedName name="SALL2" localSheetId="4">#REF!</definedName>
    <definedName name="SALL2">#REF!</definedName>
    <definedName name="SALMIN" localSheetId="13">#REF!</definedName>
    <definedName name="SALMIN" localSheetId="8">#REF!</definedName>
    <definedName name="SALMIN" localSheetId="4">#REF!</definedName>
    <definedName name="SALMIN">#REF!</definedName>
    <definedName name="SalMinimo" localSheetId="13">#REF!</definedName>
    <definedName name="SalMinimo" localSheetId="8">#REF!</definedName>
    <definedName name="SalMinimo" localSheetId="4">#REF!</definedName>
    <definedName name="SalMinimo">#REF!</definedName>
    <definedName name="SALTARIN" localSheetId="13">#REF!</definedName>
    <definedName name="SALTARIN" localSheetId="8">#REF!</definedName>
    <definedName name="SALTARIN" localSheetId="4">#REF!</definedName>
    <definedName name="SALTARIN">#REF!</definedName>
    <definedName name="SAN" localSheetId="13">#REF!</definedName>
    <definedName name="SAN" localSheetId="8">#REF!</definedName>
    <definedName name="SAN" localSheetId="4">#REF!</definedName>
    <definedName name="SAN">#REF!</definedName>
    <definedName name="SANDI1" localSheetId="13">#REF!</definedName>
    <definedName name="SANDI1" localSheetId="8">#REF!</definedName>
    <definedName name="SANDI1" localSheetId="4">#REF!</definedName>
    <definedName name="SANDI1">#REF!</definedName>
    <definedName name="SANDI2" localSheetId="13">#REF!</definedName>
    <definedName name="SANDI2" localSheetId="8">#REF!</definedName>
    <definedName name="SANDI2" localSheetId="4">#REF!</definedName>
    <definedName name="SANDI2">#REF!</definedName>
    <definedName name="Sangregado_2.00_m" localSheetId="13">#REF!</definedName>
    <definedName name="Sangregado_2.00_m" localSheetId="8">#REF!</definedName>
    <definedName name="Sangregado_2.00_m" localSheetId="4">#REF!</definedName>
    <definedName name="Sangregado_2.00_m">#REF!</definedName>
    <definedName name="SANITARIO" localSheetId="13">#REF!</definedName>
    <definedName name="SANITARIO" localSheetId="8">#REF!</definedName>
    <definedName name="SANITARIO" localSheetId="4">#REF!</definedName>
    <definedName name="SANITARIO">#REF!</definedName>
    <definedName name="Sanitario_de_fluxometro_blanco_Corona." localSheetId="13">#REF!</definedName>
    <definedName name="Sanitario_de_fluxometro_blanco_Corona." localSheetId="8">#REF!</definedName>
    <definedName name="Sanitario_de_fluxometro_blanco_Corona." localSheetId="4">#REF!</definedName>
    <definedName name="Sanitario_de_fluxometro_blanco_Corona.">#REF!</definedName>
    <definedName name="SANITARIO_DISCAPACITADOS" localSheetId="13">#REF!</definedName>
    <definedName name="SANITARIO_DISCAPACITADOS" localSheetId="8">#REF!</definedName>
    <definedName name="SANITARIO_DISCAPACITADOS" localSheetId="4">#REF!</definedName>
    <definedName name="SANITARIO_DISCAPACITADOS">#REF!</definedName>
    <definedName name="SANITARIO_LINEA_INSTITUCIONAL" localSheetId="13">#REF!</definedName>
    <definedName name="SANITARIO_LINEA_INSTITUCIONAL" localSheetId="8">#REF!</definedName>
    <definedName name="SANITARIO_LINEA_INSTITUCIONAL" localSheetId="4">#REF!</definedName>
    <definedName name="SANITARIO_LINEA_INSTITUCIONAL">#REF!</definedName>
    <definedName name="Sanitario_Nova_80383" localSheetId="13">#REF!</definedName>
    <definedName name="Sanitario_Nova_80383" localSheetId="8">#REF!</definedName>
    <definedName name="Sanitario_Nova_80383" localSheetId="4">#REF!</definedName>
    <definedName name="Sanitario_Nova_80383">#REF!</definedName>
    <definedName name="SANITARIO_PARA_MINUSVALIDOS" localSheetId="13">#REF!</definedName>
    <definedName name="SANITARIO_PARA_MINUSVALIDOS" localSheetId="8">#REF!</definedName>
    <definedName name="SANITARIO_PARA_MINUSVALIDOS" localSheetId="4">#REF!</definedName>
    <definedName name="SANITARIO_PARA_MINUSVALIDOS">#REF!</definedName>
    <definedName name="sanitario_porcelana_blanco" localSheetId="13">#REF!</definedName>
    <definedName name="sanitario_porcelana_blanco" localSheetId="8">#REF!</definedName>
    <definedName name="sanitario_porcelana_blanco" localSheetId="4">#REF!</definedName>
    <definedName name="sanitario_porcelana_blanco">#REF!</definedName>
    <definedName name="Sanitario_Stilo_Ref._30535_100" localSheetId="13">#REF!</definedName>
    <definedName name="Sanitario_Stilo_Ref._30535_100" localSheetId="8">#REF!</definedName>
    <definedName name="Sanitario_Stilo_Ref._30535_100" localSheetId="4">#REF!</definedName>
    <definedName name="Sanitario_Stilo_Ref._30535_100">#REF!</definedName>
    <definedName name="SANITARIOMINUSVALIDOS" localSheetId="13">#REF!</definedName>
    <definedName name="SANITARIOMINUSVALIDOS" localSheetId="8">#REF!</definedName>
    <definedName name="SANITARIOMINUSVALIDOS" localSheetId="4">#REF!</definedName>
    <definedName name="SANITARIOMINUSVALIDOS">#REF!</definedName>
    <definedName name="sapuyes" localSheetId="13">#REF!</definedName>
    <definedName name="sapuyes" localSheetId="8">#REF!</definedName>
    <definedName name="sapuyes" localSheetId="4">#REF!</definedName>
    <definedName name="sapuyes">#REF!</definedName>
    <definedName name="SARDINEL" localSheetId="13">#REF!</definedName>
    <definedName name="SARDINEL" localSheetId="8">#REF!</definedName>
    <definedName name="SARDINEL" localSheetId="4">#REF!</definedName>
    <definedName name="SARDINEL">#REF!</definedName>
    <definedName name="SARDINELV" localSheetId="13">#REF!</definedName>
    <definedName name="SARDINELV" localSheetId="8">#REF!</definedName>
    <definedName name="SARDINELV" localSheetId="4">#REF!</definedName>
    <definedName name="SARDINELV">#REF!</definedName>
    <definedName name="SB" localSheetId="13">#REF!</definedName>
    <definedName name="SB" localSheetId="8">#REF!</definedName>
    <definedName name="SB" localSheetId="4">#REF!</definedName>
    <definedName name="SB">#REF!</definedName>
    <definedName name="sbe" localSheetId="13">#REF!</definedName>
    <definedName name="sbe" localSheetId="8">#REF!</definedName>
    <definedName name="sbe" localSheetId="4">#REF!</definedName>
    <definedName name="sbe">#REF!</definedName>
    <definedName name="SBG" localSheetId="13">#REF!</definedName>
    <definedName name="SBG" localSheetId="8">#REF!</definedName>
    <definedName name="SBG" localSheetId="4">#REF!</definedName>
    <definedName name="SBG">#REF!</definedName>
    <definedName name="sbgfbgdr" localSheetId="8" hidden="1">{"via1",#N/A,TRUE,"general";"via2",#N/A,TRUE,"general";"via3",#N/A,TRUE,"general"}</definedName>
    <definedName name="sbgfbgdr" localSheetId="4" hidden="1">{"via1",#N/A,TRUE,"general";"via2",#N/A,TRUE,"general";"via3",#N/A,TRUE,"general"}</definedName>
    <definedName name="sbgfbgdr" hidden="1">{"via1",#N/A,TRUE,"general";"via2",#N/A,TRUE,"general";"via3",#N/A,TRUE,"general"}</definedName>
    <definedName name="sbrbasa" localSheetId="13">#REF!</definedName>
    <definedName name="sbrbasa" localSheetId="8">#REF!</definedName>
    <definedName name="sbrbasa" localSheetId="4">#REF!</definedName>
    <definedName name="sbrbasa">#REF!</definedName>
    <definedName name="SbtPpto" localSheetId="13">#REF!</definedName>
    <definedName name="SbtPpto" localSheetId="8">#REF!</definedName>
    <definedName name="SbtPpto" localSheetId="4">#REF!</definedName>
    <definedName name="SbtPpto">#REF!</definedName>
    <definedName name="sc" localSheetId="13">#REF!</definedName>
    <definedName name="SC" localSheetId="8">#REF!</definedName>
    <definedName name="SC" localSheetId="4">#REF!</definedName>
    <definedName name="sc">#REF!</definedName>
    <definedName name="scen_change" localSheetId="13" hidden="1">#REF!</definedName>
    <definedName name="scen_change" localSheetId="8" hidden="1">#REF!</definedName>
    <definedName name="scen_change" localSheetId="4" hidden="1">#REF!</definedName>
    <definedName name="scen_change" hidden="1">#REF!</definedName>
    <definedName name="scen_name1" hidden="1">"arial"</definedName>
    <definedName name="scen_num" hidden="1">1</definedName>
    <definedName name="scen_user1" hidden="1">"DIRECCION DE INFORMATICA"</definedName>
    <definedName name="scen_value1" localSheetId="8" hidden="1">{"SUMINISTRO E INSTALACIÓN CANALETAS L=7.50"}</definedName>
    <definedName name="scen_value1" localSheetId="4" hidden="1">{"SUMINISTRO E INSTALACIÓN CANALETAS L=7.50"}</definedName>
    <definedName name="scen_value1" hidden="1">{"SUMINISTRO E INSTALACIÓN CANALETAS L=7.50"}</definedName>
    <definedName name="Sched_Pay" localSheetId="13">#REF!</definedName>
    <definedName name="Sched_Pay" localSheetId="8">#REF!</definedName>
    <definedName name="Sched_Pay" localSheetId="4">#REF!</definedName>
    <definedName name="Sched_Pay">#REF!</definedName>
    <definedName name="Scheduled_Extra_Payments" localSheetId="13">#REF!</definedName>
    <definedName name="Scheduled_Extra_Payments" localSheetId="8">#REF!</definedName>
    <definedName name="Scheduled_Extra_Payments" localSheetId="4">#REF!</definedName>
    <definedName name="Scheduled_Extra_Payments">#REF!</definedName>
    <definedName name="Scheduled_Interest_Rate" localSheetId="13">#REF!</definedName>
    <definedName name="Scheduled_Interest_Rate" localSheetId="8">#REF!</definedName>
    <definedName name="Scheduled_Interest_Rate" localSheetId="4">#REF!</definedName>
    <definedName name="Scheduled_Interest_Rate">#REF!</definedName>
    <definedName name="Scheduled_Monthly_Payment" localSheetId="13">#REF!</definedName>
    <definedName name="Scheduled_Monthly_Payment" localSheetId="8">#REF!</definedName>
    <definedName name="Scheduled_Monthly_Payment" localSheetId="4">#REF!</definedName>
    <definedName name="Scheduled_Monthly_Payment">#REF!</definedName>
    <definedName name="sd" localSheetId="13">#REF!</definedName>
    <definedName name="sd" localSheetId="8" hidden="1">{"TAB1",#N/A,TRUE,"GENERAL";"TAB2",#N/A,TRUE,"GENERAL";"TAB3",#N/A,TRUE,"GENERAL";"TAB4",#N/A,TRUE,"GENERAL";"TAB5",#N/A,TRUE,"GENERAL"}</definedName>
    <definedName name="sd" localSheetId="4" hidden="1">{"TAB1",#N/A,TRUE,"GENERAL";"TAB2",#N/A,TRUE,"GENERAL";"TAB3",#N/A,TRUE,"GENERAL";"TAB4",#N/A,TRUE,"GENERAL";"TAB5",#N/A,TRUE,"GENERAL"}</definedName>
    <definedName name="sd">#REF!</definedName>
    <definedName name="sdaf" localSheetId="8" hidden="1">{"via1",#N/A,TRUE,"general";"via2",#N/A,TRUE,"general";"via3",#N/A,TRUE,"general"}</definedName>
    <definedName name="sdaf" localSheetId="4" hidden="1">{"via1",#N/A,TRUE,"general";"via2",#N/A,TRUE,"general";"via3",#N/A,TRUE,"general"}</definedName>
    <definedName name="sdaf" hidden="1">{"via1",#N/A,TRUE,"general";"via2",#N/A,TRUE,"general";"via3",#N/A,TRUE,"general"}</definedName>
    <definedName name="sdas" localSheetId="8" hidden="1">{"via1",#N/A,TRUE,"general";"via2",#N/A,TRUE,"general";"via3",#N/A,TRUE,"general"}</definedName>
    <definedName name="sdas" localSheetId="4" hidden="1">{"via1",#N/A,TRUE,"general";"via2",#N/A,TRUE,"general";"via3",#N/A,TRUE,"general"}</definedName>
    <definedName name="sdas" hidden="1">{"via1",#N/A,TRUE,"general";"via2",#N/A,TRUE,"general";"via3",#N/A,TRUE,"general"}</definedName>
    <definedName name="sdasdf" localSheetId="8" hidden="1">{"via1",#N/A,TRUE,"general";"via2",#N/A,TRUE,"general";"via3",#N/A,TRUE,"general"}</definedName>
    <definedName name="sdasdf" localSheetId="4" hidden="1">{"via1",#N/A,TRUE,"general";"via2",#N/A,TRUE,"general";"via3",#N/A,TRUE,"general"}</definedName>
    <definedName name="sdasdf" hidden="1">{"via1",#N/A,TRUE,"general";"via2",#N/A,TRUE,"general";"via3",#N/A,TRUE,"general"}</definedName>
    <definedName name="SDCBVTRNTUM" localSheetId="13">#REF!</definedName>
    <definedName name="SDCBVTRNTUM" localSheetId="8">#REF!</definedName>
    <definedName name="SDCBVTRNTUM" localSheetId="4">#REF!</definedName>
    <definedName name="SDCBVTRNTUM">#REF!</definedName>
    <definedName name="SDCDSCT" localSheetId="8" hidden="1">{"TAB1",#N/A,TRUE,"GENERAL";"TAB2",#N/A,TRUE,"GENERAL";"TAB3",#N/A,TRUE,"GENERAL";"TAB4",#N/A,TRUE,"GENERAL";"TAB5",#N/A,TRUE,"GENERAL"}</definedName>
    <definedName name="SDCDSCT" localSheetId="4" hidden="1">{"TAB1",#N/A,TRUE,"GENERAL";"TAB2",#N/A,TRUE,"GENERAL";"TAB3",#N/A,TRUE,"GENERAL";"TAB4",#N/A,TRUE,"GENERAL";"TAB5",#N/A,TRUE,"GENERAL"}</definedName>
    <definedName name="SDCDSCT" hidden="1">{"TAB1",#N/A,TRUE,"GENERAL";"TAB2",#N/A,TRUE,"GENERAL";"TAB3",#N/A,TRUE,"GENERAL";"TAB4",#N/A,TRUE,"GENERAL";"TAB5",#N/A,TRUE,"GENERAL"}</definedName>
    <definedName name="SDDSAFF" localSheetId="8" hidden="1">{#N/A,#N/A,TRUE,"1842CWN0"}</definedName>
    <definedName name="SDDSAFF" localSheetId="4" hidden="1">{#N/A,#N/A,TRUE,"1842CWN0"}</definedName>
    <definedName name="SDDSAFF" hidden="1">{#N/A,#N/A,TRUE,"1842CWN0"}</definedName>
    <definedName name="SDE" localSheetId="13">#REF!</definedName>
    <definedName name="SDE" localSheetId="8">#REF!</definedName>
    <definedName name="SDE" localSheetId="4">#REF!</definedName>
    <definedName name="SDE">#REF!</definedName>
    <definedName name="SDERER" localSheetId="13">#REF!</definedName>
    <definedName name="SDERER" localSheetId="8">#REF!</definedName>
    <definedName name="SDERER" localSheetId="4">#REF!</definedName>
    <definedName name="SDERER">#REF!</definedName>
    <definedName name="sdf" localSheetId="13">#REF!</definedName>
    <definedName name="sdf" localSheetId="8">#REF!</definedName>
    <definedName name="sdf" localSheetId="4">#REF!</definedName>
    <definedName name="sdf">#REF!</definedName>
    <definedName name="SDFBRNTY" localSheetId="13">#REF!</definedName>
    <definedName name="SDFBRNTY" localSheetId="8">#REF!</definedName>
    <definedName name="SDFBRNTY" localSheetId="4">#REF!</definedName>
    <definedName name="SDFBRNTY">#REF!</definedName>
    <definedName name="SDFBRNY" localSheetId="13">#REF!</definedName>
    <definedName name="SDFBRNY" localSheetId="8">#REF!</definedName>
    <definedName name="SDFBRNY" localSheetId="4">#REF!</definedName>
    <definedName name="SDFBRNY">#REF!</definedName>
    <definedName name="SDFCE" localSheetId="8" hidden="1">{"TAB1",#N/A,TRUE,"GENERAL";"TAB2",#N/A,TRUE,"GENERAL";"TAB3",#N/A,TRUE,"GENERAL";"TAB4",#N/A,TRUE,"GENERAL";"TAB5",#N/A,TRUE,"GENERAL"}</definedName>
    <definedName name="SDFCE" localSheetId="4" hidden="1">{"TAB1",#N/A,TRUE,"GENERAL";"TAB2",#N/A,TRUE,"GENERAL";"TAB3",#N/A,TRUE,"GENERAL";"TAB4",#N/A,TRUE,"GENERAL";"TAB5",#N/A,TRUE,"GENERAL"}</definedName>
    <definedName name="SDFCE" hidden="1">{"TAB1",#N/A,TRUE,"GENERAL";"TAB2",#N/A,TRUE,"GENERAL";"TAB3",#N/A,TRUE,"GENERAL";"TAB4",#N/A,TRUE,"GENERAL";"TAB5",#N/A,TRUE,"GENERAL"}</definedName>
    <definedName name="sdfd" localSheetId="8" hidden="1">{"via1",#N/A,TRUE,"general";"via2",#N/A,TRUE,"general";"via3",#N/A,TRUE,"general"}</definedName>
    <definedName name="sdfd" localSheetId="4" hidden="1">{"via1",#N/A,TRUE,"general";"via2",#N/A,TRUE,"general";"via3",#N/A,TRUE,"general"}</definedName>
    <definedName name="sdfd" hidden="1">{"via1",#N/A,TRUE,"general";"via2",#N/A,TRUE,"general";"via3",#N/A,TRUE,"general"}</definedName>
    <definedName name="SDFDG" localSheetId="8" hidden="1">{#N/A,#N/A,TRUE,"1842CWN0"}</definedName>
    <definedName name="SDFDG" localSheetId="4" hidden="1">{#N/A,#N/A,TRUE,"1842CWN0"}</definedName>
    <definedName name="SDFDG" hidden="1">{#N/A,#N/A,TRUE,"1842CWN0"}</definedName>
    <definedName name="sdfds" localSheetId="8" hidden="1">{"via1",#N/A,TRUE,"general";"via2",#N/A,TRUE,"general";"via3",#N/A,TRUE,"general"}</definedName>
    <definedName name="sdfds" localSheetId="4" hidden="1">{"via1",#N/A,TRUE,"general";"via2",#N/A,TRUE,"general";"via3",#N/A,TRUE,"general"}</definedName>
    <definedName name="sdfds" hidden="1">{"via1",#N/A,TRUE,"general";"via2",#N/A,TRUE,"general";"via3",#N/A,TRUE,"general"}</definedName>
    <definedName name="SDFDSO" localSheetId="8" hidden="1">{"via1",#N/A,TRUE,"general";"via2",#N/A,TRUE,"general";"via3",#N/A,TRUE,"general"}</definedName>
    <definedName name="SDFDSO" localSheetId="4" hidden="1">{"via1",#N/A,TRUE,"general";"via2",#N/A,TRUE,"general";"via3",#N/A,TRUE,"general"}</definedName>
    <definedName name="SDFDSO" hidden="1">{"via1",#N/A,TRUE,"general";"via2",#N/A,TRUE,"general";"via3",#N/A,TRUE,"general"}</definedName>
    <definedName name="sdfdstp" localSheetId="8" hidden="1">{"TAB1",#N/A,TRUE,"GENERAL";"TAB2",#N/A,TRUE,"GENERAL";"TAB3",#N/A,TRUE,"GENERAL";"TAB4",#N/A,TRUE,"GENERAL";"TAB5",#N/A,TRUE,"GENERAL"}</definedName>
    <definedName name="sdfdstp" localSheetId="4" hidden="1">{"TAB1",#N/A,TRUE,"GENERAL";"TAB2",#N/A,TRUE,"GENERAL";"TAB3",#N/A,TRUE,"GENERAL";"TAB4",#N/A,TRUE,"GENERAL";"TAB5",#N/A,TRUE,"GENERAL"}</definedName>
    <definedName name="sdfdstp" hidden="1">{"TAB1",#N/A,TRUE,"GENERAL";"TAB2",#N/A,TRUE,"GENERAL";"TAB3",#N/A,TRUE,"GENERAL";"TAB4",#N/A,TRUE,"GENERAL";"TAB5",#N/A,TRUE,"GENERAL"}</definedName>
    <definedName name="sdfdxf" localSheetId="13">#REF!</definedName>
    <definedName name="sdfdxf" localSheetId="8">#REF!</definedName>
    <definedName name="sdfdxf" localSheetId="4">#REF!</definedName>
    <definedName name="sdfdxf">#REF!</definedName>
    <definedName name="SDFEO" localSheetId="8" hidden="1">{"via1",#N/A,TRUE,"general";"via2",#N/A,TRUE,"general";"via3",#N/A,TRUE,"general"}</definedName>
    <definedName name="SDFEO" localSheetId="4" hidden="1">{"via1",#N/A,TRUE,"general";"via2",#N/A,TRUE,"general";"via3",#N/A,TRUE,"general"}</definedName>
    <definedName name="SDFEO" hidden="1">{"via1",#N/A,TRUE,"general";"via2",#N/A,TRUE,"general";"via3",#N/A,TRUE,"general"}</definedName>
    <definedName name="SDFFGG" localSheetId="13" hidden="1">#REF!</definedName>
    <definedName name="SDFFGG" localSheetId="8" hidden="1">#REF!</definedName>
    <definedName name="SDFFGG" localSheetId="4" hidden="1">#REF!</definedName>
    <definedName name="SDFFGG" hidden="1">#REF!</definedName>
    <definedName name="sdfg" localSheetId="8" hidden="1">{"TAB1",#N/A,TRUE,"GENERAL";"TAB2",#N/A,TRUE,"GENERAL";"TAB3",#N/A,TRUE,"GENERAL";"TAB4",#N/A,TRUE,"GENERAL";"TAB5",#N/A,TRUE,"GENERAL"}</definedName>
    <definedName name="sdfg" localSheetId="4" hidden="1">{"TAB1",#N/A,TRUE,"GENERAL";"TAB2",#N/A,TRUE,"GENERAL";"TAB3",#N/A,TRUE,"GENERAL";"TAB4",#N/A,TRUE,"GENERAL";"TAB5",#N/A,TRUE,"GENERAL"}</definedName>
    <definedName name="sdfg" hidden="1">{"TAB1",#N/A,TRUE,"GENERAL";"TAB2",#N/A,TRUE,"GENERAL";"TAB3",#N/A,TRUE,"GENERAL";"TAB4",#N/A,TRUE,"GENERAL";"TAB5",#N/A,TRUE,"GENERAL"}</definedName>
    <definedName name="sdfgdsfk" localSheetId="8" hidden="1">{"via1",#N/A,TRUE,"general";"via2",#N/A,TRUE,"general";"via3",#N/A,TRUE,"general"}</definedName>
    <definedName name="sdfgdsfk" localSheetId="4" hidden="1">{"via1",#N/A,TRUE,"general";"via2",#N/A,TRUE,"general";"via3",#N/A,TRUE,"general"}</definedName>
    <definedName name="sdfgdsfk" hidden="1">{"via1",#N/A,TRUE,"general";"via2",#N/A,TRUE,"general";"via3",#N/A,TRUE,"general"}</definedName>
    <definedName name="sdfgfasd">#N/A</definedName>
    <definedName name="SDFGREG" localSheetId="13">#REF!</definedName>
    <definedName name="SDFGREG" localSheetId="8">#REF!</definedName>
    <definedName name="SDFGREG" localSheetId="4">#REF!</definedName>
    <definedName name="SDFGREG">#REF!</definedName>
    <definedName name="sdfgsg" localSheetId="8" hidden="1">{"via1",#N/A,TRUE,"general";"via2",#N/A,TRUE,"general";"via3",#N/A,TRUE,"general"}</definedName>
    <definedName name="sdfgsg" localSheetId="4" hidden="1">{"via1",#N/A,TRUE,"general";"via2",#N/A,TRUE,"general";"via3",#N/A,TRUE,"general"}</definedName>
    <definedName name="sdfgsg" hidden="1">{"via1",#N/A,TRUE,"general";"via2",#N/A,TRUE,"general";"via3",#N/A,TRUE,"general"}</definedName>
    <definedName name="sdfhjfasdfjasj" localSheetId="13">#REF!</definedName>
    <definedName name="sdfhjfasdfjasj" localSheetId="8">#REF!</definedName>
    <definedName name="sdfhjfasdfjasj" localSheetId="4">#REF!</definedName>
    <definedName name="sdfhjfasdfjasj">#REF!</definedName>
    <definedName name="SDFLJK" localSheetId="8" hidden="1">{"TAB1",#N/A,TRUE,"GENERAL";"TAB2",#N/A,TRUE,"GENERAL";"TAB3",#N/A,TRUE,"GENERAL";"TAB4",#N/A,TRUE,"GENERAL";"TAB5",#N/A,TRUE,"GENERAL"}</definedName>
    <definedName name="SDFLJK" localSheetId="4" hidden="1">{"TAB1",#N/A,TRUE,"GENERAL";"TAB2",#N/A,TRUE,"GENERAL";"TAB3",#N/A,TRUE,"GENERAL";"TAB4",#N/A,TRUE,"GENERAL";"TAB5",#N/A,TRUE,"GENERAL"}</definedName>
    <definedName name="SDFLJK" hidden="1">{"TAB1",#N/A,TRUE,"GENERAL";"TAB2",#N/A,TRUE,"GENERAL";"TAB3",#N/A,TRUE,"GENERAL";"TAB4",#N/A,TRUE,"GENERAL";"TAB5",#N/A,TRUE,"GENERAL"}</definedName>
    <definedName name="SDFSD" localSheetId="13">#REF!</definedName>
    <definedName name="SDFSD" localSheetId="8">#REF!</definedName>
    <definedName name="SDFSD" localSheetId="4">#REF!</definedName>
    <definedName name="SDFSD">#REF!</definedName>
    <definedName name="sdfsd4" localSheetId="8" hidden="1">{"via1",#N/A,TRUE,"general";"via2",#N/A,TRUE,"general";"via3",#N/A,TRUE,"general"}</definedName>
    <definedName name="sdfsd4" localSheetId="4" hidden="1">{"via1",#N/A,TRUE,"general";"via2",#N/A,TRUE,"general";"via3",#N/A,TRUE,"general"}</definedName>
    <definedName name="sdfsd4" hidden="1">{"via1",#N/A,TRUE,"general";"via2",#N/A,TRUE,"general";"via3",#N/A,TRUE,"general"}</definedName>
    <definedName name="SDFSDF" localSheetId="8" hidden="1">{"TAB1",#N/A,TRUE,"GENERAL";"TAB2",#N/A,TRUE,"GENERAL";"TAB3",#N/A,TRUE,"GENERAL";"TAB4",#N/A,TRUE,"GENERAL";"TAB5",#N/A,TRUE,"GENERAL"}</definedName>
    <definedName name="SDFSDF" localSheetId="4" hidden="1">{"TAB1",#N/A,TRUE,"GENERAL";"TAB2",#N/A,TRUE,"GENERAL";"TAB3",#N/A,TRUE,"GENERAL";"TAB4",#N/A,TRUE,"GENERAL";"TAB5",#N/A,TRUE,"GENERAL"}</definedName>
    <definedName name="SDFSDF" hidden="1">{"TAB1",#N/A,TRUE,"GENERAL";"TAB2",#N/A,TRUE,"GENERAL";"TAB3",#N/A,TRUE,"GENERAL";"TAB4",#N/A,TRUE,"GENERAL";"TAB5",#N/A,TRUE,"GENERAL"}</definedName>
    <definedName name="sdfsdfb" localSheetId="8" hidden="1">{"via1",#N/A,TRUE,"general";"via2",#N/A,TRUE,"general";"via3",#N/A,TRUE,"general"}</definedName>
    <definedName name="sdfsdfb" localSheetId="4" hidden="1">{"via1",#N/A,TRUE,"general";"via2",#N/A,TRUE,"general";"via3",#N/A,TRUE,"general"}</definedName>
    <definedName name="sdfsdfb" hidden="1">{"via1",#N/A,TRUE,"general";"via2",#N/A,TRUE,"general";"via3",#N/A,TRUE,"general"}</definedName>
    <definedName name="sdfsdfsdfsd" localSheetId="13">#REF!</definedName>
    <definedName name="sdfsdfsdfsd" localSheetId="8">#REF!</definedName>
    <definedName name="sdfsdfsdfsd" localSheetId="4">#REF!</definedName>
    <definedName name="sdfsdfsdfsd">#REF!</definedName>
    <definedName name="sdfsdgg" localSheetId="8" hidden="1">{#N/A,#N/A,TRUE,"INGENIERIA";#N/A,#N/A,TRUE,"COMPRAS";#N/A,#N/A,TRUE,"DIRECCION";#N/A,#N/A,TRUE,"RESUMEN"}</definedName>
    <definedName name="sdfsdgg" localSheetId="4" hidden="1">{#N/A,#N/A,TRUE,"INGENIERIA";#N/A,#N/A,TRUE,"COMPRAS";#N/A,#N/A,TRUE,"DIRECCION";#N/A,#N/A,TRUE,"RESUMEN"}</definedName>
    <definedName name="sdfsdgg" hidden="1">{#N/A,#N/A,TRUE,"INGENIERIA";#N/A,#N/A,TRUE,"COMPRAS";#N/A,#N/A,TRUE,"DIRECCION";#N/A,#N/A,TRUE,"RESUMEN"}</definedName>
    <definedName name="SDFSF" localSheetId="13">#REF!</definedName>
    <definedName name="SDFSF" localSheetId="8" hidden="1">{"TAB1",#N/A,TRUE,"GENERAL";"TAB2",#N/A,TRUE,"GENERAL";"TAB3",#N/A,TRUE,"GENERAL";"TAB4",#N/A,TRUE,"GENERAL";"TAB5",#N/A,TRUE,"GENERAL"}</definedName>
    <definedName name="SDFSF" localSheetId="4" hidden="1">{"TAB1",#N/A,TRUE,"GENERAL";"TAB2",#N/A,TRUE,"GENERAL";"TAB3",#N/A,TRUE,"GENERAL";"TAB4",#N/A,TRUE,"GENERAL";"TAB5",#N/A,TRUE,"GENERAL"}</definedName>
    <definedName name="SDFSF">#REF!</definedName>
    <definedName name="sdfsv" localSheetId="8" hidden="1">{"TAB1",#N/A,TRUE,"GENERAL";"TAB2",#N/A,TRUE,"GENERAL";"TAB3",#N/A,TRUE,"GENERAL";"TAB4",#N/A,TRUE,"GENERAL";"TAB5",#N/A,TRUE,"GENERAL"}</definedName>
    <definedName name="sdfsv" localSheetId="4" hidden="1">{"TAB1",#N/A,TRUE,"GENERAL";"TAB2",#N/A,TRUE,"GENERAL";"TAB3",#N/A,TRUE,"GENERAL";"TAB4",#N/A,TRUE,"GENERAL";"TAB5",#N/A,TRUE,"GENERAL"}</definedName>
    <definedName name="sdfsv" hidden="1">{"TAB1",#N/A,TRUE,"GENERAL";"TAB2",#N/A,TRUE,"GENERAL";"TAB3",#N/A,TRUE,"GENERAL";"TAB4",#N/A,TRUE,"GENERAL";"TAB5",#N/A,TRUE,"GENERAL"}</definedName>
    <definedName name="sdg">#N/A</definedName>
    <definedName name="sdgfd" localSheetId="8" hidden="1">{"TAB1",#N/A,TRUE,"GENERAL";"TAB2",#N/A,TRUE,"GENERAL";"TAB3",#N/A,TRUE,"GENERAL";"TAB4",#N/A,TRUE,"GENERAL";"TAB5",#N/A,TRUE,"GENERAL"}</definedName>
    <definedName name="sdgfd" localSheetId="4" hidden="1">{"TAB1",#N/A,TRUE,"GENERAL";"TAB2",#N/A,TRUE,"GENERAL";"TAB3",#N/A,TRUE,"GENERAL";"TAB4",#N/A,TRUE,"GENERAL";"TAB5",#N/A,TRUE,"GENERAL"}</definedName>
    <definedName name="sdgfd" hidden="1">{"TAB1",#N/A,TRUE,"GENERAL";"TAB2",#N/A,TRUE,"GENERAL";"TAB3",#N/A,TRUE,"GENERAL";"TAB4",#N/A,TRUE,"GENERAL";"TAB5",#N/A,TRUE,"GENERAL"}</definedName>
    <definedName name="sdgfgp" localSheetId="8" hidden="1">{"via1",#N/A,TRUE,"general";"via2",#N/A,TRUE,"general";"via3",#N/A,TRUE,"general"}</definedName>
    <definedName name="sdgfgp" localSheetId="4" hidden="1">{"via1",#N/A,TRUE,"general";"via2",#N/A,TRUE,"general";"via3",#N/A,TRUE,"general"}</definedName>
    <definedName name="sdgfgp" hidden="1">{"via1",#N/A,TRUE,"general";"via2",#N/A,TRUE,"general";"via3",#N/A,TRUE,"general"}</definedName>
    <definedName name="sdgfiu" localSheetId="8" hidden="1">{"via1",#N/A,TRUE,"general";"via2",#N/A,TRUE,"general";"via3",#N/A,TRUE,"general"}</definedName>
    <definedName name="sdgfiu" localSheetId="4" hidden="1">{"via1",#N/A,TRUE,"general";"via2",#N/A,TRUE,"general";"via3",#N/A,TRUE,"general"}</definedName>
    <definedName name="sdgfiu" hidden="1">{"via1",#N/A,TRUE,"general";"via2",#N/A,TRUE,"general";"via3",#N/A,TRUE,"general"}</definedName>
    <definedName name="sdgsd" localSheetId="8" hidden="1">{"TAB1",#N/A,TRUE,"GENERAL";"TAB2",#N/A,TRUE,"GENERAL";"TAB3",#N/A,TRUE,"GENERAL";"TAB4",#N/A,TRUE,"GENERAL";"TAB5",#N/A,TRUE,"GENERAL"}</definedName>
    <definedName name="sdgsd" localSheetId="4" hidden="1">{"TAB1",#N/A,TRUE,"GENERAL";"TAB2",#N/A,TRUE,"GENERAL";"TAB3",#N/A,TRUE,"GENERAL";"TAB4",#N/A,TRUE,"GENERAL";"TAB5",#N/A,TRUE,"GENERAL"}</definedName>
    <definedName name="sdgsd" hidden="1">{"TAB1",#N/A,TRUE,"GENERAL";"TAB2",#N/A,TRUE,"GENERAL";"TAB3",#N/A,TRUE,"GENERAL";"TAB4",#N/A,TRUE,"GENERAL";"TAB5",#N/A,TRUE,"GENERAL"}</definedName>
    <definedName name="sdgsg" localSheetId="8" hidden="1">{"via1",#N/A,TRUE,"general";"via2",#N/A,TRUE,"general";"via3",#N/A,TRUE,"general"}</definedName>
    <definedName name="sdgsg" localSheetId="4" hidden="1">{"via1",#N/A,TRUE,"general";"via2",#N/A,TRUE,"general";"via3",#N/A,TRUE,"general"}</definedName>
    <definedName name="sdgsg" hidden="1">{"via1",#N/A,TRUE,"general";"via2",#N/A,TRUE,"general";"via3",#N/A,TRUE,"general"}</definedName>
    <definedName name="SDIKOM" localSheetId="8" hidden="1">{"TAB1",#N/A,TRUE,"GENERAL";"TAB2",#N/A,TRUE,"GENERAL";"TAB3",#N/A,TRUE,"GENERAL";"TAB4",#N/A,TRUE,"GENERAL";"TAB5",#N/A,TRUE,"GENERAL"}</definedName>
    <definedName name="SDIKOM" localSheetId="4" hidden="1">{"TAB1",#N/A,TRUE,"GENERAL";"TAB2",#N/A,TRUE,"GENERAL";"TAB3",#N/A,TRUE,"GENERAL";"TAB4",#N/A,TRUE,"GENERAL";"TAB5",#N/A,TRUE,"GENERAL"}</definedName>
    <definedName name="SDIKOM" hidden="1">{"TAB1",#N/A,TRUE,"GENERAL";"TAB2",#N/A,TRUE,"GENERAL";"TAB3",#N/A,TRUE,"GENERAL";"TAB4",#N/A,TRUE,"GENERAL";"TAB5",#N/A,TRUE,"GENERAL"}</definedName>
    <definedName name="sdsdfh" localSheetId="8" hidden="1">{"via1",#N/A,TRUE,"general";"via2",#N/A,TRUE,"general";"via3",#N/A,TRUE,"general"}</definedName>
    <definedName name="sdsdfh" localSheetId="4" hidden="1">{"via1",#N/A,TRUE,"general";"via2",#N/A,TRUE,"general";"via3",#N/A,TRUE,"general"}</definedName>
    <definedName name="sdsdfh" hidden="1">{"via1",#N/A,TRUE,"general";"via2",#N/A,TRUE,"general";"via3",#N/A,TRUE,"general"}</definedName>
    <definedName name="sdsdfsdff" localSheetId="8" hidden="1">{#N/A,#N/A,TRUE,"1842CWN0"}</definedName>
    <definedName name="sdsdfsdff" localSheetId="4" hidden="1">{#N/A,#N/A,TRUE,"1842CWN0"}</definedName>
    <definedName name="sdsdfsdff" hidden="1">{#N/A,#N/A,TRUE,"1842CWN0"}</definedName>
    <definedName name="SE" localSheetId="13">#REF!</definedName>
    <definedName name="SE" localSheetId="8">#REF!</definedName>
    <definedName name="SE" localSheetId="4">#REF!</definedName>
    <definedName name="SE">#REF!</definedName>
    <definedName name="Se_toman_24_códigos_como_reserva_presupuestal__columna__J" localSheetId="13">#REF!</definedName>
    <definedName name="Se_toman_24_códigos_como_reserva_presupuestal__columna__J" localSheetId="8">#REF!</definedName>
    <definedName name="Se_toman_24_códigos_como_reserva_presupuestal__columna__J" localSheetId="4">#REF!</definedName>
    <definedName name="Se_toman_24_códigos_como_reserva_presupuestal__columna__J">#REF!</definedName>
    <definedName name="Se_toman_24_códigos_como_reserva_presupuestal__columna__J_2" localSheetId="13">#REF!</definedName>
    <definedName name="Se_toman_24_códigos_como_reserva_presupuestal__columna__J_2" localSheetId="8">#REF!</definedName>
    <definedName name="Se_toman_24_códigos_como_reserva_presupuestal__columna__J_2" localSheetId="4">#REF!</definedName>
    <definedName name="Se_toman_24_códigos_como_reserva_presupuestal__columna__J_2">#REF!</definedName>
    <definedName name="Seccionador_de_Maniobras_de_17.5_KV_630_A" localSheetId="13">#REF!</definedName>
    <definedName name="Seccionador_de_Maniobras_de_17.5_KV_630_A" localSheetId="8">#REF!</definedName>
    <definedName name="Seccionador_de_Maniobras_de_17.5_KV_630_A" localSheetId="4">#REF!</definedName>
    <definedName name="Seccionador_de_Maniobras_de_17.5_KV_630_A">#REF!</definedName>
    <definedName name="sector" localSheetId="13">#REF!</definedName>
    <definedName name="SECTOR" localSheetId="8">#REF!</definedName>
    <definedName name="SECTOR" localSheetId="4">#REF!</definedName>
    <definedName name="sector">#REF!</definedName>
    <definedName name="SEGUETA" localSheetId="13">#REF!</definedName>
    <definedName name="SEGUETA" localSheetId="8">#REF!</definedName>
    <definedName name="SEGUETA" localSheetId="4">#REF!</definedName>
    <definedName name="SEGUETA">#REF!</definedName>
    <definedName name="Seguetas" localSheetId="13">#REF!</definedName>
    <definedName name="Seguetas" localSheetId="8">#REF!</definedName>
    <definedName name="Seguetas" localSheetId="4">#REF!</definedName>
    <definedName name="Seguetas">#REF!</definedName>
    <definedName name="SEGUNDO" localSheetId="13">#REF!</definedName>
    <definedName name="SEGUNDO" localSheetId="8">#REF!</definedName>
    <definedName name="SEGUNDO" localSheetId="4">#REF!</definedName>
    <definedName name="SEGUNDO">#REF!</definedName>
    <definedName name="SEICABALLETEAC" localSheetId="13">#REF!</definedName>
    <definedName name="SEICABALLETEAC" localSheetId="8">#REF!</definedName>
    <definedName name="SEICABALLETEAC" localSheetId="4">#REF!</definedName>
    <definedName name="SEICABALLETEAC">#REF!</definedName>
    <definedName name="SEICABALLETEZ" localSheetId="13">#REF!</definedName>
    <definedName name="SEICABALLETEZ" localSheetId="8">#REF!</definedName>
    <definedName name="SEICABALLETEZ" localSheetId="4">#REF!</definedName>
    <definedName name="SEICABALLETEZ">#REF!</definedName>
    <definedName name="SEIDUCHA" localSheetId="13">#REF!</definedName>
    <definedName name="SEIDUCHA" localSheetId="8">#REF!</definedName>
    <definedName name="SEIDUCHA" localSheetId="4">#REF!</definedName>
    <definedName name="SEIDUCHA">#REF!</definedName>
    <definedName name="SEIINCRUSTACIONES" localSheetId="13">#REF!</definedName>
    <definedName name="SEIINCRUSTACIONES" localSheetId="8">#REF!</definedName>
    <definedName name="SEIINCRUSTACIONES" localSheetId="4">#REF!</definedName>
    <definedName name="SEIINCRUSTACIONES">#REF!</definedName>
    <definedName name="SEILAVADERO" localSheetId="13">#REF!</definedName>
    <definedName name="SEILAVADERO" localSheetId="8">#REF!</definedName>
    <definedName name="SEILAVADERO" localSheetId="4">#REF!</definedName>
    <definedName name="SEILAVADERO">#REF!</definedName>
    <definedName name="SEILAVAMANOS" localSheetId="13">#REF!</definedName>
    <definedName name="SEILAVAMANOS" localSheetId="8">#REF!</definedName>
    <definedName name="SEILAVAMANOS" localSheetId="4">#REF!</definedName>
    <definedName name="SEILAVAMANOS">#REF!</definedName>
    <definedName name="SEILAVAPLATOS" localSheetId="13">#REF!</definedName>
    <definedName name="SEILAVAPLATOS" localSheetId="8">#REF!</definedName>
    <definedName name="SEILAVAPLATOS" localSheetId="4">#REF!</definedName>
    <definedName name="SEILAVAPLATOS">#REF!</definedName>
    <definedName name="SEILLAVE12" localSheetId="13">#REF!</definedName>
    <definedName name="SEILLAVE12" localSheetId="8">#REF!</definedName>
    <definedName name="SEILLAVE12" localSheetId="4">#REF!</definedName>
    <definedName name="SEILLAVE12">#REF!</definedName>
    <definedName name="SEIPUERTAMAD" localSheetId="13">#REF!</definedName>
    <definedName name="SEIPUERTAMAD" localSheetId="8">#REF!</definedName>
    <definedName name="SEIPUERTAMAD" localSheetId="4">#REF!</definedName>
    <definedName name="SEIPUERTAMAD">#REF!</definedName>
    <definedName name="SEIPUERTAMET" localSheetId="13">#REF!</definedName>
    <definedName name="SEIPUERTAMET" localSheetId="8">#REF!</definedName>
    <definedName name="SEIPUERTAMET" localSheetId="4">#REF!</definedName>
    <definedName name="SEIPUERTAMET">#REF!</definedName>
    <definedName name="SEIREGISTRO" localSheetId="13">#REF!</definedName>
    <definedName name="SEIREGISTRO" localSheetId="8">#REF!</definedName>
    <definedName name="SEIREGISTRO" localSheetId="4">#REF!</definedName>
    <definedName name="SEIREGISTRO">#REF!</definedName>
    <definedName name="SEIREJILLA3" localSheetId="13">#REF!</definedName>
    <definedName name="SEIREJILLA3" localSheetId="8">#REF!</definedName>
    <definedName name="SEIREJILLA3" localSheetId="4">#REF!</definedName>
    <definedName name="SEIREJILLA3">#REF!</definedName>
    <definedName name="SEISANITARIO" localSheetId="13">#REF!</definedName>
    <definedName name="SEISANITARIO" localSheetId="8">#REF!</definedName>
    <definedName name="SEISANITARIO" localSheetId="4">#REF!</definedName>
    <definedName name="SEISANITARIO">#REF!</definedName>
    <definedName name="SEITABLERO" localSheetId="13">#REF!</definedName>
    <definedName name="SEITABLERO" localSheetId="8">#REF!</definedName>
    <definedName name="SEITABLERO" localSheetId="4">#REF!</definedName>
    <definedName name="SEITABLERO">#REF!</definedName>
    <definedName name="SEITANQUE" localSheetId="13">#REF!</definedName>
    <definedName name="SEITANQUE" localSheetId="8">#REF!</definedName>
    <definedName name="SEITANQUE" localSheetId="4">#REF!</definedName>
    <definedName name="SEITANQUE">#REF!</definedName>
    <definedName name="SEITUBERIAN6" localSheetId="13">#REF!</definedName>
    <definedName name="SEITUBERIAN6" localSheetId="8">#REF!</definedName>
    <definedName name="SEITUBERIAN6" localSheetId="4">#REF!</definedName>
    <definedName name="SEITUBERIAN6">#REF!</definedName>
    <definedName name="SEIVALBULA12" localSheetId="13">#REF!</definedName>
    <definedName name="SEIVALBULA12" localSheetId="8">#REF!</definedName>
    <definedName name="SEIVALBULA12" localSheetId="4">#REF!</definedName>
    <definedName name="SEIVALBULA12">#REF!</definedName>
    <definedName name="SEIVENTANA" localSheetId="13">#REF!</definedName>
    <definedName name="SEIVENTANA" localSheetId="8">#REF!</definedName>
    <definedName name="SEIVENTANA" localSheetId="4">#REF!</definedName>
    <definedName name="SEIVENTANA">#REF!</definedName>
    <definedName name="SEIVIDRIOS" localSheetId="13">#REF!</definedName>
    <definedName name="SEIVIDRIOS" localSheetId="8">#REF!</definedName>
    <definedName name="SEIVIDRIOS" localSheetId="4">#REF!</definedName>
    <definedName name="SEIVIDRIOS">#REF!</definedName>
    <definedName name="selalternativas" localSheetId="13">#REF!</definedName>
    <definedName name="selalternativas" localSheetId="8">#REF!</definedName>
    <definedName name="selalternativas" localSheetId="4">#REF!</definedName>
    <definedName name="selalternativas">#REF!</definedName>
    <definedName name="SELLANTE_ELASTICO__PARA_CUBIERTAS___TUBO_600_CC" localSheetId="13">#REF!</definedName>
    <definedName name="SELLANTE_ELASTICO__PARA_CUBIERTAS___TUBO_600_CC" localSheetId="8">#REF!</definedName>
    <definedName name="SELLANTE_ELASTICO__PARA_CUBIERTAS___TUBO_600_CC" localSheetId="4">#REF!</definedName>
    <definedName name="SELLANTE_ELASTICO__PARA_CUBIERTAS___TUBO_600_CC">#REF!</definedName>
    <definedName name="SELLANTE_ELASTICO_PARA_FIJAR_CUEBIERTAS" localSheetId="13">#REF!</definedName>
    <definedName name="SELLANTE_ELASTICO_PARA_FIJAR_CUEBIERTAS" localSheetId="8">#REF!</definedName>
    <definedName name="SELLANTE_ELASTICO_PARA_FIJAR_CUEBIERTAS" localSheetId="4">#REF!</definedName>
    <definedName name="SELLANTE_ELASTICO_PARA_FIJAR_CUEBIERTAS">#REF!</definedName>
    <definedName name="Sello_de_silicona" localSheetId="13">#REF!</definedName>
    <definedName name="Sello_de_silicona" localSheetId="8">#REF!</definedName>
    <definedName name="Sello_de_silicona" localSheetId="4">#REF!</definedName>
    <definedName name="Sello_de_silicona">#REF!</definedName>
    <definedName name="SEMANA" localSheetId="13">#REF!</definedName>
    <definedName name="SEMANA" localSheetId="8">#REF!</definedName>
    <definedName name="SEMANA" localSheetId="4">#REF!</definedName>
    <definedName name="SEMANA">#REF!</definedName>
    <definedName name="sencount" hidden="1">1</definedName>
    <definedName name="Señal_de_Transito_Grupo_I" localSheetId="13">#REF!</definedName>
    <definedName name="Señal_de_Transito_Grupo_I" localSheetId="8">#REF!</definedName>
    <definedName name="Señal_de_Transito_Grupo_I" localSheetId="4">#REF!</definedName>
    <definedName name="Señal_de_Transito_Grupo_I">#REF!</definedName>
    <definedName name="señal_transito" localSheetId="13">#REF!</definedName>
    <definedName name="señal_transito" localSheetId="8">#REF!</definedName>
    <definedName name="señal_transito" localSheetId="4">#REF!</definedName>
    <definedName name="señal_transito">#REF!</definedName>
    <definedName name="SEP" localSheetId="13">#REF!</definedName>
    <definedName name="SEP" localSheetId="8">#REF!</definedName>
    <definedName name="SEP" localSheetId="4">#REF!</definedName>
    <definedName name="SEP">#REF!</definedName>
    <definedName name="SEPARACIONPLACAS" localSheetId="13">#REF!</definedName>
    <definedName name="SEPARACIONPLACAS" localSheetId="8">#REF!</definedName>
    <definedName name="SEPARACIONPLACAS" localSheetId="4">#REF!</definedName>
    <definedName name="SEPARACIONPLACAS">#REF!</definedName>
    <definedName name="SEPARADORES_3_8" localSheetId="13">#REF!</definedName>
    <definedName name="SEPARADORES_3_8" localSheetId="8">#REF!</definedName>
    <definedName name="SEPARADORES_3_8" localSheetId="4">#REF!</definedName>
    <definedName name="SEPARADORES_3_8">#REF!</definedName>
    <definedName name="septico" localSheetId="13">#REF!</definedName>
    <definedName name="septico" localSheetId="8">#REF!</definedName>
    <definedName name="septico" localSheetId="4">#REF!</definedName>
    <definedName name="septico">#REF!</definedName>
    <definedName name="SERO" localSheetId="8">#REF!</definedName>
    <definedName name="SERO" localSheetId="4">#REF!</definedName>
    <definedName name="SERO">[0]!ERR</definedName>
    <definedName name="SERO_10" localSheetId="8">[0]!ERR</definedName>
    <definedName name="SERO_10" localSheetId="4">[0]!ERR</definedName>
    <definedName name="SERO_10">[0]!ERR</definedName>
    <definedName name="SERO_2" localSheetId="8">[0]!ERR</definedName>
    <definedName name="SERO_2" localSheetId="4">[0]!ERR</definedName>
    <definedName name="SERO_2">[0]!ERR</definedName>
    <definedName name="SERO_3" localSheetId="8">[0]!ERR</definedName>
    <definedName name="SERO_3" localSheetId="4">[0]!ERR</definedName>
    <definedName name="SERO_3">[0]!ERR</definedName>
    <definedName name="SERO_4" localSheetId="8">[0]!ERR</definedName>
    <definedName name="SERO_4" localSheetId="4">[0]!ERR</definedName>
    <definedName name="SERO_4">[0]!ERR</definedName>
    <definedName name="SERO_5" localSheetId="8">[0]!ERR</definedName>
    <definedName name="SERO_5" localSheetId="4">[0]!ERR</definedName>
    <definedName name="SERO_5">[0]!ERR</definedName>
    <definedName name="SERO_6" localSheetId="8">[0]!ERR</definedName>
    <definedName name="SERO_6" localSheetId="4">[0]!ERR</definedName>
    <definedName name="SERO_6">[0]!ERR</definedName>
    <definedName name="SERO_7" localSheetId="8">[0]!ERR</definedName>
    <definedName name="SERO_7" localSheetId="4">[0]!ERR</definedName>
    <definedName name="SERO_7">[0]!ERR</definedName>
    <definedName name="SERO_8" localSheetId="8">[0]!ERR</definedName>
    <definedName name="SERO_8" localSheetId="4">[0]!ERR</definedName>
    <definedName name="SERO_8">[0]!ERR</definedName>
    <definedName name="SERO_9" localSheetId="8">[0]!ERR</definedName>
    <definedName name="SERO_9" localSheetId="4">[0]!ERR</definedName>
    <definedName name="SERO_9">[0]!ERR</definedName>
    <definedName name="Servicio_de_Volqueta" localSheetId="13">#REF!</definedName>
    <definedName name="Servicio_de_Volqueta" localSheetId="8">#REF!</definedName>
    <definedName name="Servicio_de_Volqueta" localSheetId="4">#REF!</definedName>
    <definedName name="Servicio_de_Volqueta">#REF!</definedName>
    <definedName name="ses" localSheetId="13">#REF!</definedName>
    <definedName name="ses" localSheetId="8">#REF!</definedName>
    <definedName name="ses" localSheetId="4">#REF!</definedName>
    <definedName name="ses">#REF!</definedName>
    <definedName name="SESENTA" localSheetId="13">#REF!,#REF!</definedName>
    <definedName name="SESENTA" localSheetId="8">#REF!,#REF!</definedName>
    <definedName name="SESENTA" localSheetId="4">#REF!,#REF!</definedName>
    <definedName name="SESENTA">#REF!,#REF!</definedName>
    <definedName name="SETENTA" localSheetId="13">#REF!,#REF!</definedName>
    <definedName name="SETENTA" localSheetId="8">#REF!,#REF!</definedName>
    <definedName name="SETENTA" localSheetId="4">#REF!,#REF!</definedName>
    <definedName name="SETENTA">#REF!,#REF!</definedName>
    <definedName name="setrj" localSheetId="8" hidden="1">{"via1",#N/A,TRUE,"general";"via2",#N/A,TRUE,"general";"via3",#N/A,TRUE,"general"}</definedName>
    <definedName name="setrj" localSheetId="4" hidden="1">{"via1",#N/A,TRUE,"general";"via2",#N/A,TRUE,"general";"via3",#N/A,TRUE,"general"}</definedName>
    <definedName name="setrj" hidden="1">{"via1",#N/A,TRUE,"general";"via2",#N/A,TRUE,"general";"via3",#N/A,TRUE,"general"}</definedName>
    <definedName name="sett" localSheetId="8" hidden="1">{"via1",#N/A,TRUE,"general";"via2",#N/A,TRUE,"general";"via3",#N/A,TRUE,"general"}</definedName>
    <definedName name="sett" localSheetId="4" hidden="1">{"via1",#N/A,TRUE,"general";"via2",#N/A,TRUE,"general";"via3",#N/A,TRUE,"general"}</definedName>
    <definedName name="sett" hidden="1">{"via1",#N/A,TRUE,"general";"via2",#N/A,TRUE,"general";"via3",#N/A,TRUE,"general"}</definedName>
    <definedName name="SEVER" localSheetId="13">#REF!</definedName>
    <definedName name="SEVER" localSheetId="8">#REF!</definedName>
    <definedName name="SEVER" localSheetId="4">#REF!</definedName>
    <definedName name="SEVER">#REF!</definedName>
    <definedName name="sewd" localSheetId="13">#REF!</definedName>
    <definedName name="sewd" localSheetId="8">#REF!</definedName>
    <definedName name="sewd" localSheetId="4">#REF!</definedName>
    <definedName name="sewd">#REF!</definedName>
    <definedName name="SF" localSheetId="13">#REF!</definedName>
    <definedName name="SF" localSheetId="8">#REF!</definedName>
    <definedName name="SF" localSheetId="4">#REF!</definedName>
    <definedName name="SF">#REF!</definedName>
    <definedName name="sfasf" localSheetId="8" hidden="1">{"TAB1",#N/A,TRUE,"GENERAL";"TAB2",#N/A,TRUE,"GENERAL";"TAB3",#N/A,TRUE,"GENERAL";"TAB4",#N/A,TRUE,"GENERAL";"TAB5",#N/A,TRUE,"GENERAL"}</definedName>
    <definedName name="sfasf" localSheetId="4" hidden="1">{"TAB1",#N/A,TRUE,"GENERAL";"TAB2",#N/A,TRUE,"GENERAL";"TAB3",#N/A,TRUE,"GENERAL";"TAB4",#N/A,TRUE,"GENERAL";"TAB5",#N/A,TRUE,"GENERAL"}</definedName>
    <definedName name="sfasf" hidden="1">{"TAB1",#N/A,TRUE,"GENERAL";"TAB2",#N/A,TRUE,"GENERAL";"TAB3",#N/A,TRUE,"GENERAL";"TAB4",#N/A,TRUE,"GENERAL";"TAB5",#N/A,TRUE,"GENERAL"}</definedName>
    <definedName name="SFD_5" localSheetId="13">#REF!</definedName>
    <definedName name="SFD_5" localSheetId="8">#REF!</definedName>
    <definedName name="SFD_5" localSheetId="4">#REF!</definedName>
    <definedName name="SFD_5">#REF!</definedName>
    <definedName name="SFDV" localSheetId="13">#REF!</definedName>
    <definedName name="SFDV" localSheetId="8">#REF!</definedName>
    <definedName name="SFDV" localSheetId="4">#REF!</definedName>
    <definedName name="SFDV">#REF!</definedName>
    <definedName name="SFF">#N/A</definedName>
    <definedName name="SFGDV" localSheetId="13">#REF!</definedName>
    <definedName name="SFGDV" localSheetId="8">#REF!</definedName>
    <definedName name="SFGDV" localSheetId="4">#REF!</definedName>
    <definedName name="SFGDV">#REF!</definedName>
    <definedName name="SFHSGFH" localSheetId="8" hidden="1">{"TAB1",#N/A,TRUE,"GENERAL";"TAB2",#N/A,TRUE,"GENERAL";"TAB3",#N/A,TRUE,"GENERAL";"TAB4",#N/A,TRUE,"GENERAL";"TAB5",#N/A,TRUE,"GENERAL"}</definedName>
    <definedName name="SFHSGFH" localSheetId="4" hidden="1">{"TAB1",#N/A,TRUE,"GENERAL";"TAB2",#N/A,TRUE,"GENERAL";"TAB3",#N/A,TRUE,"GENERAL";"TAB4",#N/A,TRUE,"GENERAL";"TAB5",#N/A,TRUE,"GENERAL"}</definedName>
    <definedName name="SFHSGFH" hidden="1">{"TAB1",#N/A,TRUE,"GENERAL";"TAB2",#N/A,TRUE,"GENERAL";"TAB3",#N/A,TRUE,"GENERAL";"TAB4",#N/A,TRUE,"GENERAL";"TAB5",#N/A,TRUE,"GENERAL"}</definedName>
    <definedName name="sfnlavplt" localSheetId="13">#REF!</definedName>
    <definedName name="sfnlavplt" localSheetId="8">#REF!</definedName>
    <definedName name="sfnlavplt" localSheetId="4">#REF!</definedName>
    <definedName name="sfnlavplt">#REF!</definedName>
    <definedName name="SFSAF" localSheetId="13">#REF!</definedName>
    <definedName name="SFSAF" localSheetId="8">#REF!</definedName>
    <definedName name="SFSAF" localSheetId="4">#REF!</definedName>
    <definedName name="SFSAF">#REF!</definedName>
    <definedName name="sfsd" localSheetId="8" hidden="1">{"via1",#N/A,TRUE,"general";"via2",#N/A,TRUE,"general";"via3",#N/A,TRUE,"general"}</definedName>
    <definedName name="sfsd" localSheetId="4" hidden="1">{"via1",#N/A,TRUE,"general";"via2",#N/A,TRUE,"general";"via3",#N/A,TRUE,"general"}</definedName>
    <definedName name="sfsd" hidden="1">{"via1",#N/A,TRUE,"general";"via2",#N/A,TRUE,"general";"via3",#N/A,TRUE,"general"}</definedName>
    <definedName name="sfsdf" localSheetId="8" hidden="1">{"TAB1",#N/A,TRUE,"GENERAL";"TAB2",#N/A,TRUE,"GENERAL";"TAB3",#N/A,TRUE,"GENERAL";"TAB4",#N/A,TRUE,"GENERAL";"TAB5",#N/A,TRUE,"GENERAL"}</definedName>
    <definedName name="sfsdf" localSheetId="4" hidden="1">{"TAB1",#N/A,TRUE,"GENERAL";"TAB2",#N/A,TRUE,"GENERAL";"TAB3",#N/A,TRUE,"GENERAL";"TAB4",#N/A,TRUE,"GENERAL";"TAB5",#N/A,TRUE,"GENERAL"}</definedName>
    <definedName name="sfsdf" hidden="1">{"TAB1",#N/A,TRUE,"GENERAL";"TAB2",#N/A,TRUE,"GENERAL";"TAB3",#N/A,TRUE,"GENERAL";"TAB4",#N/A,TRUE,"GENERAL";"TAB5",#N/A,TRUE,"GENERAL"}</definedName>
    <definedName name="sfsdferg" localSheetId="8" hidden="1">{"TAB1",#N/A,TRUE,"GENERAL";"TAB2",#N/A,TRUE,"GENERAL";"TAB3",#N/A,TRUE,"GENERAL";"TAB4",#N/A,TRUE,"GENERAL";"TAB5",#N/A,TRUE,"GENERAL"}</definedName>
    <definedName name="sfsdferg" localSheetId="4" hidden="1">{"TAB1",#N/A,TRUE,"GENERAL";"TAB2",#N/A,TRUE,"GENERAL";"TAB3",#N/A,TRUE,"GENERAL";"TAB4",#N/A,TRUE,"GENERAL";"TAB5",#N/A,TRUE,"GENERAL"}</definedName>
    <definedName name="sfsdferg" hidden="1">{"TAB1",#N/A,TRUE,"GENERAL";"TAB2",#N/A,TRUE,"GENERAL";"TAB3",#N/A,TRUE,"GENERAL";"TAB4",#N/A,TRUE,"GENERAL";"TAB5",#N/A,TRUE,"GENERAL"}</definedName>
    <definedName name="sfsdfs" localSheetId="8" hidden="1">{"TAB1",#N/A,TRUE,"GENERAL";"TAB2",#N/A,TRUE,"GENERAL";"TAB3",#N/A,TRUE,"GENERAL";"TAB4",#N/A,TRUE,"GENERAL";"TAB5",#N/A,TRUE,"GENERAL"}</definedName>
    <definedName name="sfsdfs" localSheetId="4" hidden="1">{"TAB1",#N/A,TRUE,"GENERAL";"TAB2",#N/A,TRUE,"GENERAL";"TAB3",#N/A,TRUE,"GENERAL";"TAB4",#N/A,TRUE,"GENERAL";"TAB5",#N/A,TRUE,"GENERAL"}</definedName>
    <definedName name="sfsdfs" hidden="1">{"TAB1",#N/A,TRUE,"GENERAL";"TAB2",#N/A,TRUE,"GENERAL";"TAB3",#N/A,TRUE,"GENERAL";"TAB4",#N/A,TRUE,"GENERAL";"TAB5",#N/A,TRUE,"GENERAL"}</definedName>
    <definedName name="Sg" localSheetId="13">#REF!</definedName>
    <definedName name="Sg" localSheetId="8">#REF!</definedName>
    <definedName name="Sg" localSheetId="4">#REF!</definedName>
    <definedName name="Sg">#REF!</definedName>
    <definedName name="SGDV" localSheetId="13">#REF!</definedName>
    <definedName name="SGDV" localSheetId="8">#REF!</definedName>
    <definedName name="SGDV" localSheetId="4">#REF!</definedName>
    <definedName name="SGDV">#REF!</definedName>
    <definedName name="SGI_V_INDICES_CIRCUITO_CAUSA" localSheetId="13">#REF!</definedName>
    <definedName name="SGI_V_INDICES_CIRCUITO_CAUSA" localSheetId="8">#REF!</definedName>
    <definedName name="SGI_V_INDICES_CIRCUITO_CAUSA" localSheetId="4">#REF!</definedName>
    <definedName name="SGI_V_INDICES_CIRCUITO_CAUSA">#REF!</definedName>
    <definedName name="Sh" localSheetId="13">#REF!</definedName>
    <definedName name="Sh" localSheetId="8">#REF!</definedName>
    <definedName name="Sh" localSheetId="4">#REF!</definedName>
    <definedName name="Sh">#REF!</definedName>
    <definedName name="SHARED_FORMULA_0">#N/A</definedName>
    <definedName name="SHARED_FORMULA_1">#N/A</definedName>
    <definedName name="SHARED_FORMULA_10___0">NA()</definedName>
    <definedName name="SHARED_FORMULA_14___0">NA()</definedName>
    <definedName name="SHARED_FORMULA_18___0">NA()</definedName>
    <definedName name="SHARED_FORMULA_2">#N/A</definedName>
    <definedName name="SHARED_FORMULA_2___0">1/13</definedName>
    <definedName name="SHARED_FORMULA_21">#N/A</definedName>
    <definedName name="SHARED_FORMULA_22___0">NA()</definedName>
    <definedName name="SHARED_FORMULA_26___0">NA()</definedName>
    <definedName name="SHARED_FORMULA_3">#N/A</definedName>
    <definedName name="SHARED_FORMULA_30___0">NA()</definedName>
    <definedName name="SHARED_FORMULA_34">NA()</definedName>
    <definedName name="SHARED_FORMULA_38">NA()</definedName>
    <definedName name="SHARED_FORMULA_4">#N/A</definedName>
    <definedName name="SHARED_FORMULA_5">#N/A</definedName>
    <definedName name="SHARED_FORMULA_6">#N/A</definedName>
    <definedName name="SHARED_FORMULA_6___0">NA()</definedName>
    <definedName name="si" localSheetId="13">#REF!</definedName>
    <definedName name="si" localSheetId="8">#REF!</definedName>
    <definedName name="si" localSheetId="4">#REF!</definedName>
    <definedName name="si">#REF!</definedName>
    <definedName name="SI_10" localSheetId="8">[0]!ERR</definedName>
    <definedName name="SI_10" localSheetId="4">[0]!ERR</definedName>
    <definedName name="SI_10">[0]!ERR</definedName>
    <definedName name="SI_2" localSheetId="8">[0]!ERR</definedName>
    <definedName name="SI_2" localSheetId="4">[0]!ERR</definedName>
    <definedName name="SI_2">[0]!ERR</definedName>
    <definedName name="SI_3" localSheetId="8">[0]!ERR</definedName>
    <definedName name="SI_3" localSheetId="4">[0]!ERR</definedName>
    <definedName name="SI_3">[0]!ERR</definedName>
    <definedName name="SI_4" localSheetId="8">[0]!ERR</definedName>
    <definedName name="SI_4" localSheetId="4">[0]!ERR</definedName>
    <definedName name="SI_4">[0]!ERR</definedName>
    <definedName name="SI_5" localSheetId="8">[0]!ERR</definedName>
    <definedName name="SI_5" localSheetId="4">[0]!ERR</definedName>
    <definedName name="SI_5">[0]!ERR</definedName>
    <definedName name="SI_6" localSheetId="8">[0]!ERR</definedName>
    <definedName name="SI_6" localSheetId="4">[0]!ERR</definedName>
    <definedName name="SI_6">[0]!ERR</definedName>
    <definedName name="SI_7" localSheetId="8">[0]!ERR</definedName>
    <definedName name="SI_7" localSheetId="4">[0]!ERR</definedName>
    <definedName name="SI_7">[0]!ERR</definedName>
    <definedName name="SI_8" localSheetId="8">[0]!ERR</definedName>
    <definedName name="SI_8" localSheetId="4">[0]!ERR</definedName>
    <definedName name="SI_8">[0]!ERR</definedName>
    <definedName name="SI_9" localSheetId="8">[0]!ERR</definedName>
    <definedName name="SI_9" localSheetId="4">[0]!ERR</definedName>
    <definedName name="SI_9">[0]!ERR</definedName>
    <definedName name="Siembra_por_Unidad" localSheetId="13">#REF!</definedName>
    <definedName name="Siembra_por_Unidad" localSheetId="8">#REF!</definedName>
    <definedName name="Siembra_por_Unidad" localSheetId="4">#REF!</definedName>
    <definedName name="Siembra_por_Unidad">#REF!</definedName>
    <definedName name="Sifon" localSheetId="13">#REF!</definedName>
    <definedName name="Sifon" localSheetId="8">#REF!</definedName>
    <definedName name="Sifon" localSheetId="4">#REF!</definedName>
    <definedName name="Sifon">#REF!</definedName>
    <definedName name="SIFON_180_2" localSheetId="13">#REF!</definedName>
    <definedName name="SIFON_180_2" localSheetId="8">#REF!</definedName>
    <definedName name="SIFON_180_2" localSheetId="4">#REF!</definedName>
    <definedName name="SIFON_180_2">#REF!</definedName>
    <definedName name="Sifón_c_x_c_sanitario_2" localSheetId="13">#REF!</definedName>
    <definedName name="Sifón_c_x_c_sanitario_2" localSheetId="8">#REF!</definedName>
    <definedName name="Sifón_c_x_c_sanitario_2" localSheetId="4">#REF!</definedName>
    <definedName name="Sifón_c_x_c_sanitario_2">#REF!</definedName>
    <definedName name="Sifón_c_x_c_sanitario_3" localSheetId="13">#REF!</definedName>
    <definedName name="Sifón_c_x_c_sanitario_3" localSheetId="8">#REF!</definedName>
    <definedName name="Sifón_c_x_c_sanitario_3" localSheetId="4">#REF!</definedName>
    <definedName name="Sifón_c_x_c_sanitario_3">#REF!</definedName>
    <definedName name="Sifón_c_x_c_sanitario_4" localSheetId="13">#REF!</definedName>
    <definedName name="Sifón_c_x_c_sanitario_4" localSheetId="8">#REF!</definedName>
    <definedName name="Sifón_c_x_c_sanitario_4" localSheetId="4">#REF!</definedName>
    <definedName name="Sifón_c_x_c_sanitario_4">#REF!</definedName>
    <definedName name="Sifón_c_x_c_sanitario_6" localSheetId="13">#REF!</definedName>
    <definedName name="Sifón_c_x_c_sanitario_6" localSheetId="8">#REF!</definedName>
    <definedName name="Sifón_c_x_c_sanitario_6" localSheetId="4">#REF!</definedName>
    <definedName name="Sifón_c_x_c_sanitario_6">#REF!</definedName>
    <definedName name="SIFON_DE_PISO" localSheetId="13">#REF!</definedName>
    <definedName name="SIFON_DE_PISO" localSheetId="8">#REF!</definedName>
    <definedName name="SIFON_DE_PISO" localSheetId="4">#REF!</definedName>
    <definedName name="SIFON_DE_PISO">#REF!</definedName>
    <definedName name="Sifon_en_P_Ref._93510_000_000" localSheetId="13">#REF!</definedName>
    <definedName name="Sifon_en_P_Ref._93510_000_000" localSheetId="8">#REF!</definedName>
    <definedName name="Sifon_en_P_Ref._93510_000_000" localSheetId="4">#REF!</definedName>
    <definedName name="Sifon_en_P_Ref._93510_000_000">#REF!</definedName>
    <definedName name="Sifón_sanitario_P.V.C._3" localSheetId="13">#REF!</definedName>
    <definedName name="Sifón_sanitario_P.V.C._3" localSheetId="8">#REF!</definedName>
    <definedName name="Sifón_sanitario_P.V.C._3" localSheetId="4">#REF!</definedName>
    <definedName name="Sifón_sanitario_P.V.C._3">#REF!</definedName>
    <definedName name="sifones_cromados" localSheetId="13">#REF!</definedName>
    <definedName name="sifones_cromados" localSheetId="8">#REF!</definedName>
    <definedName name="sifones_cromados" localSheetId="4">#REF!</definedName>
    <definedName name="sifones_cromados">#REF!</definedName>
    <definedName name="SIFONSANITARIO2" localSheetId="13">#REF!</definedName>
    <definedName name="SIFONSANITARIO2" localSheetId="8">#REF!</definedName>
    <definedName name="SIFONSANITARIO2" localSheetId="4">#REF!</definedName>
    <definedName name="SIFONSANITARIO2">#REF!</definedName>
    <definedName name="SIKA" localSheetId="13">#REF!</definedName>
    <definedName name="SIKA" localSheetId="8">#REF!</definedName>
    <definedName name="SIKA" localSheetId="4">#REF!</definedName>
    <definedName name="SIKA">#REF!</definedName>
    <definedName name="Sika_impermeabilizante_integral" localSheetId="13">#REF!</definedName>
    <definedName name="Sika_impermeabilizante_integral" localSheetId="8">#REF!</definedName>
    <definedName name="Sika_impermeabilizante_integral" localSheetId="4">#REF!</definedName>
    <definedName name="Sika_impermeabilizante_integral">#REF!</definedName>
    <definedName name="Sika_transparente" localSheetId="13">#REF!</definedName>
    <definedName name="Sika_transparente" localSheetId="8">#REF!</definedName>
    <definedName name="Sika_transparente" localSheetId="4">#REF!</definedName>
    <definedName name="Sika_transparente">#REF!</definedName>
    <definedName name="sika1" localSheetId="13">#REF!</definedName>
    <definedName name="SIKA1" localSheetId="8">#REF!</definedName>
    <definedName name="sika1" localSheetId="4">#REF!</definedName>
    <definedName name="sika1">#REF!</definedName>
    <definedName name="SIKADUR" localSheetId="13">#REF!</definedName>
    <definedName name="SIKADUR" localSheetId="8">#REF!</definedName>
    <definedName name="SIKADUR" localSheetId="4">#REF!</definedName>
    <definedName name="SIKADUR">#REF!</definedName>
    <definedName name="SILICONA" localSheetId="13">#REF!</definedName>
    <definedName name="SILICONA" localSheetId="8">#REF!</definedName>
    <definedName name="SILICONA" localSheetId="4">#REF!</definedName>
    <definedName name="SILICONA">#REF!</definedName>
    <definedName name="silla_y_250x110" localSheetId="13">#REF!</definedName>
    <definedName name="silla_y_250x110" localSheetId="8">#REF!</definedName>
    <definedName name="silla_y_250x110" localSheetId="4">#REF!</definedName>
    <definedName name="silla_y_250x110">#REF!</definedName>
    <definedName name="SILLA_Y_ESTRUCTURADA_10__X__6" localSheetId="13">#REF!</definedName>
    <definedName name="SILLA_Y_ESTRUCTURADA_10__X__6" localSheetId="8">#REF!</definedName>
    <definedName name="SILLA_Y_ESTRUCTURADA_10__X__6" localSheetId="4">#REF!</definedName>
    <definedName name="SILLA_Y_ESTRUCTURADA_10__X__6">#REF!</definedName>
    <definedName name="SILLA_Y_ESTRUCTURADA_10__X_8" localSheetId="13">#REF!</definedName>
    <definedName name="SILLA_Y_ESTRUCTURADA_10__X_8" localSheetId="8">#REF!</definedName>
    <definedName name="SILLA_Y_ESTRUCTURADA_10__X_8" localSheetId="4">#REF!</definedName>
    <definedName name="SILLA_Y_ESTRUCTURADA_10__X_8">#REF!</definedName>
    <definedName name="SILLA_Y_ESTRUCTURADA_12__X__6" localSheetId="13">#REF!</definedName>
    <definedName name="SILLA_Y_ESTRUCTURADA_12__X__6" localSheetId="8">#REF!</definedName>
    <definedName name="SILLA_Y_ESTRUCTURADA_12__X__6" localSheetId="4">#REF!</definedName>
    <definedName name="SILLA_Y_ESTRUCTURADA_12__X__6">#REF!</definedName>
    <definedName name="SILLA_Y_ESTRUCTURADA_8__X_6" localSheetId="13">#REF!</definedName>
    <definedName name="SILLA_Y_ESTRUCTURADA_8__X_6" localSheetId="8">#REF!</definedName>
    <definedName name="SILLA_Y_ESTRUCTURADA_8__X_6" localSheetId="4">#REF!</definedName>
    <definedName name="SILLA_Y_ESTRUCTURADA_8__X_6">#REF!</definedName>
    <definedName name="SILLA_Y_PVC_10__X_6" localSheetId="13">#REF!</definedName>
    <definedName name="SILLA_Y_PVC_10__X_6" localSheetId="8">#REF!</definedName>
    <definedName name="SILLA_Y_PVC_10__X_6" localSheetId="4">#REF!</definedName>
    <definedName name="SILLA_Y_PVC_10__X_6">#REF!</definedName>
    <definedName name="SILLA_YEE_160x110" localSheetId="13">#REF!</definedName>
    <definedName name="SILLA_YEE_160x110" localSheetId="8">#REF!</definedName>
    <definedName name="SILLA_YEE_160x110" localSheetId="4">#REF!</definedName>
    <definedName name="SILLA_YEE_160x110">#REF!</definedName>
    <definedName name="SILLA_YEE_160x160" localSheetId="13">#REF!</definedName>
    <definedName name="SILLA_YEE_160x160" localSheetId="8">#REF!</definedName>
    <definedName name="SILLA_YEE_160x160" localSheetId="4">#REF!</definedName>
    <definedName name="SILLA_YEE_160x160">#REF!</definedName>
    <definedName name="Silla_yee_200___160_mm_Kit" localSheetId="13">#REF!</definedName>
    <definedName name="Silla_yee_200___160_mm_Kit" localSheetId="8">#REF!</definedName>
    <definedName name="Silla_yee_200___160_mm_Kit" localSheetId="4">#REF!</definedName>
    <definedName name="Silla_yee_200___160_mm_Kit">#REF!</definedName>
    <definedName name="SILLA_YEE_200x110" localSheetId="13">#REF!</definedName>
    <definedName name="SILLA_YEE_200x110" localSheetId="8">#REF!</definedName>
    <definedName name="SILLA_YEE_200x110" localSheetId="4">#REF!</definedName>
    <definedName name="SILLA_YEE_200x110">#REF!</definedName>
    <definedName name="SILLA_YEE_200x160" localSheetId="13">#REF!</definedName>
    <definedName name="SILLA_YEE_200x160" localSheetId="8">#REF!</definedName>
    <definedName name="SILLA_YEE_200x160" localSheetId="4">#REF!</definedName>
    <definedName name="SILLA_YEE_200x160">#REF!</definedName>
    <definedName name="Silla_yee_24___160_mm_Kit" localSheetId="13">#REF!</definedName>
    <definedName name="Silla_yee_24___160_mm_Kit" localSheetId="8">#REF!</definedName>
    <definedName name="Silla_yee_24___160_mm_Kit" localSheetId="4">#REF!</definedName>
    <definedName name="Silla_yee_24___160_mm_Kit">#REF!</definedName>
    <definedName name="SILLA_YEE_24x160" localSheetId="13">#REF!</definedName>
    <definedName name="SILLA_YEE_24x160" localSheetId="8">#REF!</definedName>
    <definedName name="SILLA_YEE_24x160" localSheetId="4">#REF!</definedName>
    <definedName name="SILLA_YEE_24x160">#REF!</definedName>
    <definedName name="Silla_yee_250___160_mm_Kit" localSheetId="13">#REF!</definedName>
    <definedName name="Silla_yee_250___160_mm_Kit" localSheetId="8">#REF!</definedName>
    <definedName name="Silla_yee_250___160_mm_Kit" localSheetId="4">#REF!</definedName>
    <definedName name="Silla_yee_250___160_mm_Kit">#REF!</definedName>
    <definedName name="SILLA_YEE_250x110" localSheetId="13">#REF!</definedName>
    <definedName name="SILLA_YEE_250x110" localSheetId="8">#REF!</definedName>
    <definedName name="SILLA_YEE_250x110" localSheetId="4">#REF!</definedName>
    <definedName name="SILLA_YEE_250x110">#REF!</definedName>
    <definedName name="SILLA_YEE_250x160" localSheetId="13">#REF!</definedName>
    <definedName name="SILLA_YEE_250x160" localSheetId="8">#REF!</definedName>
    <definedName name="SILLA_YEE_250x160" localSheetId="4">#REF!</definedName>
    <definedName name="SILLA_YEE_250x160">#REF!</definedName>
    <definedName name="Silla_yee_27___160_mm_Kit" localSheetId="13">#REF!</definedName>
    <definedName name="Silla_yee_27___160_mm_Kit" localSheetId="8">#REF!</definedName>
    <definedName name="Silla_yee_27___160_mm_Kit" localSheetId="4">#REF!</definedName>
    <definedName name="Silla_yee_27___160_mm_Kit">#REF!</definedName>
    <definedName name="SILLA_YEE_27x160" localSheetId="13">#REF!</definedName>
    <definedName name="SILLA_YEE_27x160" localSheetId="8">#REF!</definedName>
    <definedName name="SILLA_YEE_27x160" localSheetId="4">#REF!</definedName>
    <definedName name="SILLA_YEE_27x160">#REF!</definedName>
    <definedName name="Silla_yee_315___160_mm_Kit" localSheetId="13">#REF!</definedName>
    <definedName name="Silla_yee_315___160_mm_Kit" localSheetId="8">#REF!</definedName>
    <definedName name="Silla_yee_315___160_mm_Kit" localSheetId="4">#REF!</definedName>
    <definedName name="Silla_yee_315___160_mm_Kit">#REF!</definedName>
    <definedName name="SILLA_YEE_315x110" localSheetId="13">#REF!</definedName>
    <definedName name="SILLA_YEE_315x110" localSheetId="8">#REF!</definedName>
    <definedName name="SILLA_YEE_315x110" localSheetId="4">#REF!</definedName>
    <definedName name="SILLA_YEE_315x110">#REF!</definedName>
    <definedName name="SILLA_YEE_315x160" localSheetId="13">#REF!</definedName>
    <definedName name="SILLA_YEE_315x160" localSheetId="8">#REF!</definedName>
    <definedName name="SILLA_YEE_315x160" localSheetId="4">#REF!</definedName>
    <definedName name="SILLA_YEE_315x160">#REF!</definedName>
    <definedName name="Silla_yee_355___160_mm_Kit" localSheetId="13">#REF!</definedName>
    <definedName name="Silla_yee_355___160_mm_Kit" localSheetId="8">#REF!</definedName>
    <definedName name="Silla_yee_355___160_mm_Kit" localSheetId="4">#REF!</definedName>
    <definedName name="Silla_yee_355___160_mm_Kit">#REF!</definedName>
    <definedName name="SILLA_YEE_355x110" localSheetId="13">#REF!</definedName>
    <definedName name="SILLA_YEE_355x110" localSheetId="8">#REF!</definedName>
    <definedName name="SILLA_YEE_355x110" localSheetId="4">#REF!</definedName>
    <definedName name="SILLA_YEE_355x110">#REF!</definedName>
    <definedName name="SILLA_YEE_355x160" localSheetId="13">#REF!</definedName>
    <definedName name="SILLA_YEE_355x160" localSheetId="8">#REF!</definedName>
    <definedName name="SILLA_YEE_355x160" localSheetId="4">#REF!</definedName>
    <definedName name="SILLA_YEE_355x160">#REF!</definedName>
    <definedName name="Silla_yee_400___160_mm_Kit" localSheetId="13">#REF!</definedName>
    <definedName name="Silla_yee_400___160_mm_Kit" localSheetId="8">#REF!</definedName>
    <definedName name="Silla_yee_400___160_mm_Kit" localSheetId="4">#REF!</definedName>
    <definedName name="Silla_yee_400___160_mm_Kit">#REF!</definedName>
    <definedName name="SILLA_YEE_400x160" localSheetId="13">#REF!</definedName>
    <definedName name="SILLA_YEE_400x160" localSheetId="8">#REF!</definedName>
    <definedName name="SILLA_YEE_400x160" localSheetId="4">#REF!</definedName>
    <definedName name="SILLA_YEE_400x160">#REF!</definedName>
    <definedName name="SILLA_YEE_450x160" localSheetId="13">#REF!</definedName>
    <definedName name="SILLA_YEE_450x160" localSheetId="8">#REF!</definedName>
    <definedName name="SILLA_YEE_450x160" localSheetId="4">#REF!</definedName>
    <definedName name="SILLA_YEE_450x160">#REF!</definedName>
    <definedName name="SILLA10X6" localSheetId="8">[0]!ERR</definedName>
    <definedName name="SILLA10X6" localSheetId="4">[0]!ERR</definedName>
    <definedName name="SILLA10X6">[0]!ERR</definedName>
    <definedName name="SILLAS" localSheetId="8">[0]!ERR</definedName>
    <definedName name="SILLAS" localSheetId="4">[0]!ERR</definedName>
    <definedName name="SILLAS">[0]!ERR</definedName>
    <definedName name="SILLAYE86" localSheetId="13">#REF!</definedName>
    <definedName name="SILLAYE86" localSheetId="8">#REF!</definedName>
    <definedName name="SILLAYE86" localSheetId="4">#REF!</definedName>
    <definedName name="SILLAYE86">#REF!</definedName>
    <definedName name="Silletería_Tandem." localSheetId="13">#REF!</definedName>
    <definedName name="Silletería_Tandem." localSheetId="8">#REF!</definedName>
    <definedName name="Silletería_Tandem." localSheetId="4">#REF!</definedName>
    <definedName name="Silletería_Tandem.">#REF!</definedName>
    <definedName name="Sin_nombre" localSheetId="13">#REF!</definedName>
    <definedName name="Sin_nombre" localSheetId="8">#REF!</definedName>
    <definedName name="Sin_nombre" localSheetId="4">#REF!</definedName>
    <definedName name="Sin_nombre">#REF!</definedName>
    <definedName name="Sin_nombre_0" localSheetId="13">#REF!</definedName>
    <definedName name="Sin_nombre_0" localSheetId="8">#REF!</definedName>
    <definedName name="Sin_nombre_0" localSheetId="4">#REF!</definedName>
    <definedName name="Sin_nombre_0">#REF!</definedName>
    <definedName name="SISISIS" localSheetId="8">#REF!</definedName>
    <definedName name="SISISIS" localSheetId="4">#REF!</definedName>
    <definedName name="SISISIS">[0]!ERR</definedName>
    <definedName name="SISISIS_10" localSheetId="8">[0]!ERR</definedName>
    <definedName name="SISISIS_10" localSheetId="4">[0]!ERR</definedName>
    <definedName name="SISISIS_10">[0]!ERR</definedName>
    <definedName name="SISISIS_2" localSheetId="8">[0]!ERR</definedName>
    <definedName name="SISISIS_2" localSheetId="4">[0]!ERR</definedName>
    <definedName name="SISISIS_2">[0]!ERR</definedName>
    <definedName name="SISISIS_3" localSheetId="8">[0]!ERR</definedName>
    <definedName name="SISISIS_3" localSheetId="4">[0]!ERR</definedName>
    <definedName name="SISISIS_3">[0]!ERR</definedName>
    <definedName name="SISISIS_4" localSheetId="8">[0]!ERR</definedName>
    <definedName name="SISISIS_4" localSheetId="4">[0]!ERR</definedName>
    <definedName name="SISISIS_4">[0]!ERR</definedName>
    <definedName name="SISISIS_5" localSheetId="8">[0]!ERR</definedName>
    <definedName name="SISISIS_5" localSheetId="4">[0]!ERR</definedName>
    <definedName name="SISISIS_5">[0]!ERR</definedName>
    <definedName name="SISISIS_6" localSheetId="8">[0]!ERR</definedName>
    <definedName name="SISISIS_6" localSheetId="4">[0]!ERR</definedName>
    <definedName name="SISISIS_6">[0]!ERR</definedName>
    <definedName name="SISISIS_7" localSheetId="8">[0]!ERR</definedName>
    <definedName name="SISISIS_7" localSheetId="4">[0]!ERR</definedName>
    <definedName name="SISISIS_7">[0]!ERR</definedName>
    <definedName name="SISISIS_8" localSheetId="8">[0]!ERR</definedName>
    <definedName name="SISISIS_8" localSheetId="4">[0]!ERR</definedName>
    <definedName name="SISISIS_8">[0]!ERR</definedName>
    <definedName name="SISISIS_9" localSheetId="8">[0]!ERR</definedName>
    <definedName name="SISISIS_9" localSheetId="4">[0]!ERR</definedName>
    <definedName name="SISISIS_9">[0]!ERR</definedName>
    <definedName name="SITIO" localSheetId="13">#REF!</definedName>
    <definedName name="SITIO" localSheetId="8">#REF!</definedName>
    <definedName name="SITIO" localSheetId="4">#REF!</definedName>
    <definedName name="SITIO">#REF!</definedName>
    <definedName name="SJ" localSheetId="13">#REF!</definedName>
    <definedName name="SJ" localSheetId="8">#REF!</definedName>
    <definedName name="SJ" localSheetId="4">#REF!</definedName>
    <definedName name="SJ">#REF!</definedName>
    <definedName name="sk" localSheetId="13">#REF!</definedName>
    <definedName name="sk" localSheetId="8">#REF!</definedName>
    <definedName name="sk" localSheetId="4">#REF!</definedName>
    <definedName name="sk">#REF!</definedName>
    <definedName name="SL" localSheetId="13">#REF!</definedName>
    <definedName name="SL" localSheetId="8">#REF!</definedName>
    <definedName name="SL" localSheetId="4">#REF!</definedName>
    <definedName name="SL">#REF!</definedName>
    <definedName name="Slicer_Contact_Type">#N/A</definedName>
    <definedName name="SLPVC" localSheetId="13">#REF!</definedName>
    <definedName name="SLPVC" localSheetId="8">#REF!</definedName>
    <definedName name="SLPVC" localSheetId="4">#REF!</definedName>
    <definedName name="SLPVC">#REF!</definedName>
    <definedName name="sm" localSheetId="13">#REF!</definedName>
    <definedName name="SM" localSheetId="8">#REF!</definedName>
    <definedName name="SM" localSheetId="4">#REF!</definedName>
    <definedName name="sm">#REF!</definedName>
    <definedName name="sn" localSheetId="13">#REF!</definedName>
    <definedName name="sn" localSheetId="8">#REF!</definedName>
    <definedName name="sn" localSheetId="4">#REF!</definedName>
    <definedName name="sn">#REF!</definedName>
    <definedName name="snw" localSheetId="13">#REF!</definedName>
    <definedName name="snw" localSheetId="8">#REF!</definedName>
    <definedName name="snw" localSheetId="4">#REF!</definedName>
    <definedName name="snw">#REF!</definedName>
    <definedName name="sñ" localSheetId="13">#REF!</definedName>
    <definedName name="sñ" localSheetId="8">#REF!</definedName>
    <definedName name="sñ" localSheetId="4">#REF!</definedName>
    <definedName name="sñ">#REF!</definedName>
    <definedName name="so" localSheetId="13">#REF!</definedName>
    <definedName name="so" localSheetId="8">#REF!</definedName>
    <definedName name="so" localSheetId="4">#REF!</definedName>
    <definedName name="so">#REF!</definedName>
    <definedName name="SOBRANTES" localSheetId="13">#REF!</definedName>
    <definedName name="SOBRANTES" localSheetId="8">#REF!</definedName>
    <definedName name="SOBRANTES" localSheetId="4">#REF!</definedName>
    <definedName name="SOBRANTES">#REF!</definedName>
    <definedName name="SOBRE2H" localSheetId="13">#REF!</definedName>
    <definedName name="SOBRE2H" localSheetId="8">#REF!</definedName>
    <definedName name="SOBRE2H" localSheetId="4">#REF!</definedName>
    <definedName name="SOBRE2H">#REF!</definedName>
    <definedName name="SOBRECIMIENTO" localSheetId="13">#REF!</definedName>
    <definedName name="SOBRECIMIENTO" localSheetId="8">#REF!</definedName>
    <definedName name="SOBRECIMIENTO" localSheetId="4">#REF!</definedName>
    <definedName name="SOBRECIMIENTO">#REF!</definedName>
    <definedName name="SOCIAL" localSheetId="13">#REF!</definedName>
    <definedName name="SOCIAL" localSheetId="8">#REF!</definedName>
    <definedName name="SOCIAL" localSheetId="4">#REF!</definedName>
    <definedName name="SOCIAL">#REF!</definedName>
    <definedName name="software" localSheetId="13">#REF!</definedName>
    <definedName name="software" localSheetId="8">#REF!</definedName>
    <definedName name="software" localSheetId="4">#REF!</definedName>
    <definedName name="software">#REF!</definedName>
    <definedName name="SOGA" localSheetId="13">#REF!</definedName>
    <definedName name="SOGA" localSheetId="8">#REF!</definedName>
    <definedName name="SOGA" localSheetId="4">#REF!</definedName>
    <definedName name="SOGA">#REF!</definedName>
    <definedName name="SOL" localSheetId="13">#REF!</definedName>
    <definedName name="SOL" localSheetId="8">#REF!</definedName>
    <definedName name="SOL" localSheetId="4">#REF!</definedName>
    <definedName name="SOL">#REF!</definedName>
    <definedName name="solado" localSheetId="13">#REF!</definedName>
    <definedName name="SOLADO" localSheetId="8">#REF!</definedName>
    <definedName name="SOLADO" localSheetId="4">#REF!</definedName>
    <definedName name="solado">#REF!</definedName>
    <definedName name="soladov" localSheetId="13">#REF!</definedName>
    <definedName name="soladov" localSheetId="8">#REF!</definedName>
    <definedName name="soladov" localSheetId="4">#REF!</definedName>
    <definedName name="soladov">#REF!</definedName>
    <definedName name="SOLDA" localSheetId="13">#REF!</definedName>
    <definedName name="SOLDA" localSheetId="8">#REF!</definedName>
    <definedName name="SOLDA" localSheetId="4">#REF!</definedName>
    <definedName name="SOLDA">#REF!</definedName>
    <definedName name="SOLDADOR" localSheetId="13">#REF!</definedName>
    <definedName name="SOLDADOR" localSheetId="8">#REF!</definedName>
    <definedName name="SOLDADOR" localSheetId="4">#REF!</definedName>
    <definedName name="SOLDADOR">#REF!</definedName>
    <definedName name="SOLDADURA" localSheetId="13">#REF!</definedName>
    <definedName name="SOLDADURA" localSheetId="8">#REF!</definedName>
    <definedName name="SOLDADURA" localSheetId="4">#REF!</definedName>
    <definedName name="SOLDADURA">#REF!</definedName>
    <definedName name="SOLDADURA__6011X1_8" localSheetId="13">#REF!</definedName>
    <definedName name="SOLDADURA__6011X1_8" localSheetId="8">#REF!</definedName>
    <definedName name="SOLDADURA__6011X1_8" localSheetId="4">#REF!</definedName>
    <definedName name="SOLDADURA__6011X1_8">#REF!</definedName>
    <definedName name="soldadura_de_1_8_6013" localSheetId="13">#REF!</definedName>
    <definedName name="soldadura_de_1_8_6013" localSheetId="8">#REF!</definedName>
    <definedName name="soldadura_de_1_8_6013" localSheetId="4">#REF!</definedName>
    <definedName name="soldadura_de_1_8_6013">#REF!</definedName>
    <definedName name="Soldadura_de_estaño_para_cobre" localSheetId="13">#REF!</definedName>
    <definedName name="Soldadura_de_estaño_para_cobre" localSheetId="8">#REF!</definedName>
    <definedName name="Soldadura_de_estaño_para_cobre" localSheetId="4">#REF!</definedName>
    <definedName name="Soldadura_de_estaño_para_cobre">#REF!</definedName>
    <definedName name="SOLDADURA_ELECTRICA__6011_x_1_8" localSheetId="13">#REF!</definedName>
    <definedName name="SOLDADURA_ELECTRICA__6011_x_1_8" localSheetId="8">#REF!</definedName>
    <definedName name="SOLDADURA_ELECTRICA__6011_x_1_8" localSheetId="4">#REF!</definedName>
    <definedName name="SOLDADURA_ELECTRICA__6011_x_1_8">#REF!</definedName>
    <definedName name="Soldadura_eléctrica_004___323" localSheetId="13">#REF!</definedName>
    <definedName name="Soldadura_eléctrica_004___323" localSheetId="8">#REF!</definedName>
    <definedName name="Soldadura_eléctrica_004___323" localSheetId="4">#REF!</definedName>
    <definedName name="Soldadura_eléctrica_004___323">#REF!</definedName>
    <definedName name="Soldadura_estaño_para_cobre" localSheetId="13">#REF!</definedName>
    <definedName name="Soldadura_estaño_para_cobre" localSheetId="8">#REF!</definedName>
    <definedName name="Soldadura_estaño_para_cobre" localSheetId="4">#REF!</definedName>
    <definedName name="Soldadura_estaño_para_cobre">#REF!</definedName>
    <definedName name="Soldadura_exotermica" localSheetId="13">#REF!</definedName>
    <definedName name="Soldadura_exotermica" localSheetId="8">#REF!</definedName>
    <definedName name="Soldadura_exotermica" localSheetId="4">#REF!</definedName>
    <definedName name="Soldadura_exotermica">#REF!</definedName>
    <definedName name="Soldadura_Exotermica_115_Gm" localSheetId="13">#REF!</definedName>
    <definedName name="Soldadura_Exotermica_115_Gm" localSheetId="8">#REF!</definedName>
    <definedName name="Soldadura_Exotermica_115_Gm" localSheetId="4">#REF!</definedName>
    <definedName name="Soldadura_Exotermica_115_Gm">#REF!</definedName>
    <definedName name="SOLDADURA_EXOTERMICA_115_GR" localSheetId="13">#REF!</definedName>
    <definedName name="SOLDADURA_EXOTERMICA_115_GR" localSheetId="8">#REF!</definedName>
    <definedName name="SOLDADURA_EXOTERMICA_115_GR" localSheetId="4">#REF!</definedName>
    <definedName name="SOLDADURA_EXOTERMICA_115_GR">#REF!</definedName>
    <definedName name="Soldadura_liquida_P.V.C._3_4" localSheetId="13">#REF!</definedName>
    <definedName name="Soldadura_liquida_P.V.C._3_4" localSheetId="8">#REF!</definedName>
    <definedName name="Soldadura_liquida_P.V.C._3_4" localSheetId="4">#REF!</definedName>
    <definedName name="Soldadura_liquida_P.V.C._3_4">#REF!</definedName>
    <definedName name="Soldadura_P.V.C._liquida_1_4" localSheetId="13">#REF!</definedName>
    <definedName name="Soldadura_P.V.C._liquida_1_4" localSheetId="8">#REF!</definedName>
    <definedName name="Soldadura_P.V.C._liquida_1_4" localSheetId="4">#REF!</definedName>
    <definedName name="Soldadura_P.V.C._liquida_1_4">#REF!</definedName>
    <definedName name="SOLDADURA_PVC" localSheetId="13">#REF!</definedName>
    <definedName name="SOLDADURA_PVC" localSheetId="8">#REF!</definedName>
    <definedName name="SOLDADURA_PVC" localSheetId="4">#REF!</definedName>
    <definedName name="SOLDADURA_PVC">#REF!</definedName>
    <definedName name="SOLDADURA_PVC__1_4_GL." localSheetId="13">#REF!</definedName>
    <definedName name="SOLDADURA_PVC__1_4_GL." localSheetId="8">#REF!</definedName>
    <definedName name="SOLDADURA_PVC__1_4_GL." localSheetId="4">#REF!</definedName>
    <definedName name="SOLDADURA_PVC__1_4_GL.">#REF!</definedName>
    <definedName name="Soldadura_pvc_1_4" localSheetId="13">#REF!</definedName>
    <definedName name="Soldadura_pvc_1_4" localSheetId="8">#REF!</definedName>
    <definedName name="Soldadura_pvc_1_4" localSheetId="4">#REF!</definedName>
    <definedName name="Soldadura_pvc_1_4">#REF!</definedName>
    <definedName name="Soldadura_SP___13_1_8" localSheetId="13">#REF!</definedName>
    <definedName name="Soldadura_SP___13_1_8" localSheetId="8">#REF!</definedName>
    <definedName name="Soldadura_SP___13_1_8" localSheetId="4">#REF!</definedName>
    <definedName name="Soldadura_SP___13_1_8">#REF!</definedName>
    <definedName name="SOLDADURA6013" localSheetId="13">#REF!</definedName>
    <definedName name="SOLDADURA6013" localSheetId="8">#REF!</definedName>
    <definedName name="SOLDADURA6013" localSheetId="4">#REF!</definedName>
    <definedName name="SOLDADURA6013">#REF!</definedName>
    <definedName name="SOLDADURALIQ" localSheetId="13">#REF!</definedName>
    <definedName name="SOLDADURALIQ" localSheetId="8">#REF!</definedName>
    <definedName name="SOLDADURALIQ" localSheetId="4">#REF!</definedName>
    <definedName name="SOLDADURALIQ">#REF!</definedName>
    <definedName name="soldadurapvc" localSheetId="13">#REF!</definedName>
    <definedName name="soldadurapvc" localSheetId="8">#REF!</definedName>
    <definedName name="soldadurapvc" localSheetId="4">#REF!</definedName>
    <definedName name="soldadurapvc">#REF!</definedName>
    <definedName name="solo" localSheetId="13">#REF!</definedName>
    <definedName name="solo" localSheetId="8">#REF!</definedName>
    <definedName name="solo" localSheetId="4">#REF!</definedName>
    <definedName name="solo">#REF!</definedName>
    <definedName name="solver_adj" localSheetId="4" hidden="1">'INTERVENTORIA '!#REF!</definedName>
    <definedName name="solver_cvg" localSheetId="4" hidden="1">0.0001</definedName>
    <definedName name="solver_drv" localSheetId="4" hidden="1">1</definedName>
    <definedName name="solver_eng" localSheetId="4" hidden="1">1</definedName>
    <definedName name="solver_est" localSheetId="4" hidden="1">1</definedName>
    <definedName name="solver_itr" localSheetId="4" hidden="1">2147483647</definedName>
    <definedName name="solver_mip" localSheetId="4" hidden="1">2147483647</definedName>
    <definedName name="solver_mni" localSheetId="4" hidden="1">30</definedName>
    <definedName name="solver_mrt" localSheetId="4" hidden="1">0.075</definedName>
    <definedName name="solver_msl" localSheetId="4" hidden="1">2</definedName>
    <definedName name="solver_neg" localSheetId="4" hidden="1">1</definedName>
    <definedName name="solver_nod" localSheetId="4" hidden="1">2147483647</definedName>
    <definedName name="solver_num" localSheetId="4" hidden="1">0</definedName>
    <definedName name="solver_nwt" localSheetId="4" hidden="1">1</definedName>
    <definedName name="solver_opt" localSheetId="4" hidden="1">'INTERVENTORIA '!$I$30</definedName>
    <definedName name="solver_pre" localSheetId="4" hidden="1">0.000001</definedName>
    <definedName name="solver_rbv" localSheetId="4" hidden="1">1</definedName>
    <definedName name="solver_rlx" localSheetId="4" hidden="1">2</definedName>
    <definedName name="solver_rsd" localSheetId="4" hidden="1">0</definedName>
    <definedName name="solver_scl" localSheetId="4" hidden="1">1</definedName>
    <definedName name="solver_sho" localSheetId="4" hidden="1">2</definedName>
    <definedName name="solver_ssz" localSheetId="4" hidden="1">100</definedName>
    <definedName name="solver_tim" localSheetId="4" hidden="1">2147483647</definedName>
    <definedName name="solver_tol" localSheetId="4" hidden="1">0.01</definedName>
    <definedName name="solver_typ" localSheetId="4" hidden="1">3</definedName>
    <definedName name="solver_val" localSheetId="4" hidden="1">1234985267</definedName>
    <definedName name="solver_ver" localSheetId="4" hidden="1">3</definedName>
    <definedName name="Soporte_Colgante_Tipo_Clevis_de_1_2__a_1_1_2" localSheetId="13">#REF!</definedName>
    <definedName name="Soporte_Colgante_Tipo_Clevis_de_1_2__a_1_1_2" localSheetId="8">#REF!</definedName>
    <definedName name="Soporte_Colgante_Tipo_Clevis_de_1_2__a_1_1_2" localSheetId="4">#REF!</definedName>
    <definedName name="Soporte_Colgante_Tipo_Clevis_de_1_2__a_1_1_2">#REF!</definedName>
    <definedName name="Soporte_Colgante_Tipo_Clevis_de_2__a_4" localSheetId="13">#REF!</definedName>
    <definedName name="Soporte_Colgante_Tipo_Clevis_de_2__a_4" localSheetId="8">#REF!</definedName>
    <definedName name="Soporte_Colgante_Tipo_Clevis_de_2__a_4" localSheetId="4">#REF!</definedName>
    <definedName name="Soporte_Colgante_Tipo_Clevis_de_2__a_4">#REF!</definedName>
    <definedName name="Soporte_Colgante_Tipo_Clevis_de_6" localSheetId="13">#REF!</definedName>
    <definedName name="Soporte_Colgante_Tipo_Clevis_de_6" localSheetId="8">#REF!</definedName>
    <definedName name="Soporte_Colgante_Tipo_Clevis_de_6" localSheetId="4">#REF!</definedName>
    <definedName name="Soporte_Colgante_Tipo_Clevis_de_6">#REF!</definedName>
    <definedName name="SOR" localSheetId="13">#REF!</definedName>
    <definedName name="SOR" localSheetId="8">#REF!</definedName>
    <definedName name="SOR" localSheetId="4">#REF!</definedName>
    <definedName name="SOR">#REF!</definedName>
    <definedName name="SOSO" localSheetId="13" hidden="1">#REF!</definedName>
    <definedName name="SOSO" localSheetId="8" hidden="1">#REF!</definedName>
    <definedName name="SOSO" localSheetId="4" hidden="1">#REF!</definedName>
    <definedName name="SOSO" hidden="1">#REF!</definedName>
    <definedName name="Sprinkler_PENDENT_57_y_68_grados" localSheetId="13">#REF!</definedName>
    <definedName name="Sprinkler_PENDENT_57_y_68_grados" localSheetId="8">#REF!</definedName>
    <definedName name="Sprinkler_PENDENT_57_y_68_grados" localSheetId="4">#REF!</definedName>
    <definedName name="Sprinkler_PENDENT_57_y_68_grados">#REF!</definedName>
    <definedName name="sr" localSheetId="13">#REF!</definedName>
    <definedName name="sr" localSheetId="8">#REF!</definedName>
    <definedName name="sr" localSheetId="4">#REF!</definedName>
    <definedName name="sr">#REF!</definedName>
    <definedName name="srwrwr" localSheetId="8" hidden="1">{"TAB1",#N/A,TRUE,"GENERAL";"TAB2",#N/A,TRUE,"GENERAL";"TAB3",#N/A,TRUE,"GENERAL";"TAB4",#N/A,TRUE,"GENERAL";"TAB5",#N/A,TRUE,"GENERAL"}</definedName>
    <definedName name="srwrwr" localSheetId="4" hidden="1">{"TAB1",#N/A,TRUE,"GENERAL";"TAB2",#N/A,TRUE,"GENERAL";"TAB3",#N/A,TRUE,"GENERAL";"TAB4",#N/A,TRUE,"GENERAL";"TAB5",#N/A,TRUE,"GENERAL"}</definedName>
    <definedName name="srwrwr" hidden="1">{"TAB1",#N/A,TRUE,"GENERAL";"TAB2",#N/A,TRUE,"GENERAL";"TAB3",#N/A,TRUE,"GENERAL";"TAB4",#N/A,TRUE,"GENERAL";"TAB5",#N/A,TRUE,"GENERAL"}</definedName>
    <definedName name="ss" localSheetId="13">#REF!</definedName>
    <definedName name="SS" localSheetId="8">#REF!</definedName>
    <definedName name="SS" localSheetId="4" hidden="1">#REF!</definedName>
    <definedName name="ss">#REF!</definedName>
    <definedName name="SS_2" localSheetId="8">[0]!ERR</definedName>
    <definedName name="SS_2" localSheetId="4">[0]!ERR</definedName>
    <definedName name="SS_2">[0]!ERR</definedName>
    <definedName name="SS_4" localSheetId="8">[0]!ERR</definedName>
    <definedName name="SS_4" localSheetId="4">[0]!ERR</definedName>
    <definedName name="SS_4">[0]!ERR</definedName>
    <definedName name="SSDDD" localSheetId="13" hidden="1">#REF!</definedName>
    <definedName name="SSDDD" localSheetId="8" hidden="1">#REF!</definedName>
    <definedName name="SSDDD" localSheetId="4" hidden="1">#REF!</definedName>
    <definedName name="SSDDD" hidden="1">#REF!</definedName>
    <definedName name="SSLink0" localSheetId="13">#REF!</definedName>
    <definedName name="SSLink0" localSheetId="8">#REF!</definedName>
    <definedName name="SSLink0" localSheetId="4">#REF!</definedName>
    <definedName name="SSLink0">#REF!</definedName>
    <definedName name="SSS" localSheetId="13">#REF!</definedName>
    <definedName name="SSS" localSheetId="8">#REF!</definedName>
    <definedName name="SSS" localSheetId="4">#REF!</definedName>
    <definedName name="SSS">#REF!</definedName>
    <definedName name="ssss" localSheetId="8">#REF!</definedName>
    <definedName name="ssss" localSheetId="4">#REF!</definedName>
    <definedName name="SSSS">[0]!ERR</definedName>
    <definedName name="sssss7" localSheetId="8" hidden="1">{"via1",#N/A,TRUE,"general";"via2",#N/A,TRUE,"general";"via3",#N/A,TRUE,"general"}</definedName>
    <definedName name="sssss7" localSheetId="4" hidden="1">{"via1",#N/A,TRUE,"general";"via2",#N/A,TRUE,"general";"via3",#N/A,TRUE,"general"}</definedName>
    <definedName name="sssss7" hidden="1">{"via1",#N/A,TRUE,"general";"via2",#N/A,TRUE,"general";"via3",#N/A,TRUE,"general"}</definedName>
    <definedName name="sssssa" localSheetId="8" hidden="1">{"TAB1",#N/A,TRUE,"GENERAL";"TAB2",#N/A,TRUE,"GENERAL";"TAB3",#N/A,TRUE,"GENERAL";"TAB4",#N/A,TRUE,"GENERAL";"TAB5",#N/A,TRUE,"GENERAL"}</definedName>
    <definedName name="sssssa" localSheetId="4" hidden="1">{"TAB1",#N/A,TRUE,"GENERAL";"TAB2",#N/A,TRUE,"GENERAL";"TAB3",#N/A,TRUE,"GENERAL";"TAB4",#N/A,TRUE,"GENERAL";"TAB5",#N/A,TRUE,"GENERAL"}</definedName>
    <definedName name="sssssa" hidden="1">{"TAB1",#N/A,TRUE,"GENERAL";"TAB2",#N/A,TRUE,"GENERAL";"TAB3",#N/A,TRUE,"GENERAL";"TAB4",#N/A,TRUE,"GENERAL";"TAB5",#N/A,TRUE,"GENERAL"}</definedName>
    <definedName name="SSSSSS" localSheetId="8">[0]!ERR</definedName>
    <definedName name="SSSSSS" localSheetId="4">[0]!ERR</definedName>
    <definedName name="SSSSSS">[0]!ERR</definedName>
    <definedName name="SSSSSSS" localSheetId="13">IF('2.1'!Loan_Amount*'2.1'!Interest_Rate*'2.1'!Loan_Years*'2.1'!Loan_Start&gt;0,1,0)</definedName>
    <definedName name="SSSSSSS" localSheetId="8">IF('FACTOR MULTIPLICADOR'!Loan_Amount*'FACTOR MULTIPLICADOR'!Interest_Rate*'FACTOR MULTIPLICADOR'!Loan_Years*'FACTOR MULTIPLICADOR'!Loan_Start&gt;0,1,0)</definedName>
    <definedName name="SSSSSSS" localSheetId="4">IF('INTERVENTORIA '!Loan_Amount*'INTERVENTORIA '!Interest_Rate*'INTERVENTORIA '!Loan_Years*'INTERVENTORIA '!Loan_Start&gt;0,1,0)</definedName>
    <definedName name="SSSSSSS">IF(Loan_Amount*Interest_Rate*Loan_Years*Loan_Start&gt;0,1,0)</definedName>
    <definedName name="sssssy" localSheetId="8" hidden="1">{"via1",#N/A,TRUE,"general";"via2",#N/A,TRUE,"general";"via3",#N/A,TRUE,"general"}</definedName>
    <definedName name="sssssy" localSheetId="4" hidden="1">{"via1",#N/A,TRUE,"general";"via2",#N/A,TRUE,"general";"via3",#N/A,TRUE,"general"}</definedName>
    <definedName name="sssssy" hidden="1">{"via1",#N/A,TRUE,"general";"via2",#N/A,TRUE,"general";"via3",#N/A,TRUE,"general"}</definedName>
    <definedName name="st" localSheetId="13">#REF!</definedName>
    <definedName name="st" localSheetId="8">#REF!</definedName>
    <definedName name="st" localSheetId="4">#REF!</definedName>
    <definedName name="st">#REF!</definedName>
    <definedName name="Strip_Telefonico_de_30_Pares__Caja_Metalica_de_50x50x20_cm." localSheetId="13">#REF!</definedName>
    <definedName name="Strip_Telefonico_de_30_Pares__Caja_Metalica_de_50x50x20_cm." localSheetId="8">#REF!</definedName>
    <definedName name="Strip_Telefonico_de_30_Pares__Caja_Metalica_de_50x50x20_cm." localSheetId="4">#REF!</definedName>
    <definedName name="Strip_Telefonico_de_30_Pares__Caja_Metalica_de_50x50x20_cm.">#REF!</definedName>
    <definedName name="Structure" localSheetId="13">#REF!</definedName>
    <definedName name="Structure" localSheetId="8">#REF!</definedName>
    <definedName name="Structure" localSheetId="4">#REF!</definedName>
    <definedName name="Structure">#REF!</definedName>
    <definedName name="stt" localSheetId="8" hidden="1">{"via1",#N/A,TRUE,"general";"via2",#N/A,TRUE,"general";"via3",#N/A,TRUE,"general"}</definedName>
    <definedName name="stt" localSheetId="4" hidden="1">{"via1",#N/A,TRUE,"general";"via2",#N/A,TRUE,"general";"via3",#N/A,TRUE,"general"}</definedName>
    <definedName name="stt" hidden="1">{"via1",#N/A,TRUE,"general";"via2",#N/A,TRUE,"general";"via3",#N/A,TRUE,"general"}</definedName>
    <definedName name="SU" localSheetId="13">#REF!</definedName>
    <definedName name="SU" localSheetId="8">#REF!</definedName>
    <definedName name="SU" localSheetId="4">#REF!</definedName>
    <definedName name="SU">#REF!</definedName>
    <definedName name="SUB" localSheetId="13">#REF!</definedName>
    <definedName name="SUB" localSheetId="8">#REF!</definedName>
    <definedName name="SUB" localSheetId="4">#REF!</definedName>
    <definedName name="SUB">#REF!</definedName>
    <definedName name="sub_base" localSheetId="13">#REF!</definedName>
    <definedName name="sub_base" localSheetId="8">#REF!</definedName>
    <definedName name="sub_base" localSheetId="4">#REF!</definedName>
    <definedName name="sub_base">#REF!</definedName>
    <definedName name="Sub_Contrato_a_Todo_Costo_Alfombra" localSheetId="13">#REF!</definedName>
    <definedName name="Sub_Contrato_a_Todo_Costo_Alfombra" localSheetId="8">#REF!</definedName>
    <definedName name="Sub_Contrato_a_Todo_Costo_Alfombra" localSheetId="4">#REF!</definedName>
    <definedName name="Sub_Contrato_a_Todo_Costo_Alfombra">#REF!</definedName>
    <definedName name="Sub_Contrato_a_Todo_Costo_Cielo_Raso" localSheetId="13">#REF!</definedName>
    <definedName name="Sub_Contrato_a_Todo_Costo_Cielo_Raso" localSheetId="8">#REF!</definedName>
    <definedName name="Sub_Contrato_a_Todo_Costo_Cielo_Raso" localSheetId="4">#REF!</definedName>
    <definedName name="Sub_Contrato_a_Todo_Costo_Cielo_Raso">#REF!</definedName>
    <definedName name="SUBA" localSheetId="13">#REF!</definedName>
    <definedName name="SUBA" localSheetId="8">#REF!</definedName>
    <definedName name="SUBA" localSheetId="4">#REF!</definedName>
    <definedName name="SUBA">#REF!</definedName>
    <definedName name="SUBASE" localSheetId="13">#REF!</definedName>
    <definedName name="SUBASE" localSheetId="8">#REF!</definedName>
    <definedName name="SUBASE" localSheetId="4">#REF!</definedName>
    <definedName name="SUBASE">#REF!</definedName>
    <definedName name="SUBBASE" localSheetId="13">#REF!</definedName>
    <definedName name="SUBBASE" localSheetId="8">#REF!</definedName>
    <definedName name="SUBBASE" localSheetId="4">#REF!</definedName>
    <definedName name="SUBBASE">#REF!</definedName>
    <definedName name="SUBBASE_2" localSheetId="13">#REF!</definedName>
    <definedName name="SUBBASE_2" localSheetId="8">#REF!</definedName>
    <definedName name="SUBBASE_2" localSheetId="4">#REF!</definedName>
    <definedName name="SUBBASE_2">#REF!</definedName>
    <definedName name="Subbase2" localSheetId="13">#REF!</definedName>
    <definedName name="Subbase2" localSheetId="8">#REF!</definedName>
    <definedName name="Subbase2" localSheetId="4">#REF!</definedName>
    <definedName name="Subbase2">#REF!</definedName>
    <definedName name="SUBBASEGRANULAR" localSheetId="13">#REF!</definedName>
    <definedName name="SUBBASEGRANULAR" localSheetId="8">#REF!</definedName>
    <definedName name="SUBBASEGRANULAR" localSheetId="4">#REF!</definedName>
    <definedName name="SUBBASEGRANULAR">#REF!</definedName>
    <definedName name="Subestacion_Tipo_Pedestal_225_Kva__11400_208_120V_60Hz_D_Y5_N._CTS_523" localSheetId="13">#REF!</definedName>
    <definedName name="Subestacion_Tipo_Pedestal_225_Kva__11400_208_120V_60Hz_D_Y5_N._CTS_523" localSheetId="8">#REF!</definedName>
    <definedName name="Subestacion_Tipo_Pedestal_225_Kva__11400_208_120V_60Hz_D_Y5_N._CTS_523" localSheetId="4">#REF!</definedName>
    <definedName name="Subestacion_Tipo_Pedestal_225_Kva__11400_208_120V_60Hz_D_Y5_N._CTS_523">#REF!</definedName>
    <definedName name="SUBESTACIONES" localSheetId="13">#REF!</definedName>
    <definedName name="SUBESTACIONES" localSheetId="8">#REF!</definedName>
    <definedName name="SUBESTACIONES" localSheetId="4">#REF!</definedName>
    <definedName name="SUBESTACIONES">#REF!</definedName>
    <definedName name="SUBPRODUCTOS" localSheetId="13">#REF!</definedName>
    <definedName name="SUBPRODUCTOS" localSheetId="8">#REF!</definedName>
    <definedName name="SUBPRODUCTOS" localSheetId="4">#REF!</definedName>
    <definedName name="SUBPRODUCTOS">#REF!</definedName>
    <definedName name="subprograma" localSheetId="13">#REF!</definedName>
    <definedName name="subprograma" localSheetId="8">#REF!</definedName>
    <definedName name="subprograma" localSheetId="4">#REF!</definedName>
    <definedName name="subprograma">#REF!</definedName>
    <definedName name="subregiones" localSheetId="13">#REF!</definedName>
    <definedName name="subregiones" localSheetId="8">#REF!</definedName>
    <definedName name="subregiones" localSheetId="4">#REF!</definedName>
    <definedName name="subregiones">#REF!</definedName>
    <definedName name="SUBTOTAL" localSheetId="13">#REF!</definedName>
    <definedName name="SUBTOTAL" localSheetId="8">#REF!</definedName>
    <definedName name="SUBTOTAL" localSheetId="4">#REF!</definedName>
    <definedName name="SUBTOTAL">#REF!</definedName>
    <definedName name="SUBTOTALMAT" localSheetId="13">#REF!</definedName>
    <definedName name="SUBTOTALMAT" localSheetId="8">#REF!</definedName>
    <definedName name="SUBTOTALMAT" localSheetId="4">#REF!</definedName>
    <definedName name="SUBTOTALMAT">#REF!</definedName>
    <definedName name="SUC" localSheetId="13">#REF!</definedName>
    <definedName name="SUC" localSheetId="8">#REF!</definedName>
    <definedName name="SUC" localSheetId="4">#REF!</definedName>
    <definedName name="SUC">#REF!</definedName>
    <definedName name="SUE" localSheetId="13">#REF!</definedName>
    <definedName name="SUE" localSheetId="8">#REF!</definedName>
    <definedName name="SUE" localSheetId="4">#REF!</definedName>
    <definedName name="SUE">#REF!</definedName>
    <definedName name="SUELDOS" localSheetId="13">#REF!</definedName>
    <definedName name="SUELDOS" localSheetId="8">#REF!</definedName>
    <definedName name="SUELDOS" localSheetId="4">#REF!</definedName>
    <definedName name="SUELDOS">#REF!</definedName>
    <definedName name="SUELLEN" localSheetId="13">#REF!</definedName>
    <definedName name="SUELLEN" localSheetId="8">#REF!</definedName>
    <definedName name="SUELLEN" localSheetId="4">#REF!</definedName>
    <definedName name="SUELLEN">#REF!</definedName>
    <definedName name="Suelo_artificial_compuesto" localSheetId="13">#REF!</definedName>
    <definedName name="Suelo_artificial_compuesto" localSheetId="8">#REF!</definedName>
    <definedName name="Suelo_artificial_compuesto" localSheetId="4">#REF!</definedName>
    <definedName name="Suelo_artificial_compuesto">#REF!</definedName>
    <definedName name="SUM" localSheetId="13">#REF!</definedName>
    <definedName name="SUM" localSheetId="8">#REF!</definedName>
    <definedName name="SUM" localSheetId="4">#REF!</definedName>
    <definedName name="SUM">#REF!</definedName>
    <definedName name="suma" localSheetId="13">#REF!</definedName>
    <definedName name="suma" localSheetId="8">#REF!</definedName>
    <definedName name="suma" localSheetId="4">#REF!</definedName>
    <definedName name="suma">#REF!</definedName>
    <definedName name="SUMIN" localSheetId="13">#REF!</definedName>
    <definedName name="SUMIN" localSheetId="8">#REF!</definedName>
    <definedName name="SUMIN" localSheetId="4">#REF!</definedName>
    <definedName name="SUMIN">#REF!</definedName>
    <definedName name="SUMINISTRO" localSheetId="13">#REF!</definedName>
    <definedName name="SUMINISTRO" localSheetId="8">#REF!</definedName>
    <definedName name="SUMINISTRO" localSheetId="4">#REF!</definedName>
    <definedName name="SUMINISTRO">#REF!</definedName>
    <definedName name="Suministro__Transporte__Instalacion_Canalizacion_de_80x40__N._CODENSA" localSheetId="13">#REF!</definedName>
    <definedName name="Suministro__Transporte__Instalacion_Canalizacion_de_80x40__N._CODENSA" localSheetId="8">#REF!</definedName>
    <definedName name="Suministro__Transporte__Instalacion_Canalizacion_de_80x40__N._CODENSA" localSheetId="4">#REF!</definedName>
    <definedName name="Suministro__Transporte__Instalacion_Canalizacion_de_80x40__N._CODENSA">#REF!</definedName>
    <definedName name="Suministro__Transporte_e_Instalacion_de_Postes_de_Concreto_12_m_Tipo_AP" localSheetId="13">#REF!</definedName>
    <definedName name="Suministro__Transporte_e_Instalacion_de_Postes_de_Concreto_12_m_Tipo_AP" localSheetId="8">#REF!</definedName>
    <definedName name="Suministro__Transporte_e_Instalacion_de_Postes_de_Concreto_12_m_Tipo_AP" localSheetId="4">#REF!</definedName>
    <definedName name="Suministro__Transporte_e_Instalacion_de_Postes_de_Concreto_12_m_Tipo_AP">#REF!</definedName>
    <definedName name="Suministro__Transporte_e_Instalacion_de_Postes_Metalicos_de_9_m" localSheetId="13">#REF!</definedName>
    <definedName name="Suministro__Transporte_e_Instalacion_de_Postes_Metalicos_de_9_m" localSheetId="8">#REF!</definedName>
    <definedName name="Suministro__Transporte_e_Instalacion_de_Postes_Metalicos_de_9_m" localSheetId="4">#REF!</definedName>
    <definedName name="Suministro__Transporte_e_Instalacion_de_Postes_Metalicos_de_9_m">#REF!</definedName>
    <definedName name="suministros" localSheetId="13">#REF!</definedName>
    <definedName name="suministros" localSheetId="8">#REF!</definedName>
    <definedName name="suministros" localSheetId="4">#REF!</definedName>
    <definedName name="suministros">#REF!</definedName>
    <definedName name="Summary" localSheetId="13">#REF!</definedName>
    <definedName name="Summary" localSheetId="8">#REF!</definedName>
    <definedName name="Summary" localSheetId="4">#REF!</definedName>
    <definedName name="Summary">#REF!</definedName>
    <definedName name="SUPERCEL" localSheetId="13">#REF!</definedName>
    <definedName name="SUPERCEL" localSheetId="8">#REF!</definedName>
    <definedName name="SUPERCEL" localSheetId="4">#REF!</definedName>
    <definedName name="SUPERCEL">#REF!</definedName>
    <definedName name="SUZNE" localSheetId="13">IF('2.1'!LG=9,IF(ISERROR([0]!PVT),"",[0]!PVT),"")</definedName>
    <definedName name="SUZNE" localSheetId="5">IF([0]!LG=9,IF(ISERROR([0]!PVT),"",[0]!PVT),"")</definedName>
    <definedName name="SUZNE" localSheetId="8">IF([0]!LG=9,IF(ISERROR([0]!PVT),"",[0]!PVT),"")</definedName>
    <definedName name="SUZNE" localSheetId="4">IF('INTERVENTORIA '!LG=9,IF(ISERROR([0]!PVT),"",[0]!PVT),"")</definedName>
    <definedName name="SUZNE">IF([0]!LG=9,IF(ISERROR([0]!PVT),"",[0]!PVT),"")</definedName>
    <definedName name="sw" localSheetId="8">#REF!</definedName>
    <definedName name="sw" localSheetId="4">#REF!</definedName>
    <definedName name="sw">[0]!ERR</definedName>
    <definedName name="sw_2" localSheetId="8">[0]!ERR</definedName>
    <definedName name="sw_2" localSheetId="4">[0]!ERR</definedName>
    <definedName name="sw_2">[0]!ERR</definedName>
    <definedName name="sw_4" localSheetId="8">[0]!ERR</definedName>
    <definedName name="sw_4" localSheetId="4">[0]!ERR</definedName>
    <definedName name="sw_4">[0]!ERR</definedName>
    <definedName name="SWEFRCVRHEV" localSheetId="8">[0]!ERR</definedName>
    <definedName name="SWEFRCVRHEV" localSheetId="4">[0]!ERR</definedName>
    <definedName name="SWEFRCVRHEV">[0]!ERR</definedName>
    <definedName name="swsw" localSheetId="8" hidden="1">{"via1",#N/A,TRUE,"general";"via2",#N/A,TRUE,"general";"via3",#N/A,TRUE,"general"}</definedName>
    <definedName name="swsw" localSheetId="4" hidden="1">{"via1",#N/A,TRUE,"general";"via2",#N/A,TRUE,"general";"via3",#N/A,TRUE,"general"}</definedName>
    <definedName name="swsw" hidden="1">{"via1",#N/A,TRUE,"general";"via2",#N/A,TRUE,"general";"via3",#N/A,TRUE,"general"}</definedName>
    <definedName name="swsw3" localSheetId="8" hidden="1">{"TAB1",#N/A,TRUE,"GENERAL";"TAB2",#N/A,TRUE,"GENERAL";"TAB3",#N/A,TRUE,"GENERAL";"TAB4",#N/A,TRUE,"GENERAL";"TAB5",#N/A,TRUE,"GENERAL"}</definedName>
    <definedName name="swsw3" localSheetId="4" hidden="1">{"TAB1",#N/A,TRUE,"GENERAL";"TAB2",#N/A,TRUE,"GENERAL";"TAB3",#N/A,TRUE,"GENERAL";"TAB4",#N/A,TRUE,"GENERAL";"TAB5",#N/A,TRUE,"GENERAL"}</definedName>
    <definedName name="swsw3" hidden="1">{"TAB1",#N/A,TRUE,"GENERAL";"TAB2",#N/A,TRUE,"GENERAL";"TAB3",#N/A,TRUE,"GENERAL";"TAB4",#N/A,TRUE,"GENERAL";"TAB5",#N/A,TRUE,"GENERAL"}</definedName>
    <definedName name="sxd" localSheetId="13">'2.1'!efwef</definedName>
    <definedName name="sxd" localSheetId="8">'FACTOR MULTIPLICADOR'!efwef</definedName>
    <definedName name="sxd" localSheetId="4">'INTERVENTORIA '!efwef</definedName>
    <definedName name="sxd">[0]!efwef</definedName>
    <definedName name="SYP" localSheetId="13">#REF!</definedName>
    <definedName name="SYP" localSheetId="8">#REF!</definedName>
    <definedName name="SYP" localSheetId="4">#REF!</definedName>
    <definedName name="SYP">#REF!</definedName>
    <definedName name="t" localSheetId="13">#REF!</definedName>
    <definedName name="t" localSheetId="8">#REF!</definedName>
    <definedName name="t" localSheetId="4">#REF!</definedName>
    <definedName name="t">#REF!</definedName>
    <definedName name="T.1" localSheetId="13">#REF!</definedName>
    <definedName name="T.1" localSheetId="8">#REF!</definedName>
    <definedName name="T.1" localSheetId="4">#REF!</definedName>
    <definedName name="T.1">#REF!</definedName>
    <definedName name="T.1_POZ" localSheetId="13">#REF!</definedName>
    <definedName name="T.1_POZ" localSheetId="8">#REF!</definedName>
    <definedName name="T.1_POZ" localSheetId="4">#REF!</definedName>
    <definedName name="T.1_POZ">#REF!</definedName>
    <definedName name="T.10" localSheetId="13">#REF!</definedName>
    <definedName name="T.10" localSheetId="8">#REF!</definedName>
    <definedName name="T.10" localSheetId="4">#REF!</definedName>
    <definedName name="T.10">#REF!</definedName>
    <definedName name="T.11" localSheetId="13">#REF!</definedName>
    <definedName name="T.11" localSheetId="8">#REF!</definedName>
    <definedName name="T.11" localSheetId="4">#REF!</definedName>
    <definedName name="T.11">#REF!</definedName>
    <definedName name="T.12" localSheetId="13">#REF!</definedName>
    <definedName name="T.12" localSheetId="8">#REF!</definedName>
    <definedName name="T.12" localSheetId="4">#REF!</definedName>
    <definedName name="T.12">#REF!</definedName>
    <definedName name="T.13" localSheetId="13">#REF!</definedName>
    <definedName name="T.13" localSheetId="8">#REF!</definedName>
    <definedName name="T.13" localSheetId="4">#REF!</definedName>
    <definedName name="T.13">#REF!</definedName>
    <definedName name="T.14" localSheetId="13">#REF!</definedName>
    <definedName name="T.14" localSheetId="8">#REF!</definedName>
    <definedName name="T.14" localSheetId="4">#REF!</definedName>
    <definedName name="T.14">#REF!</definedName>
    <definedName name="T.15" localSheetId="13">#REF!</definedName>
    <definedName name="T.15" localSheetId="8">#REF!</definedName>
    <definedName name="T.15" localSheetId="4">#REF!</definedName>
    <definedName name="T.15">#REF!</definedName>
    <definedName name="T.16" localSheetId="13">#REF!</definedName>
    <definedName name="T.16" localSheetId="8">#REF!</definedName>
    <definedName name="T.16" localSheetId="4">#REF!</definedName>
    <definedName name="T.16">#REF!</definedName>
    <definedName name="T.17" localSheetId="13">#REF!</definedName>
    <definedName name="T.17" localSheetId="8">#REF!</definedName>
    <definedName name="T.17" localSheetId="4">#REF!</definedName>
    <definedName name="T.17">#REF!</definedName>
    <definedName name="T.2" localSheetId="13">#REF!</definedName>
    <definedName name="T.2" localSheetId="8">#REF!</definedName>
    <definedName name="T.2" localSheetId="4">#REF!</definedName>
    <definedName name="T.2">#REF!</definedName>
    <definedName name="T.3" localSheetId="13">#REF!</definedName>
    <definedName name="T.3" localSheetId="8">#REF!</definedName>
    <definedName name="T.3" localSheetId="4">#REF!</definedName>
    <definedName name="T.3">#REF!</definedName>
    <definedName name="T.4" localSheetId="13">#REF!</definedName>
    <definedName name="T.4" localSheetId="8">#REF!</definedName>
    <definedName name="T.4" localSheetId="4">#REF!</definedName>
    <definedName name="T.4">#REF!</definedName>
    <definedName name="T.5" localSheetId="13">#REF!</definedName>
    <definedName name="T.5" localSheetId="8">#REF!</definedName>
    <definedName name="T.5" localSheetId="4">#REF!</definedName>
    <definedName name="T.5">#REF!</definedName>
    <definedName name="T.6" localSheetId="13">#REF!</definedName>
    <definedName name="T.6" localSheetId="8">#REF!</definedName>
    <definedName name="T.6" localSheetId="4">#REF!</definedName>
    <definedName name="T.6">#REF!</definedName>
    <definedName name="T.7" localSheetId="13">#REF!</definedName>
    <definedName name="T.7" localSheetId="8">#REF!</definedName>
    <definedName name="T.7" localSheetId="4">#REF!</definedName>
    <definedName name="T.7">#REF!</definedName>
    <definedName name="T.8" localSheetId="13">#REF!</definedName>
    <definedName name="T.8" localSheetId="8">#REF!</definedName>
    <definedName name="T.8" localSheetId="4">#REF!</definedName>
    <definedName name="T.8">#REF!</definedName>
    <definedName name="T.9" localSheetId="13">#REF!</definedName>
    <definedName name="T.9" localSheetId="8">#REF!</definedName>
    <definedName name="T.9" localSheetId="4">#REF!</definedName>
    <definedName name="T.9">#REF!</definedName>
    <definedName name="T1__2_FC1_5" localSheetId="13">#REF!</definedName>
    <definedName name="T1__2_FC1_5" localSheetId="8">#REF!</definedName>
    <definedName name="T1__2_FC1_5" localSheetId="4">#REF!</definedName>
    <definedName name="T1__2_FC1_5">#REF!</definedName>
    <definedName name="T1__2_FC1_9" localSheetId="13">#REF!</definedName>
    <definedName name="T1__2_FC1_9" localSheetId="8">#REF!</definedName>
    <definedName name="T1__2_FC1_9" localSheetId="4">#REF!</definedName>
    <definedName name="T1__2_FC1_9">#REF!</definedName>
    <definedName name="T1__3__2_FC1_9" localSheetId="13">#REF!</definedName>
    <definedName name="T1__3__2_FC1_9" localSheetId="8">#REF!</definedName>
    <definedName name="T1__3__2_FC1_9" localSheetId="4">#REF!</definedName>
    <definedName name="T1__3__2_FC1_9">#REF!</definedName>
    <definedName name="T1_FC_1.5__.2" localSheetId="13">#REF!</definedName>
    <definedName name="T1_FC_1.5__.2" localSheetId="8">#REF!</definedName>
    <definedName name="T1_FC_1.5__.2" localSheetId="4">#REF!</definedName>
    <definedName name="T1_FC_1.5__.2">#REF!</definedName>
    <definedName name="T1_FC_1.9__.2" localSheetId="13">#REF!</definedName>
    <definedName name="T1_FC_1.9__.2" localSheetId="8">#REF!</definedName>
    <definedName name="T1_FC_1.9__.2" localSheetId="4">#REF!</definedName>
    <definedName name="T1_FC_1.9__.2">#REF!</definedName>
    <definedName name="T1_FC1_5" localSheetId="13">#REF!</definedName>
    <definedName name="T1_FC1_5" localSheetId="8">#REF!</definedName>
    <definedName name="T1_FC1_5" localSheetId="4">#REF!</definedName>
    <definedName name="T1_FC1_5">#REF!</definedName>
    <definedName name="T1_FC1_9" localSheetId="13">#REF!</definedName>
    <definedName name="T1_FC1_9" localSheetId="8">#REF!</definedName>
    <definedName name="T1_FC1_9" localSheetId="4">#REF!</definedName>
    <definedName name="T1_FC1_9">#REF!</definedName>
    <definedName name="T1_FC2.2" localSheetId="13">#REF!</definedName>
    <definedName name="T1_FC2.2" localSheetId="8">#REF!</definedName>
    <definedName name="T1_FC2.2" localSheetId="4">#REF!</definedName>
    <definedName name="T1_FC2.2">#REF!</definedName>
    <definedName name="T11SF15" localSheetId="13">#REF!</definedName>
    <definedName name="T11SF15" localSheetId="8">#REF!</definedName>
    <definedName name="T11SF15" localSheetId="4">#REF!</definedName>
    <definedName name="T11SF15">#REF!</definedName>
    <definedName name="T11SF19" localSheetId="13">#REF!</definedName>
    <definedName name="T11SF19" localSheetId="8">#REF!</definedName>
    <definedName name="T11SF19" localSheetId="4">#REF!</definedName>
    <definedName name="T11SF19">#REF!</definedName>
    <definedName name="T16US" localSheetId="13">#REF!</definedName>
    <definedName name="T16US" localSheetId="8">#REF!</definedName>
    <definedName name="T16US" localSheetId="4">#REF!</definedName>
    <definedName name="T16US">#REF!</definedName>
    <definedName name="T2_FC_1.5__.3" localSheetId="13">#REF!</definedName>
    <definedName name="T2_FC_1.5__.3" localSheetId="8">#REF!</definedName>
    <definedName name="T2_FC_1.5__.3" localSheetId="4">#REF!</definedName>
    <definedName name="T2_FC_1.5__.3">#REF!</definedName>
    <definedName name="T2_FC_1.5__.3_.2" localSheetId="13">#REF!</definedName>
    <definedName name="T2_FC_1.5__.3_.2" localSheetId="8">#REF!</definedName>
    <definedName name="T2_FC_1.5__.3_.2" localSheetId="4">#REF!</definedName>
    <definedName name="T2_FC_1.5__.3_.2">#REF!</definedName>
    <definedName name="T2_FC_1.9__.3" localSheetId="13">#REF!</definedName>
    <definedName name="T2_FC_1.9__.3" localSheetId="8">#REF!</definedName>
    <definedName name="T2_FC_1.9__.3" localSheetId="4">#REF!</definedName>
    <definedName name="T2_FC_1.9__.3">#REF!</definedName>
    <definedName name="T2_FC_1.9__.3_.2" localSheetId="13">#REF!</definedName>
    <definedName name="T2_FC_1.9__.3_.2" localSheetId="8">#REF!</definedName>
    <definedName name="T2_FC_1.9__.3_.2" localSheetId="4">#REF!</definedName>
    <definedName name="T2_FC_1.9__.3_.2">#REF!</definedName>
    <definedName name="T2_FC1_5" localSheetId="13">#REF!</definedName>
    <definedName name="T2_FC1_5" localSheetId="8">#REF!</definedName>
    <definedName name="T2_FC1_5" localSheetId="4">#REF!</definedName>
    <definedName name="T2_FC1_5">#REF!</definedName>
    <definedName name="T2_FC1_9" localSheetId="13">#REF!</definedName>
    <definedName name="T2_FC1_9" localSheetId="8">#REF!</definedName>
    <definedName name="T2_FC1_9" localSheetId="4">#REF!</definedName>
    <definedName name="T2_FC1_9">#REF!</definedName>
    <definedName name="T2_POZ" localSheetId="13">#REF!</definedName>
    <definedName name="T2_POZ" localSheetId="8">#REF!</definedName>
    <definedName name="T2_POZ" localSheetId="4">#REF!</definedName>
    <definedName name="T2_POZ">#REF!</definedName>
    <definedName name="T2_RAS" localSheetId="13">#REF!</definedName>
    <definedName name="T2_RAS" localSheetId="8">#REF!</definedName>
    <definedName name="T2_RAS" localSheetId="4">#REF!</definedName>
    <definedName name="T2_RAS">#REF!</definedName>
    <definedName name="T21SF15" localSheetId="13">#REF!</definedName>
    <definedName name="T21SF15" localSheetId="8">#REF!</definedName>
    <definedName name="T21SF15" localSheetId="4">#REF!</definedName>
    <definedName name="T21SF15">#REF!</definedName>
    <definedName name="T21SF19" localSheetId="13">#REF!</definedName>
    <definedName name="T21SF19" localSheetId="8">#REF!</definedName>
    <definedName name="T21SF19" localSheetId="4">#REF!</definedName>
    <definedName name="T21SF19">#REF!</definedName>
    <definedName name="T3UP" localSheetId="13">#REF!</definedName>
    <definedName name="T3UP" localSheetId="8">#REF!</definedName>
    <definedName name="T3UP" localSheetId="4">#REF!</definedName>
    <definedName name="T3UP">#REF!</definedName>
    <definedName name="T3UZ" localSheetId="13">#REF!</definedName>
    <definedName name="T3UZ" localSheetId="8">#REF!</definedName>
    <definedName name="T3UZ" localSheetId="4">#REF!</definedName>
    <definedName name="T3UZ">#REF!</definedName>
    <definedName name="t4rde26" localSheetId="13">#REF!</definedName>
    <definedName name="t4rde26" localSheetId="8">#REF!</definedName>
    <definedName name="t4rde26" localSheetId="4">#REF!</definedName>
    <definedName name="t4rde26">#REF!</definedName>
    <definedName name="T4UP" localSheetId="13">#REF!</definedName>
    <definedName name="T4UP" localSheetId="8">#REF!</definedName>
    <definedName name="T4UP" localSheetId="4">#REF!</definedName>
    <definedName name="T4UP">#REF!</definedName>
    <definedName name="T4UZ" localSheetId="13">#REF!</definedName>
    <definedName name="T4UZ" localSheetId="8">#REF!</definedName>
    <definedName name="T4UZ" localSheetId="4">#REF!</definedName>
    <definedName name="T4UZ">#REF!</definedName>
    <definedName name="t5t5" localSheetId="8" hidden="1">{"TAB1",#N/A,TRUE,"GENERAL";"TAB2",#N/A,TRUE,"GENERAL";"TAB3",#N/A,TRUE,"GENERAL";"TAB4",#N/A,TRUE,"GENERAL";"TAB5",#N/A,TRUE,"GENERAL"}</definedName>
    <definedName name="t5t5" localSheetId="4" hidden="1">{"TAB1",#N/A,TRUE,"GENERAL";"TAB2",#N/A,TRUE,"GENERAL";"TAB3",#N/A,TRUE,"GENERAL";"TAB4",#N/A,TRUE,"GENERAL";"TAB5",#N/A,TRUE,"GENERAL"}</definedName>
    <definedName name="t5t5" hidden="1">{"TAB1",#N/A,TRUE,"GENERAL";"TAB2",#N/A,TRUE,"GENERAL";"TAB3",#N/A,TRUE,"GENERAL";"TAB4",#N/A,TRUE,"GENERAL";"TAB5",#N/A,TRUE,"GENERAL"}</definedName>
    <definedName name="T66JH" localSheetId="13">#REF!</definedName>
    <definedName name="T66JH" localSheetId="8">#REF!</definedName>
    <definedName name="T66JH" localSheetId="4">#REF!</definedName>
    <definedName name="T66JH">#REF!</definedName>
    <definedName name="T6UP" localSheetId="13">#REF!</definedName>
    <definedName name="T6UP" localSheetId="8">#REF!</definedName>
    <definedName name="T6UP" localSheetId="4">#REF!</definedName>
    <definedName name="T6UP">#REF!</definedName>
    <definedName name="T6UZ" localSheetId="13">#REF!</definedName>
    <definedName name="T6UZ" localSheetId="8">#REF!</definedName>
    <definedName name="T6UZ" localSheetId="4">#REF!</definedName>
    <definedName name="T6UZ">#REF!</definedName>
    <definedName name="T84JH" localSheetId="13">#REF!</definedName>
    <definedName name="T84JH" localSheetId="8">#REF!</definedName>
    <definedName name="T84JH" localSheetId="4">#REF!</definedName>
    <definedName name="T84JH">#REF!</definedName>
    <definedName name="T8UZ" localSheetId="13">#REF!</definedName>
    <definedName name="T8UZ" localSheetId="8">#REF!</definedName>
    <definedName name="T8UZ" localSheetId="4">#REF!</definedName>
    <definedName name="T8UZ">#REF!</definedName>
    <definedName name="TA" localSheetId="13">#REF!</definedName>
    <definedName name="TA" localSheetId="8">#REF!</definedName>
    <definedName name="TA" localSheetId="4">#REF!</definedName>
    <definedName name="TA">#REF!</definedName>
    <definedName name="TAB" localSheetId="13">#REF!</definedName>
    <definedName name="TAB" localSheetId="8">#REF!</definedName>
    <definedName name="TAB" localSheetId="4">#REF!</definedName>
    <definedName name="TAB">#REF!</definedName>
    <definedName name="TABL" localSheetId="13">#REF!</definedName>
    <definedName name="TABL" localSheetId="8">#REF!</definedName>
    <definedName name="TABL" localSheetId="4">#REF!</definedName>
    <definedName name="TABL">#REF!</definedName>
    <definedName name="TABLA" localSheetId="13">#REF!</definedName>
    <definedName name="TABLA" localSheetId="8">#REF!</definedName>
    <definedName name="TABLA" localSheetId="4">#REF!</definedName>
    <definedName name="TABLA">#REF!</definedName>
    <definedName name="TABLA__COMUN_L__2_50_m__A__0_25_m" localSheetId="13">#REF!</definedName>
    <definedName name="TABLA__COMUN_L__2_50_m__A__0_25_m" localSheetId="8">#REF!</definedName>
    <definedName name="TABLA__COMUN_L__2_50_m__A__0_25_m" localSheetId="4">#REF!</definedName>
    <definedName name="TABLA__COMUN_L__2_50_m__A__0_25_m">#REF!</definedName>
    <definedName name="Tabla_asignación" localSheetId="13">#REF!</definedName>
    <definedName name="Tabla_asignación" localSheetId="8">#REF!</definedName>
    <definedName name="Tabla_asignación" localSheetId="4">#REF!</definedName>
    <definedName name="Tabla_asignación">#REF!</definedName>
    <definedName name="Tabla_Burra" localSheetId="13">#REF!</definedName>
    <definedName name="Tabla_Burra" localSheetId="8">#REF!</definedName>
    <definedName name="Tabla_Burra" localSheetId="4">#REF!</definedName>
    <definedName name="Tabla_Burra">#REF!</definedName>
    <definedName name="Tabla_burra_30" localSheetId="13">#REF!</definedName>
    <definedName name="Tabla_burra_30" localSheetId="8">#REF!</definedName>
    <definedName name="Tabla_burra_30" localSheetId="4">#REF!</definedName>
    <definedName name="Tabla_burra_30">#REF!</definedName>
    <definedName name="Tabla_Burra_Cedro_Macho_28_cm." localSheetId="13">#REF!</definedName>
    <definedName name="Tabla_Burra_Cedro_Macho_28_cm." localSheetId="8">#REF!</definedName>
    <definedName name="Tabla_Burra_Cedro_Macho_28_cm." localSheetId="4">#REF!</definedName>
    <definedName name="Tabla_Burra_Cedro_Macho_28_cm.">#REF!</definedName>
    <definedName name="Tabla_Burra_Ordinario_25" localSheetId="13">#REF!</definedName>
    <definedName name="Tabla_Burra_Ordinario_25" localSheetId="8">#REF!</definedName>
    <definedName name="Tabla_Burra_Ordinario_25" localSheetId="4">#REF!</definedName>
    <definedName name="Tabla_Burra_Ordinario_25">#REF!</definedName>
    <definedName name="Tabla_Chapa" localSheetId="13">#REF!</definedName>
    <definedName name="Tabla_Chapa" localSheetId="8">#REF!</definedName>
    <definedName name="Tabla_Chapa" localSheetId="4">#REF!</definedName>
    <definedName name="Tabla_Chapa">#REF!</definedName>
    <definedName name="tabla_chapa_10" localSheetId="13">#REF!</definedName>
    <definedName name="tabla_chapa_10" localSheetId="8">#REF!</definedName>
    <definedName name="tabla_chapa_10" localSheetId="4">#REF!</definedName>
    <definedName name="tabla_chapa_10">#REF!</definedName>
    <definedName name="Tabla_chapa_ordinario_30_cm." localSheetId="13">#REF!</definedName>
    <definedName name="Tabla_chapa_ordinario_30_cm." localSheetId="8">#REF!</definedName>
    <definedName name="Tabla_chapa_ordinario_30_cm." localSheetId="4">#REF!</definedName>
    <definedName name="Tabla_chapa_ordinario_30_cm.">#REF!</definedName>
    <definedName name="Tabla_comun_0_25_2_5_0_2" localSheetId="13">#REF!</definedName>
    <definedName name="Tabla_comun_0_25_2_5_0_2" localSheetId="8">#REF!</definedName>
    <definedName name="Tabla_comun_0_25_2_5_0_2" localSheetId="4">#REF!</definedName>
    <definedName name="Tabla_comun_0_25_2_5_0_2">#REF!</definedName>
    <definedName name="TABLA_COMUN_25_x_260" localSheetId="13">#REF!</definedName>
    <definedName name="TABLA_COMUN_25_x_260" localSheetId="8">#REF!</definedName>
    <definedName name="TABLA_COMUN_25_x_260" localSheetId="4">#REF!</definedName>
    <definedName name="TABLA_COMUN_25_x_260">#REF!</definedName>
    <definedName name="TABLA_DE_CARACOLI" localSheetId="13">#REF!</definedName>
    <definedName name="TABLA_DE_CARACOLI" localSheetId="8">#REF!</definedName>
    <definedName name="TABLA_DE_CARACOLI" localSheetId="4">#REF!</definedName>
    <definedName name="TABLA_DE_CARACOLI">#REF!</definedName>
    <definedName name="TABLA_DE_CONTENIDO__A1" localSheetId="13">#REF!</definedName>
    <definedName name="TABLA_DE_CONTENIDO__A1" localSheetId="8">#REF!</definedName>
    <definedName name="TABLA_DE_CONTENIDO__A1" localSheetId="4">#REF!</definedName>
    <definedName name="TABLA_DE_CONTENIDO__A1">#REF!</definedName>
    <definedName name="TABLA_MATERIALES" localSheetId="13">#REF!</definedName>
    <definedName name="TABLA_MATERIALES" localSheetId="8">#REF!</definedName>
    <definedName name="TABLA_MATERIALES" localSheetId="4">#REF!</definedName>
    <definedName name="TABLA_MATERIALES">#REF!</definedName>
    <definedName name="Tabla_Recursos" localSheetId="13">#REF!</definedName>
    <definedName name="Tabla_Recursos" localSheetId="8">#REF!</definedName>
    <definedName name="Tabla_Recursos" localSheetId="4">#REF!</definedName>
    <definedName name="Tabla_Recursos">#REF!</definedName>
    <definedName name="Tabla_Tareas1" localSheetId="13">#REF!</definedName>
    <definedName name="Tabla_Tareas1" localSheetId="8">#REF!</definedName>
    <definedName name="Tabla_Tareas1" localSheetId="4">#REF!</definedName>
    <definedName name="Tabla_Tareas1">#REF!</definedName>
    <definedName name="TABLA1" localSheetId="13">#REF!</definedName>
    <definedName name="TABLA1" localSheetId="8">#REF!</definedName>
    <definedName name="TABLA1" localSheetId="4">#REF!</definedName>
    <definedName name="TABLA1">#REF!</definedName>
    <definedName name="TABLA1.2.2" localSheetId="13">#REF!</definedName>
    <definedName name="TABLA1.2.2" localSheetId="8">#REF!</definedName>
    <definedName name="TABLA1.2.2" localSheetId="4">#REF!</definedName>
    <definedName name="TABLA1.2.2">#REF!</definedName>
    <definedName name="tabla2" localSheetId="13">#REF!</definedName>
    <definedName name="tabla2" localSheetId="8">#REF!</definedName>
    <definedName name="tabla2" localSheetId="4">#REF!</definedName>
    <definedName name="tabla2">#REF!</definedName>
    <definedName name="TABLA4" localSheetId="13">#REF!</definedName>
    <definedName name="TABLA4" localSheetId="8">#REF!</definedName>
    <definedName name="TABLA4" localSheetId="4">#REF!</definedName>
    <definedName name="TABLA4">#REF!</definedName>
    <definedName name="tabla5" localSheetId="13">#REF!</definedName>
    <definedName name="tabla5" localSheetId="8">#REF!</definedName>
    <definedName name="tabla5" localSheetId="4">#REF!</definedName>
    <definedName name="tabla5">#REF!</definedName>
    <definedName name="TablaElDorado" localSheetId="13">#REF!</definedName>
    <definedName name="TablaElDorado" localSheetId="8">#REF!</definedName>
    <definedName name="TablaElDorado" localSheetId="4">#REF!</definedName>
    <definedName name="TablaElDorado">#REF!</definedName>
    <definedName name="TablaIbague" localSheetId="13">#REF!</definedName>
    <definedName name="TablaIbague" localSheetId="8">#REF!</definedName>
    <definedName name="TablaIbague" localSheetId="4">#REF!</definedName>
    <definedName name="TablaIbague">#REF!</definedName>
    <definedName name="TABLAORD" localSheetId="13">#REF!</definedName>
    <definedName name="TABLAORD" localSheetId="8">#REF!</definedName>
    <definedName name="TABLAORD" localSheetId="4">#REF!</definedName>
    <definedName name="TABLAORD">#REF!</definedName>
    <definedName name="TablaStarosa" localSheetId="13">#REF!</definedName>
    <definedName name="TablaStarosa" localSheetId="8">#REF!</definedName>
    <definedName name="TablaStarosa" localSheetId="4">#REF!</definedName>
    <definedName name="TablaStarosa">#REF!</definedName>
    <definedName name="TABLATOLUA" localSheetId="13">#REF!</definedName>
    <definedName name="TABLATOLUA" localSheetId="8">#REF!</definedName>
    <definedName name="TABLATOLUA" localSheetId="4">#REF!</definedName>
    <definedName name="TABLATOLUA">#REF!</definedName>
    <definedName name="Tablero_Control_Alumbrado_1_contactores_Trifasicos_20A__3_interruptores_de_codillo_15A" localSheetId="13">#REF!</definedName>
    <definedName name="Tablero_Control_Alumbrado_1_contactores_Trifasicos_20A__3_interruptores_de_codillo_15A" localSheetId="8">#REF!</definedName>
    <definedName name="Tablero_Control_Alumbrado_1_contactores_Trifasicos_20A__3_interruptores_de_codillo_15A" localSheetId="4">#REF!</definedName>
    <definedName name="Tablero_Control_Alumbrado_1_contactores_Trifasicos_20A__3_interruptores_de_codillo_15A">#REF!</definedName>
    <definedName name="Tablero_Control_Alumbrado_10_contactores_Trifasicos_20A" localSheetId="13">#REF!</definedName>
    <definedName name="Tablero_Control_Alumbrado_10_contactores_Trifasicos_20A" localSheetId="8">#REF!</definedName>
    <definedName name="Tablero_Control_Alumbrado_10_contactores_Trifasicos_20A" localSheetId="4">#REF!</definedName>
    <definedName name="Tablero_Control_Alumbrado_10_contactores_Trifasicos_20A">#REF!</definedName>
    <definedName name="Tablero_Control_Alumbrado_10_contactores_Trifasicos_20A__16_interruptores_de_codillo_15A" localSheetId="13">#REF!</definedName>
    <definedName name="Tablero_Control_Alumbrado_10_contactores_Trifasicos_20A__16_interruptores_de_codillo_15A" localSheetId="8">#REF!</definedName>
    <definedName name="Tablero_Control_Alumbrado_10_contactores_Trifasicos_20A__16_interruptores_de_codillo_15A" localSheetId="4">#REF!</definedName>
    <definedName name="Tablero_Control_Alumbrado_10_contactores_Trifasicos_20A__16_interruptores_de_codillo_15A">#REF!</definedName>
    <definedName name="Tablero_Control_Alumbrado_2_contactores_Trifasicos_20A__5_interruptores_de_codillo_15A" localSheetId="13">#REF!</definedName>
    <definedName name="Tablero_Control_Alumbrado_2_contactores_Trifasicos_20A__5_interruptores_de_codillo_15A" localSheetId="8">#REF!</definedName>
    <definedName name="Tablero_Control_Alumbrado_2_contactores_Trifasicos_20A__5_interruptores_de_codillo_15A" localSheetId="4">#REF!</definedName>
    <definedName name="Tablero_Control_Alumbrado_2_contactores_Trifasicos_20A__5_interruptores_de_codillo_15A">#REF!</definedName>
    <definedName name="Tablero_Control_Alumbrado_6_contactores_Trifasicos_20A__7_interruptores_de_codillo_15A" localSheetId="13">#REF!</definedName>
    <definedName name="Tablero_Control_Alumbrado_6_contactores_Trifasicos_20A__7_interruptores_de_codillo_15A" localSheetId="8">#REF!</definedName>
    <definedName name="Tablero_Control_Alumbrado_6_contactores_Trifasicos_20A__7_interruptores_de_codillo_15A" localSheetId="4">#REF!</definedName>
    <definedName name="Tablero_Control_Alumbrado_6_contactores_Trifasicos_20A__7_interruptores_de_codillo_15A">#REF!</definedName>
    <definedName name="Tablero_Control_Alumbrado_7_contactores_Trifasicos_20A__8_interruptores_de_codillo_15A" localSheetId="13">#REF!</definedName>
    <definedName name="Tablero_Control_Alumbrado_7_contactores_Trifasicos_20A__8_interruptores_de_codillo_15A" localSheetId="8">#REF!</definedName>
    <definedName name="Tablero_Control_Alumbrado_7_contactores_Trifasicos_20A__8_interruptores_de_codillo_15A" localSheetId="4">#REF!</definedName>
    <definedName name="Tablero_Control_Alumbrado_7_contactores_Trifasicos_20A__8_interruptores_de_codillo_15A">#REF!</definedName>
    <definedName name="TABLERO_DC_60CMX60CMX25CM" localSheetId="13">#REF!</definedName>
    <definedName name="TABLERO_DC_60CMX60CMX25CM" localSheetId="8">#REF!</definedName>
    <definedName name="TABLERO_DC_60CMX60CMX25CM" localSheetId="4">#REF!</definedName>
    <definedName name="TABLERO_DC_60CMX60CMX25CM">#REF!</definedName>
    <definedName name="TABLERO_DE_60cm_X_60cm_X_25cm" localSheetId="13">#REF!</definedName>
    <definedName name="TABLERO_DE_60cm_X_60cm_X_25cm" localSheetId="8">#REF!</definedName>
    <definedName name="TABLERO_DE_60cm_X_60cm_X_25cm" localSheetId="4">#REF!</definedName>
    <definedName name="TABLERO_DE_60cm_X_60cm_X_25cm">#REF!</definedName>
    <definedName name="Tablero_Dist._T_NP1_1__T_NP2_3__T_NP1_9_Trifasico_CON_Espacio_Totalizador_30_Circ._5_Hilos_220V" localSheetId="13">#REF!</definedName>
    <definedName name="Tablero_Dist._T_NP1_1__T_NP2_3__T_NP1_9_Trifasico_CON_Espacio_Totalizador_30_Circ._5_Hilos_220V" localSheetId="8">#REF!</definedName>
    <definedName name="Tablero_Dist._T_NP1_1__T_NP2_3__T_NP1_9_Trifasico_CON_Espacio_Totalizador_30_Circ._5_Hilos_220V" localSheetId="4">#REF!</definedName>
    <definedName name="Tablero_Dist._T_NP1_1__T_NP2_3__T_NP1_9_Trifasico_CON_Espacio_Totalizador_30_Circ._5_Hilos_220V">#REF!</definedName>
    <definedName name="Tablero_Dist._T_NP1_11_Trifasico_SIN_Espacio_Totalizador_12_Circuitos_5_Hilos_220V" localSheetId="13">#REF!</definedName>
    <definedName name="Tablero_Dist._T_NP1_11_Trifasico_SIN_Espacio_Totalizador_12_Circuitos_5_Hilos_220V" localSheetId="8">#REF!</definedName>
    <definedName name="Tablero_Dist._T_NP1_11_Trifasico_SIN_Espacio_Totalizador_12_Circuitos_5_Hilos_220V" localSheetId="4">#REF!</definedName>
    <definedName name="Tablero_Dist._T_NP1_11_Trifasico_SIN_Espacio_Totalizador_12_Circuitos_5_Hilos_220V">#REF!</definedName>
    <definedName name="Tablero_Dist._T_NP1_2_Trifasico_CON_Espacio_Totalizador_42_Circ._5_Hilos_220V" localSheetId="13">#REF!</definedName>
    <definedName name="Tablero_Dist._T_NP1_2_Trifasico_CON_Espacio_Totalizador_42_Circ._5_Hilos_220V" localSheetId="8">#REF!</definedName>
    <definedName name="Tablero_Dist._T_NP1_2_Trifasico_CON_Espacio_Totalizador_42_Circ._5_Hilos_220V" localSheetId="4">#REF!</definedName>
    <definedName name="Tablero_Dist._T_NP1_2_Trifasico_CON_Espacio_Totalizador_42_Circ._5_Hilos_220V">#REF!</definedName>
    <definedName name="Tablero_Dist._T_NP1_5__T_NP1_7_Trifasico_CON_Espacio_Totalizador_35_Circ._5_Hilos_220V" localSheetId="13">#REF!</definedName>
    <definedName name="Tablero_Dist._T_NP1_5__T_NP1_7_Trifasico_CON_Espacio_Totalizador_35_Circ._5_Hilos_220V" localSheetId="8">#REF!</definedName>
    <definedName name="Tablero_Dist._T_NP1_5__T_NP1_7_Trifasico_CON_Espacio_Totalizador_35_Circ._5_Hilos_220V" localSheetId="4">#REF!</definedName>
    <definedName name="Tablero_Dist._T_NP1_5__T_NP1_7_Trifasico_CON_Espacio_Totalizador_35_Circ._5_Hilos_220V">#REF!</definedName>
    <definedName name="Tablero_Dist._T_REG_1_Trifasico_CON_Espacio_Totalizador_12_Circ._5_Hilos_220V" localSheetId="13">#REF!</definedName>
    <definedName name="Tablero_Dist._T_REG_1_Trifasico_CON_Espacio_Totalizador_12_Circ._5_Hilos_220V" localSheetId="8">#REF!</definedName>
    <definedName name="Tablero_Dist._T_REG_1_Trifasico_CON_Espacio_Totalizador_12_Circ._5_Hilos_220V" localSheetId="4">#REF!</definedName>
    <definedName name="Tablero_Dist._T_REG_1_Trifasico_CON_Espacio_Totalizador_12_Circ._5_Hilos_220V">#REF!</definedName>
    <definedName name="Tablero_Dist._T_REG_2__T_REG_5__T_NP2_1__T_NP2_6__T_NP1_3_Trifasico_CON_Espacio_Totalizador_18_Circ._5_Hilos_220V" localSheetId="13">#REF!</definedName>
    <definedName name="Tablero_Dist._T_REG_2__T_REG_5__T_NP2_1__T_NP2_6__T_NP1_3_Trifasico_CON_Espacio_Totalizador_18_Circ._5_Hilos_220V" localSheetId="8">#REF!</definedName>
    <definedName name="Tablero_Dist._T_REG_2__T_REG_5__T_NP2_1__T_NP2_6__T_NP1_3_Trifasico_CON_Espacio_Totalizador_18_Circ._5_Hilos_220V" localSheetId="4">#REF!</definedName>
    <definedName name="Tablero_Dist._T_REG_2__T_REG_5__T_NP2_1__T_NP2_6__T_NP1_3_Trifasico_CON_Espacio_Totalizador_18_Circ._5_Hilos_220V">#REF!</definedName>
    <definedName name="Tablero_Dist._T_REG_3__T_NP1_10__T_NP2_5__T_NP1_9__T_NP_1_8T_NP1_4__T_NP2_4__T_NP2_2_Trifasico_CON_Espacio_Totalizador_24_Circ._5_Hilos_220V" localSheetId="13">#REF!</definedName>
    <definedName name="Tablero_Dist._T_REG_3__T_NP1_10__T_NP2_5__T_NP1_9__T_NP_1_8T_NP1_4__T_NP2_4__T_NP2_2_Trifasico_CON_Espacio_Totalizador_24_Circ._5_Hilos_220V" localSheetId="8">#REF!</definedName>
    <definedName name="Tablero_Dist._T_REG_3__T_NP1_10__T_NP2_5__T_NP1_9__T_NP_1_8T_NP1_4__T_NP2_4__T_NP2_2_Trifasico_CON_Espacio_Totalizador_24_Circ._5_Hilos_220V" localSheetId="4">#REF!</definedName>
    <definedName name="Tablero_Dist._T_REG_3__T_NP1_10__T_NP2_5__T_NP1_9__T_NP_1_8T_NP1_4__T_NP2_4__T_NP2_2_Trifasico_CON_Espacio_Totalizador_24_Circ._5_Hilos_220V">#REF!</definedName>
    <definedName name="TABLERO_GENERAL_DE_DISTRIBUCION" localSheetId="13">#REF!</definedName>
    <definedName name="TABLERO_GENERAL_DE_DISTRIBUCION" localSheetId="8">#REF!</definedName>
    <definedName name="TABLERO_GENERAL_DE_DISTRIBUCION" localSheetId="4">#REF!</definedName>
    <definedName name="TABLERO_GENERAL_DE_DISTRIBUCION">#REF!</definedName>
    <definedName name="TABLERO4" localSheetId="13">#REF!</definedName>
    <definedName name="TABLERO4" localSheetId="8">#REF!</definedName>
    <definedName name="TABLERO4" localSheetId="4">#REF!</definedName>
    <definedName name="TABLERO4">#REF!</definedName>
    <definedName name="TABLEROTOTALIZADOR" localSheetId="13">#REF!</definedName>
    <definedName name="TABLEROTOTALIZADOR" localSheetId="8">#REF!</definedName>
    <definedName name="TABLEROTOTALIZADOR" localSheetId="4">#REF!</definedName>
    <definedName name="TABLEROTOTALIZADOR">#REF!</definedName>
    <definedName name="Tablestacado" localSheetId="13">#REF!</definedName>
    <definedName name="Tablestacado" localSheetId="8">#REF!</definedName>
    <definedName name="Tablestacado" localSheetId="4">#REF!</definedName>
    <definedName name="Tablestacado">#REF!</definedName>
    <definedName name="TABLETA_DE_CONCRETO" localSheetId="13">#REF!</definedName>
    <definedName name="TABLETA_DE_CONCRETO" localSheetId="8">#REF!</definedName>
    <definedName name="TABLETA_DE_CONCRETO" localSheetId="4">#REF!</definedName>
    <definedName name="TABLETA_DE_CONCRETO">#REF!</definedName>
    <definedName name="TABLETA_DE_GRESS_20X30" localSheetId="13">#REF!</definedName>
    <definedName name="TABLETA_DE_GRESS_20X30" localSheetId="8">#REF!</definedName>
    <definedName name="TABLETA_DE_GRESS_20X30" localSheetId="4">#REF!</definedName>
    <definedName name="TABLETA_DE_GRESS_20X30">#REF!</definedName>
    <definedName name="TABLETA_EN_GRESS_15X30" localSheetId="13">#REF!</definedName>
    <definedName name="TABLETA_EN_GRESS_15X30" localSheetId="8">#REF!</definedName>
    <definedName name="TABLETA_EN_GRESS_15X30" localSheetId="4">#REF!</definedName>
    <definedName name="TABLETA_EN_GRESS_15X30">#REF!</definedName>
    <definedName name="TABLETA3333" localSheetId="13">#REF!</definedName>
    <definedName name="TABLETA3333" localSheetId="8">#REF!</definedName>
    <definedName name="TABLETA3333" localSheetId="4">#REF!</definedName>
    <definedName name="TABLETA3333">#REF!</definedName>
    <definedName name="TABLETAGRESS" localSheetId="13">#REF!</definedName>
    <definedName name="TABLETAGRESS" localSheetId="8">#REF!</definedName>
    <definedName name="TABLETAGRESS" localSheetId="4">#REF!</definedName>
    <definedName name="TABLETAGRESS">#REF!</definedName>
    <definedName name="Tablex_Pizano_9mm_Cerramiento" localSheetId="13">#REF!</definedName>
    <definedName name="Tablex_Pizano_9mm_Cerramiento" localSheetId="8">#REF!</definedName>
    <definedName name="Tablex_Pizano_9mm_Cerramiento" localSheetId="4">#REF!</definedName>
    <definedName name="Tablex_Pizano_9mm_Cerramiento">#REF!</definedName>
    <definedName name="TABLILLA" localSheetId="13">#REF!</definedName>
    <definedName name="TABLILLA" localSheetId="8">#REF!</definedName>
    <definedName name="TABLILLA" localSheetId="4">#REF!</definedName>
    <definedName name="TABLILLA">#REF!</definedName>
    <definedName name="TABLILLA15" localSheetId="13">#REF!</definedName>
    <definedName name="TABLILLA15" localSheetId="8">#REF!</definedName>
    <definedName name="TABLILLA15" localSheetId="4">#REF!</definedName>
    <definedName name="TABLILLA15">#REF!</definedName>
    <definedName name="TABLON" localSheetId="13">#REF!</definedName>
    <definedName name="TABLON" localSheetId="8">#REF!</definedName>
    <definedName name="TABLON" localSheetId="4">#REF!</definedName>
    <definedName name="TABLON">#REF!</definedName>
    <definedName name="Tablon_comun_0_25_2_5_0_4" localSheetId="13">#REF!</definedName>
    <definedName name="Tablon_comun_0_25_2_5_0_4" localSheetId="8">#REF!</definedName>
    <definedName name="Tablon_comun_0_25_2_5_0_4" localSheetId="4">#REF!</definedName>
    <definedName name="Tablon_comun_0_25_2_5_0_4">#REF!</definedName>
    <definedName name="TABLONGRES" localSheetId="13">#REF!</definedName>
    <definedName name="TABLONGRES" localSheetId="8">#REF!</definedName>
    <definedName name="TABLONGRES" localSheetId="4">#REF!</definedName>
    <definedName name="TABLONGRES">#REF!</definedName>
    <definedName name="tablonx" localSheetId="13">#REF!</definedName>
    <definedName name="tablonx" localSheetId="8">#REF!</definedName>
    <definedName name="tablonx" localSheetId="4">#REF!</definedName>
    <definedName name="tablonx">#REF!</definedName>
    <definedName name="Tachas_refelctivas" localSheetId="13">#REF!</definedName>
    <definedName name="Tachas_refelctivas" localSheetId="8">#REF!</definedName>
    <definedName name="Tachas_refelctivas" localSheetId="4">#REF!</definedName>
    <definedName name="Tachas_refelctivas">#REF!</definedName>
    <definedName name="Taco_Termo_magnético_Unipolar_HQP_30A" localSheetId="13">#REF!</definedName>
    <definedName name="Taco_Termo_magnético_Unipolar_HQP_30A" localSheetId="8">#REF!</definedName>
    <definedName name="Taco_Termo_magnético_Unipolar_HQP_30A" localSheetId="4">#REF!</definedName>
    <definedName name="Taco_Termo_magnético_Unipolar_HQP_30A">#REF!</definedName>
    <definedName name="TACOM" localSheetId="13">#REF!</definedName>
    <definedName name="TACOM" localSheetId="8">#REF!</definedName>
    <definedName name="TACOM" localSheetId="4">#REF!</definedName>
    <definedName name="TACOM">#REF!</definedName>
    <definedName name="TACOR" localSheetId="13">#REF!</definedName>
    <definedName name="TACOR" localSheetId="8">#REF!</definedName>
    <definedName name="TACOR" localSheetId="4">#REF!</definedName>
    <definedName name="TACOR">#REF!</definedName>
    <definedName name="TANQUE" localSheetId="13">#REF!</definedName>
    <definedName name="TANQUE" localSheetId="8">#REF!</definedName>
    <definedName name="TANQUE" localSheetId="4">#REF!</definedName>
    <definedName name="TANQUE">#REF!</definedName>
    <definedName name="TANQUE_4" localSheetId="8">[0]!ERR</definedName>
    <definedName name="TANQUE_4" localSheetId="4">[0]!ERR</definedName>
    <definedName name="TANQUE_4">[0]!ERR</definedName>
    <definedName name="TANQUE_ABASTECIMIENTO_2000_LTS" localSheetId="13">#REF!</definedName>
    <definedName name="TANQUE_ABASTECIMIENTO_2000_LTS" localSheetId="8">#REF!</definedName>
    <definedName name="TANQUE_ABASTECIMIENTO_2000_LTS" localSheetId="4">#REF!</definedName>
    <definedName name="TANQUE_ABASTECIMIENTO_2000_LTS">#REF!</definedName>
    <definedName name="TANQUE_DE_ALMACENAMIENTO_1000_LTS" localSheetId="13">#REF!</definedName>
    <definedName name="TANQUE_DE_ALMACENAMIENTO_1000_LTS" localSheetId="8">#REF!</definedName>
    <definedName name="TANQUE_DE_ALMACENAMIENTO_1000_LTS" localSheetId="4">#REF!</definedName>
    <definedName name="TANQUE_DE_ALMACENAMIENTO_1000_LTS">#REF!</definedName>
    <definedName name="TANQUE_DE_ALMACENAMIENTO_500" localSheetId="13">#REF!</definedName>
    <definedName name="TANQUE_DE_ALMACENAMIENTO_500" localSheetId="8">#REF!</definedName>
    <definedName name="TANQUE_DE_ALMACENAMIENTO_500" localSheetId="4">#REF!</definedName>
    <definedName name="TANQUE_DE_ALMACENAMIENTO_500">#REF!</definedName>
    <definedName name="Tanque_Eternit_750_Lt" localSheetId="13">#REF!</definedName>
    <definedName name="Tanque_Eternit_750_Lt" localSheetId="8">#REF!</definedName>
    <definedName name="Tanque_Eternit_750_Lt" localSheetId="4">#REF!</definedName>
    <definedName name="Tanque_Eternit_750_Lt">#REF!</definedName>
    <definedName name="Tanque_Séptico_Eternit" localSheetId="13">#REF!</definedName>
    <definedName name="Tanque_Séptico_Eternit" localSheetId="8">#REF!</definedName>
    <definedName name="Tanque_Séptico_Eternit" localSheetId="4">#REF!</definedName>
    <definedName name="Tanque_Séptico_Eternit">#REF!</definedName>
    <definedName name="TANQUEAEREO" localSheetId="13">#REF!</definedName>
    <definedName name="TANQUEAEREO" localSheetId="8">#REF!</definedName>
    <definedName name="TANQUEAEREO" localSheetId="4">#REF!</definedName>
    <definedName name="TANQUEAEREO">#REF!</definedName>
    <definedName name="TANQUES" localSheetId="13">#REF!</definedName>
    <definedName name="TANQUES" localSheetId="8">#REF!</definedName>
    <definedName name="TANQUES" localSheetId="4">#REF!</definedName>
    <definedName name="TANQUES">#REF!</definedName>
    <definedName name="Tanques_Hidro_Acumuladores" localSheetId="13">#REF!</definedName>
    <definedName name="Tanques_Hidro_Acumuladores" localSheetId="8">#REF!</definedName>
    <definedName name="Tanques_Hidro_Acumuladores" localSheetId="4">#REF!</definedName>
    <definedName name="Tanques_Hidro_Acumuladores">#REF!</definedName>
    <definedName name="TANTIKO" localSheetId="13">#REF!</definedName>
    <definedName name="TANTIKO" localSheetId="8">#REF!</definedName>
    <definedName name="TANTIKO" localSheetId="4">#REF!</definedName>
    <definedName name="TANTIKO">#REF!</definedName>
    <definedName name="TAPA" localSheetId="13">#REF!</definedName>
    <definedName name="TAPA" localSheetId="8">#REF!</definedName>
    <definedName name="TAPA" localSheetId="4">#REF!</definedName>
    <definedName name="TAPA">#REF!</definedName>
    <definedName name="Tapa_Alcantarilla_aro_y_contra_aro" localSheetId="13">#REF!</definedName>
    <definedName name="Tapa_Alcantarilla_aro_y_contra_aro" localSheetId="8">#REF!</definedName>
    <definedName name="Tapa_Alcantarilla_aro_y_contra_aro" localSheetId="4">#REF!</definedName>
    <definedName name="Tapa_Alcantarilla_aro_y_contra_aro">#REF!</definedName>
    <definedName name="TAPA_ALCANTARILLA_ARO_Y_CONTRAARO" localSheetId="13">#REF!</definedName>
    <definedName name="TAPA_ALCANTARILLA_ARO_Y_CONTRAARO" localSheetId="8">#REF!</definedName>
    <definedName name="TAPA_ALCANTARILLA_ARO_Y_CONTRAARO" localSheetId="4">#REF!</definedName>
    <definedName name="TAPA_ALCANTARILLA_ARO_Y_CONTRAARO">#REF!</definedName>
    <definedName name="TAPA_HF" localSheetId="13">#REF!</definedName>
    <definedName name="TAPA_HF" localSheetId="8">#REF!</definedName>
    <definedName name="TAPA_HF" localSheetId="4">#REF!</definedName>
    <definedName name="TAPA_HF">#REF!</definedName>
    <definedName name="Tapa_Registro_R20x20" localSheetId="13">#REF!</definedName>
    <definedName name="Tapa_Registro_R20x20" localSheetId="8">#REF!</definedName>
    <definedName name="Tapa_Registro_R20x20" localSheetId="4">#REF!</definedName>
    <definedName name="Tapa_Registro_R20x20">#REF!</definedName>
    <definedName name="TAPA_SUMIDERO" localSheetId="13">#REF!</definedName>
    <definedName name="TAPA_SUMIDERO" localSheetId="8">#REF!</definedName>
    <definedName name="TAPA_SUMIDERO" localSheetId="4">#REF!</definedName>
    <definedName name="TAPA_SUMIDERO">#REF!</definedName>
    <definedName name="Tapa_Válvula_Tipo_Chorote" localSheetId="13">#REF!</definedName>
    <definedName name="Tapa_Válvula_Tipo_Chorote" localSheetId="8">#REF!</definedName>
    <definedName name="Tapa_Válvula_Tipo_Chorote" localSheetId="4">#REF!</definedName>
    <definedName name="Tapa_Válvula_Tipo_Chorote">#REF!</definedName>
    <definedName name="tapacamara" localSheetId="13">#REF!</definedName>
    <definedName name="tapacamara" localSheetId="8">#REF!</definedName>
    <definedName name="tapacamara" localSheetId="4">#REF!</definedName>
    <definedName name="tapacamara">#REF!</definedName>
    <definedName name="tapafondo" localSheetId="13">#REF!</definedName>
    <definedName name="tapafondo" localSheetId="8">#REF!</definedName>
    <definedName name="tapafondo" localSheetId="4">#REF!</definedName>
    <definedName name="tapafondo">#REF!</definedName>
    <definedName name="Tapaporos_nogal" localSheetId="13">#REF!</definedName>
    <definedName name="Tapaporos_nogal" localSheetId="8">#REF!</definedName>
    <definedName name="Tapaporos_nogal" localSheetId="4">#REF!</definedName>
    <definedName name="Tapaporos_nogal">#REF!</definedName>
    <definedName name="tapapozo" localSheetId="13">#REF!</definedName>
    <definedName name="tapapozo" localSheetId="8">#REF!</definedName>
    <definedName name="tapapozo" localSheetId="4">#REF!</definedName>
    <definedName name="tapapozo">#REF!</definedName>
    <definedName name="TAPAS_DE_CIERRE_DE_METALDECK" localSheetId="13">#REF!</definedName>
    <definedName name="TAPAS_DE_CIERRE_DE_METALDECK" localSheetId="8">#REF!</definedName>
    <definedName name="TAPAS_DE_CIERRE_DE_METALDECK" localSheetId="4">#REF!</definedName>
    <definedName name="TAPAS_DE_CIERRE_DE_METALDECK">#REF!</definedName>
    <definedName name="TAPETECESPED" localSheetId="13">#REF!</definedName>
    <definedName name="TAPETECESPED" localSheetId="8">#REF!</definedName>
    <definedName name="TAPETECESPED" localSheetId="4">#REF!</definedName>
    <definedName name="TAPETECESPED">#REF!</definedName>
    <definedName name="TAPON_2__P.V.C" localSheetId="13">#REF!</definedName>
    <definedName name="TAPON_2__P.V.C" localSheetId="8">#REF!</definedName>
    <definedName name="TAPON_2__P.V.C" localSheetId="4">#REF!</definedName>
    <definedName name="TAPON_2__P.V.C">#REF!</definedName>
    <definedName name="Tapon_3__Presion" localSheetId="13">#REF!</definedName>
    <definedName name="Tapon_3__Presion" localSheetId="8">#REF!</definedName>
    <definedName name="Tapon_3__Presion" localSheetId="4">#REF!</definedName>
    <definedName name="Tapon_3__Presion">#REF!</definedName>
    <definedName name="TAPON3" localSheetId="13">#REF!</definedName>
    <definedName name="TAPON3" localSheetId="8">#REF!</definedName>
    <definedName name="TAPON3" localSheetId="4">#REF!</definedName>
    <definedName name="TAPON3">#REF!</definedName>
    <definedName name="TAPON4" localSheetId="13">#REF!</definedName>
    <definedName name="TAPON4" localSheetId="8">#REF!</definedName>
    <definedName name="TAPON4" localSheetId="4">#REF!</definedName>
    <definedName name="TAPON4">#REF!</definedName>
    <definedName name="taponsan4" localSheetId="13">#REF!</definedName>
    <definedName name="taponsan4" localSheetId="8">#REF!</definedName>
    <definedName name="taponsan4" localSheetId="4">#REF!</definedName>
    <definedName name="taponsan4">#REF!</definedName>
    <definedName name="TARIFA_CONSUMO_ALCANTARILLADO" localSheetId="13">#REF!</definedName>
    <definedName name="TARIFA_CONSUMO_ALCANTARILLADO" localSheetId="8">#REF!</definedName>
    <definedName name="TARIFA_CONSUMO_ALCANTARILLADO" localSheetId="4">#REF!</definedName>
    <definedName name="TARIFA_CONSUMO_ALCANTARILLADO">#REF!</definedName>
    <definedName name="TARIFA_POR_CONSUMO" localSheetId="13">#REF!</definedName>
    <definedName name="TARIFA_POR_CONSUMO" localSheetId="8">#REF!</definedName>
    <definedName name="TARIFA_POR_CONSUMO" localSheetId="4">#REF!</definedName>
    <definedName name="TARIFA_POR_CONSUMO">#REF!</definedName>
    <definedName name="TARIFAS" localSheetId="13">#REF!</definedName>
    <definedName name="TARIFAS" localSheetId="8">#REF!</definedName>
    <definedName name="TARIFAS" localSheetId="4">#REF!</definedName>
    <definedName name="TARIFAS">#REF!</definedName>
    <definedName name="TARIFAS_2" localSheetId="13">#REF!</definedName>
    <definedName name="TARIFAS_2" localSheetId="8">#REF!</definedName>
    <definedName name="TARIFAS_2" localSheetId="4">#REF!</definedName>
    <definedName name="TARIFAS_2">#REF!</definedName>
    <definedName name="TARIFAS_3" localSheetId="13">#REF!</definedName>
    <definedName name="TARIFAS_3" localSheetId="8">#REF!</definedName>
    <definedName name="TARIFAS_3" localSheetId="4">#REF!</definedName>
    <definedName name="TARIFAS_3">#REF!</definedName>
    <definedName name="TARIFAS_4" localSheetId="13">#REF!</definedName>
    <definedName name="TARIFAS_4" localSheetId="8">#REF!</definedName>
    <definedName name="TARIFAS_4" localSheetId="4">#REF!</definedName>
    <definedName name="TARIFAS_4">#REF!</definedName>
    <definedName name="TARIFAS_7" localSheetId="13">#REF!</definedName>
    <definedName name="TARIFAS_7" localSheetId="8">#REF!</definedName>
    <definedName name="TARIFAS_7" localSheetId="4">#REF!</definedName>
    <definedName name="TARIFAS_7">#REF!</definedName>
    <definedName name="TARIFAS1" localSheetId="13">#REF!</definedName>
    <definedName name="TARIFAS1" localSheetId="8">#REF!</definedName>
    <definedName name="TARIFAS1" localSheetId="4">#REF!</definedName>
    <definedName name="TARIFAS1">#REF!</definedName>
    <definedName name="TARIFAS1_2" localSheetId="13">#REF!</definedName>
    <definedName name="TARIFAS1_2" localSheetId="8">#REF!</definedName>
    <definedName name="TARIFAS1_2" localSheetId="4">#REF!</definedName>
    <definedName name="TARIFAS1_2">#REF!</definedName>
    <definedName name="TASA" localSheetId="13">#REF!</definedName>
    <definedName name="TASA" localSheetId="8">#REF!</definedName>
    <definedName name="TASA" localSheetId="4">#REF!</definedName>
    <definedName name="TASA">#REF!</definedName>
    <definedName name="Tasa_Cambio" localSheetId="13">#REF!</definedName>
    <definedName name="Tasa_Cambio" localSheetId="8">#REF!</definedName>
    <definedName name="Tasa_Cambio" localSheetId="4">#REF!</definedName>
    <definedName name="Tasa_Cambio">#REF!</definedName>
    <definedName name="tb" localSheetId="13">#REF!</definedName>
    <definedName name="TB" localSheetId="8">#REF!</definedName>
    <definedName name="TB" localSheetId="4">#REF!</definedName>
    <definedName name="tb">#REF!</definedName>
    <definedName name="tblfrmlt" localSheetId="13">#REF!</definedName>
    <definedName name="tblfrmlt" localSheetId="8">#REF!</definedName>
    <definedName name="tblfrmlt" localSheetId="4">#REF!</definedName>
    <definedName name="tblfrmlt">#REF!</definedName>
    <definedName name="tbpvc4" localSheetId="13">#REF!</definedName>
    <definedName name="tbpvc4" localSheetId="8">#REF!</definedName>
    <definedName name="tbpvc4" localSheetId="4">#REF!</definedName>
    <definedName name="tbpvc4">#REF!</definedName>
    <definedName name="TC" localSheetId="13">#REF!</definedName>
    <definedName name="TC" localSheetId="8">#REF!</definedName>
    <definedName name="TC" localSheetId="4">#REF!</definedName>
    <definedName name="TC">#REF!</definedName>
    <definedName name="Td" localSheetId="13">#REF!</definedName>
    <definedName name="Td" localSheetId="8">#REF!</definedName>
    <definedName name="Td" localSheetId="4">#REF!</definedName>
    <definedName name="Td">#REF!</definedName>
    <definedName name="tdy" localSheetId="8" hidden="1">{"TAB1",#N/A,TRUE,"GENERAL";"TAB2",#N/A,TRUE,"GENERAL";"TAB3",#N/A,TRUE,"GENERAL";"TAB4",#N/A,TRUE,"GENERAL";"TAB5",#N/A,TRUE,"GENERAL"}</definedName>
    <definedName name="tdy" localSheetId="4" hidden="1">{"TAB1",#N/A,TRUE,"GENERAL";"TAB2",#N/A,TRUE,"GENERAL";"TAB3",#N/A,TRUE,"GENERAL";"TAB4",#N/A,TRUE,"GENERAL";"TAB5",#N/A,TRUE,"GENERAL"}</definedName>
    <definedName name="tdy" hidden="1">{"TAB1",#N/A,TRUE,"GENERAL";"TAB2",#N/A,TRUE,"GENERAL";"TAB3",#N/A,TRUE,"GENERAL";"TAB4",#N/A,TRUE,"GENERAL";"TAB5",#N/A,TRUE,"GENERAL"}</definedName>
    <definedName name="TE" localSheetId="13">#REF!</definedName>
    <definedName name="TE" localSheetId="8">#REF!</definedName>
    <definedName name="TE" localSheetId="4">#REF!</definedName>
    <definedName name="TE">#REF!</definedName>
    <definedName name="TECHINT_INTERNATIONAL_CONSTRUCTION">"CP03"</definedName>
    <definedName name="TECN" localSheetId="13">DATE(YEAR('2.1'!Loan_Start),MONTH('2.1'!Loan_Start)+Payment_Number,DAY('2.1'!Loan_Start))</definedName>
    <definedName name="TECN" localSheetId="5">DATE(YEAR([0]!Loan_Start),MONTH([0]!Loan_Start)+Payment_Number,DAY([0]!Loan_Start))</definedName>
    <definedName name="TECN" localSheetId="8">DATE(YEAR('FACTOR MULTIPLICADOR'!Loan_Start),MONTH('FACTOR MULTIPLICADOR'!Loan_Start)+Payment_Number,DAY('FACTOR MULTIPLICADOR'!Loan_Start))</definedName>
    <definedName name="TECN" localSheetId="4">DATE(YEAR('INTERVENTORIA '!Loan_Start),MONTH('INTERVENTORIA '!Loan_Start)+Payment_Number,DAY('INTERVENTORIA '!Loan_Start))</definedName>
    <definedName name="TECN">DATE(YEAR(Loan_Start),MONTH(Loan_Start)+Payment_Number,DAY(Loan_Start))</definedName>
    <definedName name="Tecnico" localSheetId="13">#REF!</definedName>
    <definedName name="Tecnico" localSheetId="8">#REF!</definedName>
    <definedName name="Tecnico" localSheetId="4">#REF!</definedName>
    <definedName name="Tecnico">#REF!</definedName>
    <definedName name="TÉCNICO.ELECT." localSheetId="13">#REF!</definedName>
    <definedName name="TÉCNICO.ELECT." localSheetId="8">#REF!</definedName>
    <definedName name="TÉCNICO.ELECT." localSheetId="4">#REF!</definedName>
    <definedName name="TÉCNICO.ELECT.">#REF!</definedName>
    <definedName name="TECNICO_TELEFONOS" localSheetId="13">#REF!</definedName>
    <definedName name="TECNICO_TELEFONOS" localSheetId="8">#REF!</definedName>
    <definedName name="TECNICO_TELEFONOS" localSheetId="4">#REF!</definedName>
    <definedName name="TECNICO_TELEFONOS">#REF!</definedName>
    <definedName name="Tecnico1" localSheetId="13">#REF!</definedName>
    <definedName name="Tecnico1" localSheetId="8">#REF!</definedName>
    <definedName name="Tecnico1" localSheetId="4">#REF!</definedName>
    <definedName name="Tecnico1">#REF!</definedName>
    <definedName name="Tecnico2" localSheetId="13">#REF!</definedName>
    <definedName name="Tecnico2" localSheetId="8">#REF!</definedName>
    <definedName name="Tecnico2" localSheetId="4">#REF!</definedName>
    <definedName name="Tecnico2">#REF!</definedName>
    <definedName name="teco8" localSheetId="13">#REF!</definedName>
    <definedName name="teco8" localSheetId="8">#REF!</definedName>
    <definedName name="teco8" localSheetId="4">#REF!</definedName>
    <definedName name="teco8">#REF!</definedName>
    <definedName name="TEE_2_____2____P.V.C" localSheetId="13">#REF!</definedName>
    <definedName name="TEE_2_____2____P.V.C" localSheetId="8">#REF!</definedName>
    <definedName name="TEE_2_____2____P.V.C" localSheetId="4">#REF!</definedName>
    <definedName name="TEE_2_____2____P.V.C">#REF!</definedName>
    <definedName name="TEE_3____3____2____P.V.C" localSheetId="13">#REF!</definedName>
    <definedName name="TEE_3____3____2____P.V.C" localSheetId="8">#REF!</definedName>
    <definedName name="TEE_3____3____2____P.V.C" localSheetId="4">#REF!</definedName>
    <definedName name="TEE_3____3____2____P.V.C">#REF!</definedName>
    <definedName name="TEE_3____3____2____P.V.C_UM" localSheetId="13">#REF!</definedName>
    <definedName name="TEE_3____3____2____P.V.C_UM" localSheetId="8">#REF!</definedName>
    <definedName name="TEE_3____3____2____P.V.C_UM" localSheetId="4">#REF!</definedName>
    <definedName name="TEE_3____3____2____P.V.C_UM">#REF!</definedName>
    <definedName name="TEE_3____3____3____P.V.C" localSheetId="13">#REF!</definedName>
    <definedName name="TEE_3____3____3____P.V.C" localSheetId="8">#REF!</definedName>
    <definedName name="TEE_3____3____3____P.V.C" localSheetId="4">#REF!</definedName>
    <definedName name="TEE_3____3____3____P.V.C">#REF!</definedName>
    <definedName name="TEE_3__x_3__B_x_B" localSheetId="13">#REF!</definedName>
    <definedName name="TEE_3__x_3__B_x_B" localSheetId="8">#REF!</definedName>
    <definedName name="TEE_3__x_3__B_x_B" localSheetId="4">#REF!</definedName>
    <definedName name="TEE_3__x_3__B_x_B">#REF!</definedName>
    <definedName name="TEE_4____4____4____P.V.C_UM" localSheetId="13">#REF!</definedName>
    <definedName name="TEE_4____4____4____P.V.C_UM" localSheetId="8">#REF!</definedName>
    <definedName name="TEE_4____4____4____P.V.C_UM" localSheetId="4">#REF!</definedName>
    <definedName name="TEE_4____4____4____P.V.C_UM">#REF!</definedName>
    <definedName name="Tee_de_8__Presion" localSheetId="13">#REF!</definedName>
    <definedName name="Tee_de_8__Presion" localSheetId="8">#REF!</definedName>
    <definedName name="Tee_de_8__Presion" localSheetId="4">#REF!</definedName>
    <definedName name="Tee_de_8__Presion">#REF!</definedName>
    <definedName name="Tee_de_reducción_4__x_3__Presion" localSheetId="13">#REF!</definedName>
    <definedName name="Tee_de_reducción_4__x_3__Presion" localSheetId="8">#REF!</definedName>
    <definedName name="Tee_de_reducción_4__x_3__Presion" localSheetId="4">#REF!</definedName>
    <definedName name="Tee_de_reducción_4__x_3__Presion">#REF!</definedName>
    <definedName name="Tee_de_reducción_8__x_4__Presion" localSheetId="13">#REF!</definedName>
    <definedName name="Tee_de_reducción_8__x_4__Presion" localSheetId="8">#REF!</definedName>
    <definedName name="Tee_de_reducción_8__x_4__Presion" localSheetId="4">#REF!</definedName>
    <definedName name="Tee_de_reducción_8__x_4__Presion">#REF!</definedName>
    <definedName name="TEE_PVC_1" localSheetId="13">#REF!</definedName>
    <definedName name="TEE_PVC_1" localSheetId="8">#REF!</definedName>
    <definedName name="TEE_PVC_1" localSheetId="4">#REF!</definedName>
    <definedName name="TEE_PVC_1">#REF!</definedName>
    <definedName name="TEE_PVC_1_2" localSheetId="13">#REF!</definedName>
    <definedName name="TEE_PVC_1_2" localSheetId="8">#REF!</definedName>
    <definedName name="TEE_PVC_1_2" localSheetId="4">#REF!</definedName>
    <definedName name="TEE_PVC_1_2">#REF!</definedName>
    <definedName name="TEE_PVC_3_4" localSheetId="13">#REF!</definedName>
    <definedName name="TEE_PVC_3_4" localSheetId="8">#REF!</definedName>
    <definedName name="TEE_PVC_3_4" localSheetId="4">#REF!</definedName>
    <definedName name="TEE_PVC_3_4">#REF!</definedName>
    <definedName name="TEE_PVC_ALCANTARILLADO_8" localSheetId="13">#REF!</definedName>
    <definedName name="TEE_PVC_ALCANTARILLADO_8" localSheetId="8">#REF!</definedName>
    <definedName name="TEE_PVC_ALCANTARILLADO_8" localSheetId="4">#REF!</definedName>
    <definedName name="TEE_PVC_ALCANTARILLADO_8">#REF!</definedName>
    <definedName name="TEE_PVC_PRESION_11_2X11_2X11_2" localSheetId="13">#REF!</definedName>
    <definedName name="TEE_PVC_PRESION_11_2X11_2X11_2" localSheetId="8">#REF!</definedName>
    <definedName name="TEE_PVC_PRESION_11_2X11_2X11_2" localSheetId="4">#REF!</definedName>
    <definedName name="TEE_PVC_PRESION_11_2X11_2X11_2">#REF!</definedName>
    <definedName name="TEE_PVC_PRESION_1X1X1" localSheetId="13">#REF!</definedName>
    <definedName name="TEE_PVC_PRESION_1X1X1" localSheetId="8">#REF!</definedName>
    <definedName name="TEE_PVC_PRESION_1X1X1" localSheetId="4">#REF!</definedName>
    <definedName name="TEE_PVC_PRESION_1X1X1">#REF!</definedName>
    <definedName name="TEE_PVC_PRESION_1X1X1_2" localSheetId="13">#REF!</definedName>
    <definedName name="TEE_PVC_PRESION_1X1X1_2" localSheetId="8">#REF!</definedName>
    <definedName name="TEE_PVC_PRESION_1X1X1_2" localSheetId="4">#REF!</definedName>
    <definedName name="TEE_PVC_PRESION_1X1X1_2">#REF!</definedName>
    <definedName name="TEE_PVC_PRESION_3X3X3" localSheetId="13">#REF!</definedName>
    <definedName name="TEE_PVC_PRESION_3X3X3" localSheetId="8">#REF!</definedName>
    <definedName name="TEE_PVC_PRESION_3X3X3" localSheetId="4">#REF!</definedName>
    <definedName name="TEE_PVC_PRESION_3X3X3">#REF!</definedName>
    <definedName name="TEE4X3" localSheetId="13">#REF!</definedName>
    <definedName name="TEE4X3" localSheetId="8">#REF!</definedName>
    <definedName name="TEE4X3" localSheetId="4">#REF!</definedName>
    <definedName name="TEE4X3">#REF!</definedName>
    <definedName name="TEE6A3" localSheetId="13">#REF!</definedName>
    <definedName name="TEE6A3" localSheetId="8">#REF!</definedName>
    <definedName name="TEE6A3" localSheetId="4">#REF!</definedName>
    <definedName name="TEE6A3">#REF!</definedName>
    <definedName name="TEE6A3_2" localSheetId="13">#REF!</definedName>
    <definedName name="TEE6A3_2" localSheetId="8">#REF!</definedName>
    <definedName name="TEE6A3_2" localSheetId="4">#REF!</definedName>
    <definedName name="TEE6A3_2">#REF!</definedName>
    <definedName name="TEE6X3" localSheetId="13">#REF!</definedName>
    <definedName name="TEE6X3" localSheetId="8">#REF!</definedName>
    <definedName name="TEE6X3" localSheetId="4">#REF!</definedName>
    <definedName name="TEE6X3">#REF!</definedName>
    <definedName name="TEE8A6" localSheetId="13">#REF!</definedName>
    <definedName name="TEE8A6" localSheetId="8">#REF!</definedName>
    <definedName name="TEE8A6" localSheetId="4">#REF!</definedName>
    <definedName name="TEE8A6">#REF!</definedName>
    <definedName name="TEE8A6_2" localSheetId="13">#REF!</definedName>
    <definedName name="TEE8A6_2" localSheetId="8">#REF!</definedName>
    <definedName name="TEE8A6_2" localSheetId="4">#REF!</definedName>
    <definedName name="TEE8A6_2">#REF!</definedName>
    <definedName name="TEE8X3" localSheetId="13">#REF!</definedName>
    <definedName name="TEE8X3" localSheetId="8">#REF!</definedName>
    <definedName name="TEE8X3" localSheetId="4">#REF!</definedName>
    <definedName name="TEE8X3">#REF!</definedName>
    <definedName name="TEE8X4" localSheetId="13">#REF!</definedName>
    <definedName name="TEE8X4" localSheetId="8">#REF!</definedName>
    <definedName name="TEE8X4" localSheetId="4">#REF!</definedName>
    <definedName name="TEE8X4">#REF!</definedName>
    <definedName name="TEE8X6" localSheetId="13">#REF!</definedName>
    <definedName name="TEE8X6" localSheetId="8">#REF!</definedName>
    <definedName name="TEE8X6" localSheetId="4">#REF!</definedName>
    <definedName name="TEE8X6">#REF!</definedName>
    <definedName name="Teen" localSheetId="13">#REF!</definedName>
    <definedName name="Teen" localSheetId="8">#REF!</definedName>
    <definedName name="Teen" localSheetId="4">#REF!</definedName>
    <definedName name="Teen">#REF!</definedName>
    <definedName name="TEFLON" localSheetId="13">#REF!</definedName>
    <definedName name="TEFLON" localSheetId="8">#REF!</definedName>
    <definedName name="TEFLON" localSheetId="4">#REF!</definedName>
    <definedName name="TEFLON">#REF!</definedName>
    <definedName name="TEHF6" localSheetId="13">#REF!</definedName>
    <definedName name="TEHF6" localSheetId="8">#REF!</definedName>
    <definedName name="TEHF6" localSheetId="4">#REF!</definedName>
    <definedName name="TEHF6">#REF!</definedName>
    <definedName name="TEJA" localSheetId="13">#REF!</definedName>
    <definedName name="TEJA" localSheetId="8">#REF!</definedName>
    <definedName name="TEJA" localSheetId="4">#REF!</definedName>
    <definedName name="TEJA">#REF!</definedName>
    <definedName name="Teja_de_Barro" localSheetId="13">#REF!</definedName>
    <definedName name="Teja_de_Barro" localSheetId="8">#REF!</definedName>
    <definedName name="Teja_de_Barro" localSheetId="4">#REF!</definedName>
    <definedName name="Teja_de_Barro">#REF!</definedName>
    <definedName name="TEJA_DE_ZINC_No_6" localSheetId="13">#REF!</definedName>
    <definedName name="TEJA_DE_ZINC_No_6" localSheetId="8">#REF!</definedName>
    <definedName name="TEJA_DE_ZINC_No_6" localSheetId="4">#REF!</definedName>
    <definedName name="TEJA_DE_ZINC_No_6">#REF!</definedName>
    <definedName name="Teja_eternit_No_6" localSheetId="13">#REF!</definedName>
    <definedName name="Teja_eternit_No_6" localSheetId="8">#REF!</definedName>
    <definedName name="Teja_eternit_No_6" localSheetId="4">#REF!</definedName>
    <definedName name="Teja_eternit_No_6">#REF!</definedName>
    <definedName name="TEJA_METALICA" localSheetId="13">#REF!</definedName>
    <definedName name="TEJA_METALICA" localSheetId="8">#REF!</definedName>
    <definedName name="TEJA_METALICA" localSheetId="4">#REF!</definedName>
    <definedName name="TEJA_METALICA">#REF!</definedName>
    <definedName name="Teja_ondulada_No._6" localSheetId="13">#REF!</definedName>
    <definedName name="Teja_ondulada_No._6" localSheetId="8">#REF!</definedName>
    <definedName name="Teja_ondulada_No._6" localSheetId="4">#REF!</definedName>
    <definedName name="Teja_ondulada_No._6">#REF!</definedName>
    <definedName name="TEJA_TERMOACUSTICA" localSheetId="13">#REF!</definedName>
    <definedName name="TEJA_TERMOACUSTICA" localSheetId="8">#REF!</definedName>
    <definedName name="TEJA_TERMOACUSTICA" localSheetId="4">#REF!</definedName>
    <definedName name="TEJA_TERMOACUSTICA">#REF!</definedName>
    <definedName name="TEJAB" localSheetId="13">#REF!</definedName>
    <definedName name="TEJAB" localSheetId="8">#REF!</definedName>
    <definedName name="TEJAB" localSheetId="4">#REF!</definedName>
    <definedName name="TEJAB">#REF!</definedName>
    <definedName name="tejaeternit" localSheetId="13">#REF!</definedName>
    <definedName name="tejaeternit" localSheetId="8">#REF!</definedName>
    <definedName name="tejaeternit" localSheetId="4">#REF!</definedName>
    <definedName name="tejaeternit">#REF!</definedName>
    <definedName name="TEJAJ" localSheetId="13">#REF!</definedName>
    <definedName name="TEJAJ" localSheetId="8">#REF!</definedName>
    <definedName name="TEJAJ" localSheetId="4">#REF!</definedName>
    <definedName name="TEJAJ">#REF!</definedName>
    <definedName name="TEJAN6" localSheetId="13">#REF!</definedName>
    <definedName name="TEJAN6" localSheetId="8">#REF!</definedName>
    <definedName name="TEJAN6" localSheetId="4">#REF!</definedName>
    <definedName name="TEJAN6">#REF!</definedName>
    <definedName name="TEJAZ" localSheetId="13">#REF!</definedName>
    <definedName name="TEJAZ" localSheetId="8">#REF!</definedName>
    <definedName name="TEJAZ" localSheetId="4">#REF!</definedName>
    <definedName name="TEJAZ">#REF!</definedName>
    <definedName name="TELASFALTICA" localSheetId="13">#REF!</definedName>
    <definedName name="TELASFALTICA" localSheetId="8">#REF!</definedName>
    <definedName name="TELASFALTICA" localSheetId="4">#REF!</definedName>
    <definedName name="TELASFALTICA">#REF!</definedName>
    <definedName name="TELEP" localSheetId="13">#REF!</definedName>
    <definedName name="TELEP" localSheetId="8">#REF!</definedName>
    <definedName name="TELEP" localSheetId="4">#REF!</definedName>
    <definedName name="TELEP">#REF!</definedName>
    <definedName name="TEMPLETES_5_8" localSheetId="13">#REF!</definedName>
    <definedName name="TEMPLETES_5_8" localSheetId="8">#REF!</definedName>
    <definedName name="TEMPLETES_5_8" localSheetId="4">#REF!</definedName>
    <definedName name="TEMPLETES_5_8">#REF!</definedName>
    <definedName name="TEMPLL" localSheetId="13">#REF!</definedName>
    <definedName name="TEMPLL" localSheetId="8">#REF!</definedName>
    <definedName name="TEMPLL" localSheetId="4">#REF!</definedName>
    <definedName name="TEMPLL">#REF!</definedName>
    <definedName name="TEMPORIZADORES_GRADUABLES_AUTOMATICOS_TELEMECHANIQUE_110VAC" localSheetId="13">#REF!</definedName>
    <definedName name="TEMPORIZADORES_GRADUABLES_AUTOMATICOS_TELEMECHANIQUE_110VAC" localSheetId="8">#REF!</definedName>
    <definedName name="TEMPORIZADORES_GRADUABLES_AUTOMATICOS_TELEMECHANIQUE_110VAC" localSheetId="4">#REF!</definedName>
    <definedName name="TEMPORIZADORES_GRADUABLES_AUTOMATICOS_TELEMECHANIQUE_110VAC">#REF!</definedName>
    <definedName name="TEMPS" localSheetId="13">#REF!</definedName>
    <definedName name="TEMPS" localSheetId="8">#REF!</definedName>
    <definedName name="TEMPS" localSheetId="4">#REF!</definedName>
    <definedName name="TEMPS">#REF!</definedName>
    <definedName name="TEPRADER" localSheetId="13">#REF!</definedName>
    <definedName name="TEPRADER" localSheetId="8">#REF!</definedName>
    <definedName name="TEPRADER" localSheetId="4">#REF!</definedName>
    <definedName name="TEPRADER">#REF!</definedName>
    <definedName name="TEPRADER_2" localSheetId="13">#REF!</definedName>
    <definedName name="TEPRADER_2" localSheetId="8">#REF!</definedName>
    <definedName name="TEPRADER_2" localSheetId="4">#REF!</definedName>
    <definedName name="TEPRADER_2">#REF!</definedName>
    <definedName name="TER" localSheetId="8">#REF!</definedName>
    <definedName name="TER" localSheetId="4">#REF!</definedName>
    <definedName name="TER">[0]!ERR</definedName>
    <definedName name="TERM" localSheetId="8">#REF!</definedName>
    <definedName name="TERM" localSheetId="4">#REF!</definedName>
    <definedName name="TERM">[0]!ERR</definedName>
    <definedName name="TERMINADORA" localSheetId="13">#REF!</definedName>
    <definedName name="TERMINADORA" localSheetId="8">#REF!</definedName>
    <definedName name="TERMINADORA" localSheetId="4">#REF!</definedName>
    <definedName name="TERMINADORA">#REF!</definedName>
    <definedName name="Terminal" localSheetId="13">#REF!</definedName>
    <definedName name="Terminal" localSheetId="8">#REF!</definedName>
    <definedName name="Terminal" localSheetId="4">#REF!</definedName>
    <definedName name="Terminal">#REF!</definedName>
    <definedName name="Terminal_conduit_pvc_3_4" localSheetId="13">#REF!</definedName>
    <definedName name="Terminal_conduit_pvc_3_4" localSheetId="8">#REF!</definedName>
    <definedName name="Terminal_conduit_pvc_3_4" localSheetId="4">#REF!</definedName>
    <definedName name="Terminal_conduit_pvc_3_4">#REF!</definedName>
    <definedName name="TERMINAL_DE_OJO" localSheetId="13">#REF!</definedName>
    <definedName name="TERMINAL_DE_OJO" localSheetId="8">#REF!</definedName>
    <definedName name="TERMINAL_DE_OJO" localSheetId="4">#REF!</definedName>
    <definedName name="TERMINAL_DE_OJO">#REF!</definedName>
    <definedName name="TERMINAL_EMT_3_4" localSheetId="13">#REF!</definedName>
    <definedName name="TERMINAL_EMT_3_4" localSheetId="8">#REF!</definedName>
    <definedName name="TERMINAL_EMT_3_4" localSheetId="4">#REF!</definedName>
    <definedName name="TERMINAL_EMT_3_4">#REF!</definedName>
    <definedName name="TERMINAL_POCHARno4" localSheetId="13">#REF!</definedName>
    <definedName name="TERMINAL_POCHARno4" localSheetId="8">#REF!</definedName>
    <definedName name="TERMINAL_POCHARno4" localSheetId="4">#REF!</definedName>
    <definedName name="TERMINAL_POCHARno4">#REF!</definedName>
    <definedName name="TERMINAL_PONCHAR_COBRE_ESTAÑADO_1_0__AWG" localSheetId="13">#REF!</definedName>
    <definedName name="TERMINAL_PONCHAR_COBRE_ESTAÑADO_1_0__AWG" localSheetId="8">#REF!</definedName>
    <definedName name="TERMINAL_PONCHAR_COBRE_ESTAÑADO_1_0__AWG" localSheetId="4">#REF!</definedName>
    <definedName name="TERMINAL_PONCHAR_COBRE_ESTAÑADO_1_0__AWG">#REF!</definedName>
    <definedName name="TERMINAL_PONCHAR_COBRE_ESTAÑADO_1_0__AWG___3M" localSheetId="13">#REF!</definedName>
    <definedName name="TERMINAL_PONCHAR_COBRE_ESTAÑADO_1_0__AWG___3M" localSheetId="8">#REF!</definedName>
    <definedName name="TERMINAL_PONCHAR_COBRE_ESTAÑADO_1_0__AWG___3M" localSheetId="4">#REF!</definedName>
    <definedName name="TERMINAL_PONCHAR_COBRE_ESTAÑADO_1_0__AWG___3M">#REF!</definedName>
    <definedName name="TERMINAL1" localSheetId="13">#REF!</definedName>
    <definedName name="TERMINAL1" localSheetId="8">#REF!</definedName>
    <definedName name="TERMINAL1" localSheetId="4">#REF!</definedName>
    <definedName name="TERMINAL1">#REF!</definedName>
    <definedName name="TERMINALES_PONCHAR_16" localSheetId="13">#REF!</definedName>
    <definedName name="TERMINALES_PONCHAR_16" localSheetId="8">#REF!</definedName>
    <definedName name="TERMINALES_PONCHAR_16" localSheetId="4">#REF!</definedName>
    <definedName name="TERMINALES_PONCHAR_16">#REF!</definedName>
    <definedName name="TÉRMINOS" localSheetId="8">#REF!</definedName>
    <definedName name="TÉRMINOS" localSheetId="4">#REF!</definedName>
    <definedName name="TÉRMINOS">[0]!ERR</definedName>
    <definedName name="TERR" localSheetId="13">#REF!</definedName>
    <definedName name="TERR" localSheetId="8">#REF!</definedName>
    <definedName name="TERR" localSheetId="4">#REF!</definedName>
    <definedName name="TERR">#REF!</definedName>
    <definedName name="TERRENNO" localSheetId="13">#REF!</definedName>
    <definedName name="TERRENNO" localSheetId="8">#REF!</definedName>
    <definedName name="TERRENNO" localSheetId="4">#REF!</definedName>
    <definedName name="TERRENNO">#REF!</definedName>
    <definedName name="TERRENNO_2" localSheetId="13">#REF!</definedName>
    <definedName name="TERRENNO_2" localSheetId="8">#REF!</definedName>
    <definedName name="TERRENNO_2" localSheetId="4">#REF!</definedName>
    <definedName name="TERRENNO_2">#REF!</definedName>
    <definedName name="TERRENO" localSheetId="13">#REF!</definedName>
    <definedName name="TERRENO" localSheetId="8">#REF!</definedName>
    <definedName name="TERRENO" localSheetId="4">#REF!</definedName>
    <definedName name="TERRENO">#REF!</definedName>
    <definedName name="TERRENO_2" localSheetId="13">#REF!</definedName>
    <definedName name="TERRENO_2" localSheetId="8">#REF!</definedName>
    <definedName name="TERRENO_2" localSheetId="4">#REF!</definedName>
    <definedName name="TERRENO_2">#REF!</definedName>
    <definedName name="TES" localSheetId="13">#REF!</definedName>
    <definedName name="TES" localSheetId="8">#REF!</definedName>
    <definedName name="TES" localSheetId="4">#REF!</definedName>
    <definedName name="TES">#REF!</definedName>
    <definedName name="tesan6" localSheetId="13">#REF!</definedName>
    <definedName name="tesan6" localSheetId="8">#REF!</definedName>
    <definedName name="tesan6" localSheetId="4">#REF!</definedName>
    <definedName name="tesan6">#REF!</definedName>
    <definedName name="TEV" localSheetId="13">#REF!</definedName>
    <definedName name="TEV" localSheetId="8">#REF!</definedName>
    <definedName name="TEV" localSheetId="4">#REF!</definedName>
    <definedName name="TEV">#REF!</definedName>
    <definedName name="tewst" localSheetId="8" hidden="1">{"TAB1",#N/A,TRUE,"GENERAL";"TAB2",#N/A,TRUE,"GENERAL";"TAB3",#N/A,TRUE,"GENERAL";"TAB4",#N/A,TRUE,"GENERAL";"TAB5",#N/A,TRUE,"GENERAL"}</definedName>
    <definedName name="tewst" localSheetId="4" hidden="1">{"TAB1",#N/A,TRUE,"GENERAL";"TAB2",#N/A,TRUE,"GENERAL";"TAB3",#N/A,TRUE,"GENERAL";"TAB4",#N/A,TRUE,"GENERAL";"TAB5",#N/A,TRUE,"GENERAL"}</definedName>
    <definedName name="tewst" hidden="1">{"TAB1",#N/A,TRUE,"GENERAL";"TAB2",#N/A,TRUE,"GENERAL";"TAB3",#N/A,TRUE,"GENERAL";"TAB4",#N/A,TRUE,"GENERAL";"TAB5",#N/A,TRUE,"GENERAL"}</definedName>
    <definedName name="teytrh" localSheetId="8" hidden="1">{"via1",#N/A,TRUE,"general";"via2",#N/A,TRUE,"general";"via3",#N/A,TRUE,"general"}</definedName>
    <definedName name="teytrh" localSheetId="4" hidden="1">{"via1",#N/A,TRUE,"general";"via2",#N/A,TRUE,"general";"via3",#N/A,TRUE,"general"}</definedName>
    <definedName name="teytrh" hidden="1">{"via1",#N/A,TRUE,"general";"via2",#N/A,TRUE,"general";"via3",#N/A,TRUE,"general"}</definedName>
    <definedName name="Tf" localSheetId="13">#REF!</definedName>
    <definedName name="Tf" localSheetId="8">#REF!</definedName>
    <definedName name="Tf" localSheetId="4">#REF!</definedName>
    <definedName name="Tf">#REF!</definedName>
    <definedName name="TFFFF" localSheetId="13">#REF!</definedName>
    <definedName name="TFFFF" localSheetId="8">#REF!</definedName>
    <definedName name="TFFFF" localSheetId="4">#REF!</definedName>
    <definedName name="TFFFF">#REF!</definedName>
    <definedName name="Tg" localSheetId="13">#REF!</definedName>
    <definedName name="Tg" localSheetId="8">#REF!</definedName>
    <definedName name="Tg" localSheetId="4">#REF!</definedName>
    <definedName name="Tg">#REF!</definedName>
    <definedName name="TGRASA" localSheetId="13">#REF!</definedName>
    <definedName name="TGRASA" localSheetId="8">#REF!</definedName>
    <definedName name="TGRASA" localSheetId="4">#REF!</definedName>
    <definedName name="TGRASA">#REF!</definedName>
    <definedName name="th" localSheetId="13">#REF!</definedName>
    <definedName name="th" localSheetId="8">#REF!</definedName>
    <definedName name="th" localSheetId="4">#REF!</definedName>
    <definedName name="th">#REF!</definedName>
    <definedName name="THBULLDOZER" localSheetId="13">#REF!</definedName>
    <definedName name="THBULLDOZER" localSheetId="8">#REF!</definedName>
    <definedName name="THBULLDOZER" localSheetId="4">#REF!</definedName>
    <definedName name="THBULLDOZER">#REF!</definedName>
    <definedName name="THCARROTANQUE" localSheetId="13">#REF!</definedName>
    <definedName name="THCARROTANQUE" localSheetId="8">#REF!</definedName>
    <definedName name="THCARROTANQUE" localSheetId="4">#REF!</definedName>
    <definedName name="THCARROTANQUE">#REF!</definedName>
    <definedName name="thdh" localSheetId="8" hidden="1">{"TAB1",#N/A,TRUE,"GENERAL";"TAB2",#N/A,TRUE,"GENERAL";"TAB3",#N/A,TRUE,"GENERAL";"TAB4",#N/A,TRUE,"GENERAL";"TAB5",#N/A,TRUE,"GENERAL"}</definedName>
    <definedName name="thdh" localSheetId="4" hidden="1">{"TAB1",#N/A,TRUE,"GENERAL";"TAB2",#N/A,TRUE,"GENERAL";"TAB3",#N/A,TRUE,"GENERAL";"TAB4",#N/A,TRUE,"GENERAL";"TAB5",#N/A,TRUE,"GENERAL"}</definedName>
    <definedName name="thdh" hidden="1">{"TAB1",#N/A,TRUE,"GENERAL";"TAB2",#N/A,TRUE,"GENERAL";"TAB3",#N/A,TRUE,"GENERAL";"TAB4",#N/A,TRUE,"GENERAL";"TAB5",#N/A,TRUE,"GENERAL"}</definedName>
    <definedName name="THEQUIPOSOLDADURA" localSheetId="13">#REF!</definedName>
    <definedName name="THEQUIPOSOLDADURA" localSheetId="8">#REF!</definedName>
    <definedName name="THEQUIPOSOLDADURA" localSheetId="4">#REF!</definedName>
    <definedName name="THEQUIPOSOLDADURA">#REF!</definedName>
    <definedName name="THF6RO" localSheetId="13">#REF!</definedName>
    <definedName name="THF6RO" localSheetId="8">#REF!</definedName>
    <definedName name="THF6RO" localSheetId="4">#REF!</definedName>
    <definedName name="THF6RO">#REF!</definedName>
    <definedName name="THINER" localSheetId="13">#REF!</definedName>
    <definedName name="Thiner" localSheetId="8">#REF!</definedName>
    <definedName name="Thiner" localSheetId="4">#REF!</definedName>
    <definedName name="THINER">#REF!</definedName>
    <definedName name="THMEZCLADORA" localSheetId="13">#REF!</definedName>
    <definedName name="THMEZCLADORA" localSheetId="8">#REF!</definedName>
    <definedName name="THMEZCLADORA" localSheetId="4">#REF!</definedName>
    <definedName name="THMEZCLADORA">#REF!</definedName>
    <definedName name="THMOTO" localSheetId="13">#REF!</definedName>
    <definedName name="THMOTO" localSheetId="8">#REF!</definedName>
    <definedName name="THMOTO" localSheetId="4">#REF!</definedName>
    <definedName name="THMOTO">#REF!</definedName>
    <definedName name="THRANA" localSheetId="13">#REF!</definedName>
    <definedName name="THRANA" localSheetId="8">#REF!</definedName>
    <definedName name="THRANA" localSheetId="4">#REF!</definedName>
    <definedName name="THRANA">#REF!</definedName>
    <definedName name="THRETRO" localSheetId="13">#REF!</definedName>
    <definedName name="THRETRO" localSheetId="8">#REF!</definedName>
    <definedName name="THRETRO" localSheetId="4">#REF!</definedName>
    <definedName name="THRETRO">#REF!</definedName>
    <definedName name="thtj" localSheetId="8" hidden="1">{"via1",#N/A,TRUE,"general";"via2",#N/A,TRUE,"general";"via3",#N/A,TRUE,"general"}</definedName>
    <definedName name="thtj" localSheetId="4" hidden="1">{"via1",#N/A,TRUE,"general";"via2",#N/A,TRUE,"general";"via3",#N/A,TRUE,"general"}</definedName>
    <definedName name="thtj" hidden="1">{"via1",#N/A,TRUE,"general";"via2",#N/A,TRUE,"general";"via3",#N/A,TRUE,"general"}</definedName>
    <definedName name="THVIBRADOR" localSheetId="13">#REF!</definedName>
    <definedName name="THVIBRADOR" localSheetId="8">#REF!</definedName>
    <definedName name="THVIBRADOR" localSheetId="4">#REF!</definedName>
    <definedName name="THVIBRADOR">#REF!</definedName>
    <definedName name="THVIBRO" localSheetId="13">#REF!</definedName>
    <definedName name="THVIBRO" localSheetId="8">#REF!</definedName>
    <definedName name="THVIBRO" localSheetId="4">#REF!</definedName>
    <definedName name="THVIBRO">#REF!</definedName>
    <definedName name="THVOLQUETA" localSheetId="13">#REF!</definedName>
    <definedName name="THVOLQUETA" localSheetId="8">#REF!</definedName>
    <definedName name="THVOLQUETA" localSheetId="4">#REF!</definedName>
    <definedName name="THVOLQUETA">#REF!</definedName>
    <definedName name="Ti" localSheetId="13">#REF!</definedName>
    <definedName name="TI" localSheetId="8">#REF!</definedName>
    <definedName name="TI" localSheetId="4">#REF!</definedName>
    <definedName name="Ti">#REF!</definedName>
    <definedName name="TIEMPO" localSheetId="13">#REF!</definedName>
    <definedName name="TIEMPO" localSheetId="8">#REF!</definedName>
    <definedName name="TIEMPO" localSheetId="4">#REF!</definedName>
    <definedName name="TIEMPO">#REF!</definedName>
    <definedName name="TIERRA_NEGRA" localSheetId="13">#REF!</definedName>
    <definedName name="TIERRA_NEGRA" localSheetId="8">#REF!</definedName>
    <definedName name="TIERRA_NEGRA" localSheetId="4">#REF!</definedName>
    <definedName name="TIERRA_NEGRA">#REF!</definedName>
    <definedName name="TIERRANEGRA" localSheetId="13">#REF!</definedName>
    <definedName name="TIERRANEGRA" localSheetId="8">#REF!</definedName>
    <definedName name="TIERRANEGRA" localSheetId="4">#REF!</definedName>
    <definedName name="TIERRANEGRA">#REF!</definedName>
    <definedName name="Tintilla_para_madera" localSheetId="13">#REF!</definedName>
    <definedName name="Tintilla_para_madera" localSheetId="8">#REF!</definedName>
    <definedName name="Tintilla_para_madera" localSheetId="4">#REF!</definedName>
    <definedName name="Tintilla_para_madera">#REF!</definedName>
    <definedName name="TIPO" localSheetId="13">#REF!</definedName>
    <definedName name="TIPO" localSheetId="8">#REF!</definedName>
    <definedName name="TIPO" localSheetId="4">#REF!</definedName>
    <definedName name="TIPO">#REF!</definedName>
    <definedName name="TIPO_D_K" localSheetId="13">#REF!</definedName>
    <definedName name="TIPO_D_K" localSheetId="8">#REF!</definedName>
    <definedName name="TIPO_D_K" localSheetId="4">#REF!</definedName>
    <definedName name="TIPO_D_K">#REF!</definedName>
    <definedName name="TIPO_DE_TERRENO" localSheetId="13">#REF!</definedName>
    <definedName name="TIPO_DE_TERRENO" localSheetId="8">#REF!</definedName>
    <definedName name="TIPO_DE_TERRENO" localSheetId="4">#REF!</definedName>
    <definedName name="TIPO_DE_TERRENO">#REF!</definedName>
    <definedName name="TIPOADQUISICION" localSheetId="13" hidden="1">#REF!</definedName>
    <definedName name="TIPOADQUISICION" localSheetId="8" hidden="1">#REF!</definedName>
    <definedName name="TIPOADQUISICION" localSheetId="4" hidden="1">#REF!</definedName>
    <definedName name="TIPOADQUISICION" hidden="1">#REF!</definedName>
    <definedName name="TipoCosteo" localSheetId="13">#REF!</definedName>
    <definedName name="TipoCosteo" localSheetId="8">#REF!</definedName>
    <definedName name="TipoCosteo" localSheetId="4">#REF!</definedName>
    <definedName name="TipoCosteo">#REF!</definedName>
    <definedName name="TipoCosteoNivelRiesgo" localSheetId="13">#REF!</definedName>
    <definedName name="TipoCosteoNivelRiesgo" localSheetId="8">#REF!</definedName>
    <definedName name="TipoCosteoNivelRiesgo" localSheetId="4">#REF!</definedName>
    <definedName name="TipoCosteoNivelRiesgo">#REF!</definedName>
    <definedName name="tipos_entidad" localSheetId="13">#REF!</definedName>
    <definedName name="tipos_entidad" localSheetId="8">#REF!</definedName>
    <definedName name="tipos_entidad" localSheetId="4">#REF!</definedName>
    <definedName name="tipos_entidad">#REF!</definedName>
    <definedName name="TiposCampamentos" localSheetId="13">#REF!</definedName>
    <definedName name="TiposCampamentos" localSheetId="8">#REF!</definedName>
    <definedName name="TiposCampamentos" localSheetId="4">#REF!</definedName>
    <definedName name="TiposCampamentos">#REF!</definedName>
    <definedName name="TiposEnsayos" localSheetId="13">#REF!</definedName>
    <definedName name="TiposEnsayos" localSheetId="8">#REF!</definedName>
    <definedName name="TiposEnsayos" localSheetId="4">#REF!</definedName>
    <definedName name="TiposEnsayos">#REF!</definedName>
    <definedName name="TiposEquipos" localSheetId="13">#REF!</definedName>
    <definedName name="TiposEquipos" localSheetId="8">#REF!</definedName>
    <definedName name="TiposEquipos" localSheetId="4">#REF!</definedName>
    <definedName name="TiposEquipos">#REF!</definedName>
    <definedName name="TiposOficina" localSheetId="13">#REF!</definedName>
    <definedName name="TiposOficina" localSheetId="8">#REF!</definedName>
    <definedName name="TiposOficina" localSheetId="4">#REF!</definedName>
    <definedName name="TiposOficina">#REF!</definedName>
    <definedName name="TiposPersonalProfesional" localSheetId="13">#REF!</definedName>
    <definedName name="TiposPersonalProfesional" localSheetId="8">#REF!</definedName>
    <definedName name="TiposPersonalProfesional" localSheetId="4">#REF!</definedName>
    <definedName name="TiposPersonalProfesional">#REF!</definedName>
    <definedName name="TiposPersonalTecnico" localSheetId="13">#REF!</definedName>
    <definedName name="TiposPersonalTecnico" localSheetId="8">#REF!</definedName>
    <definedName name="TiposPersonalTecnico" localSheetId="4">#REF!</definedName>
    <definedName name="TiposPersonalTecnico">#REF!</definedName>
    <definedName name="tipov" localSheetId="13">#REF!</definedName>
    <definedName name="tipov" localSheetId="8">#REF!</definedName>
    <definedName name="tipov" localSheetId="4">#REF!</definedName>
    <definedName name="tipov">#REF!</definedName>
    <definedName name="Tiras_Alistado_3_x_3_x_3" localSheetId="13">#REF!</definedName>
    <definedName name="Tiras_Alistado_3_x_3_x_3" localSheetId="8">#REF!</definedName>
    <definedName name="Tiras_Alistado_3_x_3_x_3" localSheetId="4">#REF!</definedName>
    <definedName name="Tiras_Alistado_3_x_3_x_3">#REF!</definedName>
    <definedName name="TIRSOCIOS" localSheetId="13">#REF!</definedName>
    <definedName name="TIRSOCIOS" localSheetId="8">#REF!</definedName>
    <definedName name="TIRSOCIOS" localSheetId="4">#REF!</definedName>
    <definedName name="TIRSOCIOS">#REF!</definedName>
    <definedName name="TIRSOCIOS_2" localSheetId="13">#REF!</definedName>
    <definedName name="TIRSOCIOS_2" localSheetId="8">#REF!</definedName>
    <definedName name="TIRSOCIOS_2" localSheetId="4">#REF!</definedName>
    <definedName name="TIRSOCIOS_2">#REF!</definedName>
    <definedName name="TIT" localSheetId="13">#REF!</definedName>
    <definedName name="TIT" localSheetId="8">#REF!</definedName>
    <definedName name="TIT" localSheetId="4">#REF!</definedName>
    <definedName name="TIT">#REF!</definedName>
    <definedName name="titi" localSheetId="13">IF('2.1'!Loan_Amount*'2.1'!Interest_Rate*'2.1'!Loan_Years*'2.1'!Loan_Start&gt;0,1,0)</definedName>
    <definedName name="titi" localSheetId="8">IF('FACTOR MULTIPLICADOR'!Loan_Amount*'FACTOR MULTIPLICADOR'!Interest_Rate*'FACTOR MULTIPLICADOR'!Loan_Years*'FACTOR MULTIPLICADOR'!Loan_Start&gt;0,1,0)</definedName>
    <definedName name="titi" localSheetId="4">IF('INTERVENTORIA '!Loan_Amount*'INTERVENTORIA '!Interest_Rate*'INTERVENTORIA '!Loan_Years*'INTERVENTORIA '!Loan_Start&gt;0,1,0)</definedName>
    <definedName name="titi">IF(Loan_Amount*Interest_Rate*Loan_Years*Loan_Start&gt;0,1,0)</definedName>
    <definedName name="TITO" localSheetId="8">IF('FACTOR MULTIPLICADOR'!RICO,'FACTOR MULTIPLICADOR'!Header_Row+#REF!,'FACTOR MULTIPLICADOR'!Header_Row)</definedName>
    <definedName name="TITO" localSheetId="4">IF('INTERVENTORIA '!RICO,Header_Row+#REF!,Header_Row)</definedName>
    <definedName name="TITO">#N/A</definedName>
    <definedName name="TITOF" localSheetId="8">IF('FACTOR MULTIPLICADOR'!RICO,'FACTOR MULTIPLICADOR'!Header_Row+#REF!,'FACTOR MULTIPLICADOR'!Header_Row)</definedName>
    <definedName name="TITOF" localSheetId="4">IF('INTERVENTORIA '!RICO,Header_Row+#REF!,Header_Row)</definedName>
    <definedName name="TITOF">#N/A</definedName>
    <definedName name="TITU" localSheetId="13">#REF!</definedName>
    <definedName name="TITU" localSheetId="8">#REF!</definedName>
    <definedName name="TITU" localSheetId="4">#REF!</definedName>
    <definedName name="TITU">#REF!</definedName>
    <definedName name="TITULO" localSheetId="13">#REF!</definedName>
    <definedName name="TITULO" localSheetId="8">#REF!</definedName>
    <definedName name="TITULO" localSheetId="4">#REF!</definedName>
    <definedName name="TITULO">#REF!</definedName>
    <definedName name="TITULOANALISISUNITARIOS" localSheetId="13">#REF!</definedName>
    <definedName name="TITULOANALISISUNITARIOS" localSheetId="8">#REF!</definedName>
    <definedName name="TITULOANALISISUNITARIOS" localSheetId="4">#REF!</definedName>
    <definedName name="TITULOANALISISUNITARIOS">#REF!</definedName>
    <definedName name="TITULOPRESUPUESTO" localSheetId="13">#REF!</definedName>
    <definedName name="TITULOPRESUPUESTO" localSheetId="8">#REF!</definedName>
    <definedName name="TITULOPRESUPUESTO" localSheetId="4">#REF!</definedName>
    <definedName name="TITULOPRESUPUESTO">#REF!</definedName>
    <definedName name="TITULOS" localSheetId="13">#REF!</definedName>
    <definedName name="TITULOS" localSheetId="8">#REF!</definedName>
    <definedName name="TITULOS" localSheetId="4">#REF!</definedName>
    <definedName name="TITULOS">#REF!</definedName>
    <definedName name="Títulos" localSheetId="13">#REF!</definedName>
    <definedName name="Títulos" localSheetId="8">#REF!</definedName>
    <definedName name="Títulos" localSheetId="4">#REF!</definedName>
    <definedName name="Títulos">#REF!</definedName>
    <definedName name="titulos_a_imprimir" localSheetId="13">#REF!</definedName>
    <definedName name="titulos_a_imprimir" localSheetId="8">#REF!</definedName>
    <definedName name="titulos_a_imprimir" localSheetId="4">#REF!</definedName>
    <definedName name="titulos_a_imprimir">#REF!</definedName>
    <definedName name="_xlnm.Print_Titles" localSheetId="1">'PRESUPUESTO GRAL'!$1:$6</definedName>
    <definedName name="_xlnm.Print_Titles">#N/A</definedName>
    <definedName name="Títulos_a_imprimir_IM" localSheetId="13">#REF!</definedName>
    <definedName name="Títulos_a_imprimir_IM" localSheetId="8">#REF!</definedName>
    <definedName name="Títulos_a_imprimir_IM" localSheetId="4">#REF!</definedName>
    <definedName name="Títulos_a_imprimir_IM">#REF!</definedName>
    <definedName name="TIZON" localSheetId="13">#REF!</definedName>
    <definedName name="TIZON" localSheetId="8">#REF!</definedName>
    <definedName name="TIZON" localSheetId="4">#REF!</definedName>
    <definedName name="TIZON">#REF!</definedName>
    <definedName name="tj" localSheetId="13">#REF!</definedName>
    <definedName name="tj" localSheetId="8">#REF!</definedName>
    <definedName name="tj" localSheetId="4">#REF!</definedName>
    <definedName name="tj">#REF!</definedName>
    <definedName name="TJK" localSheetId="13">#REF!</definedName>
    <definedName name="TJK" localSheetId="8">#REF!</definedName>
    <definedName name="TJK" localSheetId="4">#REF!</definedName>
    <definedName name="TJK">#REF!</definedName>
    <definedName name="Tk" localSheetId="13">#REF!</definedName>
    <definedName name="Tk" localSheetId="8">#REF!</definedName>
    <definedName name="Tk" localSheetId="4">#REF!</definedName>
    <definedName name="Tk">#REF!</definedName>
    <definedName name="tl" localSheetId="13">#REF!</definedName>
    <definedName name="TL" localSheetId="8">#REF!</definedName>
    <definedName name="TL" localSheetId="4">#REF!</definedName>
    <definedName name="tl">#REF!</definedName>
    <definedName name="Tll" localSheetId="13">#REF!</definedName>
    <definedName name="Tll" localSheetId="8">#REF!</definedName>
    <definedName name="Tll" localSheetId="4">#REF!</definedName>
    <definedName name="Tll">#REF!</definedName>
    <definedName name="Tm" localSheetId="13">#REF!</definedName>
    <definedName name="Tm" localSheetId="8">#REF!</definedName>
    <definedName name="Tm" localSheetId="4">#REF!</definedName>
    <definedName name="Tm">#REF!</definedName>
    <definedName name="TMANHOLE" localSheetId="13">#REF!</definedName>
    <definedName name="TMANHOLE" localSheetId="8">#REF!</definedName>
    <definedName name="TMANHOLE" localSheetId="4">#REF!</definedName>
    <definedName name="TMANHOLE">#REF!</definedName>
    <definedName name="TMOS" localSheetId="13">#REF!</definedName>
    <definedName name="TMOS" localSheetId="8">#REF!</definedName>
    <definedName name="TMOS" localSheetId="4">#REF!</definedName>
    <definedName name="TMOS">#REF!</definedName>
    <definedName name="TMS" localSheetId="13">#REF!</definedName>
    <definedName name="TMS" localSheetId="8">#REF!</definedName>
    <definedName name="TMS" localSheetId="4">#REF!</definedName>
    <definedName name="TMS">#REF!</definedName>
    <definedName name="tn" localSheetId="13">#REF!</definedName>
    <definedName name="tn" localSheetId="8">#REF!</definedName>
    <definedName name="tn" localSheetId="4">#REF!</definedName>
    <definedName name="tn">#REF!</definedName>
    <definedName name="TNOV12" localSheetId="13">#REF!</definedName>
    <definedName name="TNOV12" localSheetId="8">#REF!</definedName>
    <definedName name="TNOV12" localSheetId="4">#REF!</definedName>
    <definedName name="TNOV12">#REF!</definedName>
    <definedName name="TNOV8" localSheetId="13">#REF!</definedName>
    <definedName name="TNOV8" localSheetId="8">#REF!</definedName>
    <definedName name="TNOV8" localSheetId="4">#REF!</definedName>
    <definedName name="TNOV8">#REF!</definedName>
    <definedName name="Tñ" localSheetId="13">#REF!</definedName>
    <definedName name="Tñ" localSheetId="8">#REF!</definedName>
    <definedName name="Tñ" localSheetId="4">#REF!</definedName>
    <definedName name="Tñ">#REF!</definedName>
    <definedName name="To" localSheetId="13">#REF!</definedName>
    <definedName name="To" localSheetId="8">#REF!</definedName>
    <definedName name="To" localSheetId="4">#REF!</definedName>
    <definedName name="To">#REF!</definedName>
    <definedName name="TOCHE" localSheetId="13">#REF!</definedName>
    <definedName name="TOCHE" localSheetId="8">#REF!</definedName>
    <definedName name="TOCHE" localSheetId="4">#REF!</definedName>
    <definedName name="TOCHE">#REF!</definedName>
    <definedName name="TODOANA" localSheetId="13">#REF!</definedName>
    <definedName name="TODOANA" localSheetId="8">#REF!</definedName>
    <definedName name="TODOANA" localSheetId="4">#REF!</definedName>
    <definedName name="TODOANA">#REF!</definedName>
    <definedName name="TODOINSU" localSheetId="13">#REF!</definedName>
    <definedName name="TODOINSU" localSheetId="8">#REF!</definedName>
    <definedName name="TODOINSU" localSheetId="4">#REF!</definedName>
    <definedName name="TODOINSU">#REF!</definedName>
    <definedName name="TODOITEM" localSheetId="13">#REF!</definedName>
    <definedName name="TODOITEM" localSheetId="8">#REF!</definedName>
    <definedName name="TODOITEM" localSheetId="4">#REF!</definedName>
    <definedName name="TODOITEM">#REF!</definedName>
    <definedName name="TodosInsumos" localSheetId="13">#REF!</definedName>
    <definedName name="TodosInsumos" localSheetId="8">#REF!</definedName>
    <definedName name="TodosInsumos" localSheetId="4">#REF!</definedName>
    <definedName name="TodosInsumos">#REF!</definedName>
    <definedName name="TOMA_CORRIENTE_GFCI_POLO_A_TIERRA" localSheetId="13">#REF!</definedName>
    <definedName name="TOMA_CORRIENTE_GFCI_POLO_A_TIERRA" localSheetId="8">#REF!</definedName>
    <definedName name="TOMA_CORRIENTE_GFCI_POLO_A_TIERRA" localSheetId="4">#REF!</definedName>
    <definedName name="TOMA_CORRIENTE_GFCI_POLO_A_TIERRA">#REF!</definedName>
    <definedName name="TOMA_CORRIENTE_REGULADO_DOBLE_CON_POLO_A_TIERRA_250_W" localSheetId="13">#REF!</definedName>
    <definedName name="TOMA_CORRIENTE_REGULADO_DOBLE_CON_POLO_A_TIERRA_250_W" localSheetId="8">#REF!</definedName>
    <definedName name="TOMA_CORRIENTE_REGULADO_DOBLE_CON_POLO_A_TIERRA_250_W" localSheetId="4">#REF!</definedName>
    <definedName name="TOMA_CORRIENTE_REGULADO_DOBLE_CON_POLO_A_TIERRA_250_W">#REF!</definedName>
    <definedName name="TOMA_CORRIENTE_REGULADO_POLO_A_TIERRA" localSheetId="13">#REF!</definedName>
    <definedName name="TOMA_CORRIENTE_REGULADO_POLO_A_TIERRA" localSheetId="8">#REF!</definedName>
    <definedName name="TOMA_CORRIENTE_REGULADO_POLO_A_TIERRA" localSheetId="4">#REF!</definedName>
    <definedName name="TOMA_CORRIENTE_REGULADO_POLO_A_TIERRA">#REF!</definedName>
    <definedName name="Toma_telefónica" localSheetId="13">#REF!</definedName>
    <definedName name="Toma_telefónica" localSheetId="8">#REF!</definedName>
    <definedName name="Toma_telefónica" localSheetId="4">#REF!</definedName>
    <definedName name="Toma_telefónica">#REF!</definedName>
    <definedName name="Toma_Trifásica" localSheetId="13">#REF!</definedName>
    <definedName name="Toma_Trifásica" localSheetId="8">#REF!</definedName>
    <definedName name="Toma_Trifásica" localSheetId="4">#REF!</definedName>
    <definedName name="Toma_Trifásica">#REF!</definedName>
    <definedName name="TOMA110V" localSheetId="13">#REF!</definedName>
    <definedName name="TOMA110V" localSheetId="8">#REF!</definedName>
    <definedName name="TOMA110V" localSheetId="4">#REF!</definedName>
    <definedName name="TOMA110V">#REF!</definedName>
    <definedName name="tomacorriente_doble_con_polo_a_tierra" localSheetId="13">#REF!</definedName>
    <definedName name="tomacorriente_doble_con_polo_a_tierra" localSheetId="8">#REF!</definedName>
    <definedName name="tomacorriente_doble_con_polo_a_tierra" localSheetId="4">#REF!</definedName>
    <definedName name="tomacorriente_doble_con_polo_a_tierra">#REF!</definedName>
    <definedName name="TOMACORRIENTE_DOBLE_POLO_A_TIERRA" localSheetId="13">#REF!</definedName>
    <definedName name="TOMACORRIENTE_DOBLE_POLO_A_TIERRA" localSheetId="8">#REF!</definedName>
    <definedName name="TOMACORRIENTE_DOBLE_POLO_A_TIERRA" localSheetId="4">#REF!</definedName>
    <definedName name="TOMACORRIENTE_DOBLE_POLO_A_TIERRA">#REF!</definedName>
    <definedName name="TOMACORRIENTE_GFCI_DOBLE_CON_POLO_A_TIERRA_250_W" localSheetId="13">#REF!</definedName>
    <definedName name="TOMACORRIENTE_GFCI_DOBLE_CON_POLO_A_TIERRA_250_W" localSheetId="8">#REF!</definedName>
    <definedName name="TOMACORRIENTE_GFCI_DOBLE_CON_POLO_A_TIERRA_250_W" localSheetId="4">#REF!</definedName>
    <definedName name="TOMACORRIENTE_GFCI_DOBLE_CON_POLO_A_TIERRA_250_W">#REF!</definedName>
    <definedName name="TOMADO" localSheetId="13">#REF!</definedName>
    <definedName name="TOMADO" localSheetId="8">#REF!</definedName>
    <definedName name="TOMADO" localSheetId="4">#REF!</definedName>
    <definedName name="TOMADO">#REF!</definedName>
    <definedName name="TOP" localSheetId="13">#REF!</definedName>
    <definedName name="TOP" localSheetId="8">#REF!</definedName>
    <definedName name="TOP" localSheetId="4">#REF!</definedName>
    <definedName name="TOP">#REF!</definedName>
    <definedName name="Tope_sismico__almohadilla_simple_de_elastomero_ASTMD4017_300x400x50_mm" localSheetId="13">#REF!</definedName>
    <definedName name="Tope_sismico__almohadilla_simple_de_elastomero_ASTMD4017_300x400x50_mm" localSheetId="8">#REF!</definedName>
    <definedName name="Tope_sismico__almohadilla_simple_de_elastomero_ASTMD4017_300x400x50_mm" localSheetId="4">#REF!</definedName>
    <definedName name="Tope_sismico__almohadilla_simple_de_elastomero_ASTMD4017_300x400x50_mm">#REF!</definedName>
    <definedName name="TOPO" localSheetId="13">#REF!</definedName>
    <definedName name="TOPO" localSheetId="8">#REF!</definedName>
    <definedName name="TOPO" localSheetId="4">#REF!</definedName>
    <definedName name="TOPO">#REF!</definedName>
    <definedName name="TOPOGRAFIA" localSheetId="13">#REF!</definedName>
    <definedName name="TOPOGRAFIA" localSheetId="8">#REF!</definedName>
    <definedName name="TOPOGRAFIA" localSheetId="4">#REF!</definedName>
    <definedName name="TOPOGRAFIA">#REF!</definedName>
    <definedName name="topografico" localSheetId="13">#REF!</definedName>
    <definedName name="topografico" localSheetId="8">#REF!</definedName>
    <definedName name="topografico" localSheetId="4">#REF!</definedName>
    <definedName name="topografico">#REF!</definedName>
    <definedName name="TOPOGRAFO" localSheetId="13">#REF!</definedName>
    <definedName name="TOPOGRAFO" localSheetId="8">#REF!</definedName>
    <definedName name="TOPOGRAFO" localSheetId="4">#REF!</definedName>
    <definedName name="TOPOGRAFO">#REF!</definedName>
    <definedName name="TORNI" localSheetId="13">#REF!</definedName>
    <definedName name="TORNI" localSheetId="8">#REF!</definedName>
    <definedName name="TORNI" localSheetId="4">#REF!</definedName>
    <definedName name="TORNI">#REF!</definedName>
    <definedName name="TORNILLO_3" localSheetId="13">#REF!</definedName>
    <definedName name="TORNILLO_3" localSheetId="8">#REF!</definedName>
    <definedName name="TORNILLO_3" localSheetId="4">#REF!</definedName>
    <definedName name="TORNILLO_3">#REF!</definedName>
    <definedName name="TORNILLO_PARA_FIJAR_CUBIERTA" localSheetId="13">#REF!</definedName>
    <definedName name="TORNILLO_PARA_FIJAR_CUBIERTA" localSheetId="8">#REF!</definedName>
    <definedName name="TORNILLO_PARA_FIJAR_CUBIERTA" localSheetId="4">#REF!</definedName>
    <definedName name="TORNILLO_PARA_FIJAR_CUBIERTA">#REF!</definedName>
    <definedName name="Tornillo_para_Madera_1__No.6" localSheetId="13">#REF!</definedName>
    <definedName name="Tornillo_para_Madera_1__No.6" localSheetId="8">#REF!</definedName>
    <definedName name="Tornillo_para_Madera_1__No.6" localSheetId="4">#REF!</definedName>
    <definedName name="Tornillo_para_Madera_1__No.6">#REF!</definedName>
    <definedName name="Tornillo_para_madera_2__No_9" localSheetId="13">#REF!</definedName>
    <definedName name="Tornillo_para_madera_2__No_9" localSheetId="8">#REF!</definedName>
    <definedName name="Tornillo_para_madera_2__No_9" localSheetId="4">#REF!</definedName>
    <definedName name="Tornillo_para_madera_2__No_9">#REF!</definedName>
    <definedName name="TORNILLOS_2.5" localSheetId="13">#REF!</definedName>
    <definedName name="TORNILLOS_2.5" localSheetId="8">#REF!</definedName>
    <definedName name="TORNILLOS_2.5" localSheetId="4">#REF!</definedName>
    <definedName name="TORNILLOS_2.5">#REF!</definedName>
    <definedName name="tortas" localSheetId="8" hidden="1">{"TAB1",#N/A,TRUE,"GENERAL";"TAB2",#N/A,TRUE,"GENERAL";"TAB3",#N/A,TRUE,"GENERAL";"TAB4",#N/A,TRUE,"GENERAL";"TAB5",#N/A,TRUE,"GENERAL"}</definedName>
    <definedName name="tortas" localSheetId="4" hidden="1">{"TAB1",#N/A,TRUE,"GENERAL";"TAB2",#N/A,TRUE,"GENERAL";"TAB3",#N/A,TRUE,"GENERAL";"TAB4",#N/A,TRUE,"GENERAL";"TAB5",#N/A,TRUE,"GENERAL"}</definedName>
    <definedName name="tortas" hidden="1">{"TAB1",#N/A,TRUE,"GENERAL";"TAB2",#N/A,TRUE,"GENERAL";"TAB3",#N/A,TRUE,"GENERAL";"TAB4",#N/A,TRUE,"GENERAL";"TAB5",#N/A,TRUE,"GENERAL"}</definedName>
    <definedName name="tortas2" localSheetId="8" hidden="1">{"via1",#N/A,TRUE,"general";"via2",#N/A,TRUE,"general";"via3",#N/A,TRUE,"general"}</definedName>
    <definedName name="tortas2" localSheetId="4" hidden="1">{"via1",#N/A,TRUE,"general";"via2",#N/A,TRUE,"general";"via3",#N/A,TRUE,"general"}</definedName>
    <definedName name="tortas2" hidden="1">{"via1",#N/A,TRUE,"general";"via2",#N/A,TRUE,"general";"via3",#N/A,TRUE,"general"}</definedName>
    <definedName name="tot" localSheetId="13">#REF!</definedName>
    <definedName name="TOT" localSheetId="8">#REF!</definedName>
    <definedName name="TOT" localSheetId="4">#REF!</definedName>
    <definedName name="tot">#REF!</definedName>
    <definedName name="TOTAL" localSheetId="13">#REF!</definedName>
    <definedName name="TOTAL" localSheetId="8">#REF!</definedName>
    <definedName name="TOTAL" localSheetId="4">#REF!</definedName>
    <definedName name="TOTAL">#REF!</definedName>
    <definedName name="TOTAL.2" localSheetId="13">#REF!</definedName>
    <definedName name="TOTAL.2" localSheetId="8">#REF!</definedName>
    <definedName name="TOTAL.2" localSheetId="4">#REF!</definedName>
    <definedName name="TOTAL.2">#REF!</definedName>
    <definedName name="TOTAL_ING_ALCANT_NETO_SUB" localSheetId="13">#REF!</definedName>
    <definedName name="TOTAL_ING_ALCANT_NETO_SUB" localSheetId="8">#REF!</definedName>
    <definedName name="TOTAL_ING_ALCANT_NETO_SUB" localSheetId="4">#REF!</definedName>
    <definedName name="TOTAL_ING_ALCANT_NETO_SUB">#REF!</definedName>
    <definedName name="TOTAL_INGRESO_ACUEDUCTO_NETO_SUBSIDIO" localSheetId="13">#REF!</definedName>
    <definedName name="TOTAL_INGRESO_ACUEDUCTO_NETO_SUBSIDIO" localSheetId="8">#REF!</definedName>
    <definedName name="TOTAL_INGRESO_ACUEDUCTO_NETO_SUBSIDIO" localSheetId="4">#REF!</definedName>
    <definedName name="TOTAL_INGRESO_ACUEDUCTO_NETO_SUBSIDIO">#REF!</definedName>
    <definedName name="TOTAL_INGRESOS" localSheetId="13">#REF!</definedName>
    <definedName name="TOTAL_INGRESOS" localSheetId="8">#REF!</definedName>
    <definedName name="TOTAL_INGRESOS" localSheetId="4">#REF!</definedName>
    <definedName name="TOTAL_INGRESOS">#REF!</definedName>
    <definedName name="TOTAL_INGRESOS_ACUEDUCTO" localSheetId="13">#REF!</definedName>
    <definedName name="TOTAL_INGRESOS_ACUEDUCTO" localSheetId="8">#REF!</definedName>
    <definedName name="TOTAL_INGRESOS_ACUEDUCTO" localSheetId="4">#REF!</definedName>
    <definedName name="TOTAL_INGRESOS_ACUEDUCTO">#REF!</definedName>
    <definedName name="TOTAL_INGRESOS_ALCANTARILLADO" localSheetId="13">#REF!</definedName>
    <definedName name="TOTAL_INGRESOS_ALCANTARILLADO" localSheetId="8">#REF!</definedName>
    <definedName name="TOTAL_INGRESOS_ALCANTARILLADO" localSheetId="4">#REF!</definedName>
    <definedName name="TOTAL_INGRESOS_ALCANTARILLADO">#REF!</definedName>
    <definedName name="TOTAL_INGRESOS_POR_ALCANTARILLADO" localSheetId="13">#REF!</definedName>
    <definedName name="TOTAL_INGRESOS_POR_ALCANTARILLADO" localSheetId="8">#REF!</definedName>
    <definedName name="TOTAL_INGRESOS_POR_ALCANTARILLADO" localSheetId="4">#REF!</definedName>
    <definedName name="TOTAL_INGRESOS_POR_ALCANTARILLADO">#REF!</definedName>
    <definedName name="Total_Interest" localSheetId="13">#REF!</definedName>
    <definedName name="Total_Interest" localSheetId="8">#REF!</definedName>
    <definedName name="Total_Interest" localSheetId="4">#REF!</definedName>
    <definedName name="Total_Interest">#REF!</definedName>
    <definedName name="Total_Kilometro_típico_aereo_11.4_kV" localSheetId="13">#REF!</definedName>
    <definedName name="Total_Kilometro_típico_aereo_11.4_kV" localSheetId="8">#REF!</definedName>
    <definedName name="Total_Kilometro_típico_aereo_11.4_kV" localSheetId="4">#REF!</definedName>
    <definedName name="Total_Kilometro_típico_aereo_11.4_kV">#REF!</definedName>
    <definedName name="Total_Kilometro_típico_aereo_34.5_kV" localSheetId="13">#REF!</definedName>
    <definedName name="Total_Kilometro_típico_aereo_34.5_kV" localSheetId="8">#REF!</definedName>
    <definedName name="Total_Kilometro_típico_aereo_34.5_kV" localSheetId="4">#REF!</definedName>
    <definedName name="Total_Kilometro_típico_aereo_34.5_kV">#REF!</definedName>
    <definedName name="Total_Kilometro_típico_aereo_rural_11.4kV" localSheetId="13">#REF!</definedName>
    <definedName name="Total_Kilometro_típico_aereo_rural_11.4kV" localSheetId="8">#REF!</definedName>
    <definedName name="Total_Kilometro_típico_aereo_rural_11.4kV" localSheetId="4">#REF!</definedName>
    <definedName name="Total_Kilometro_típico_aereo_rural_11.4kV">#REF!</definedName>
    <definedName name="Total_Kilometro_típico_aereo_rural_34.5kV" localSheetId="13">#REF!</definedName>
    <definedName name="Total_Kilometro_típico_aereo_rural_34.5kV" localSheetId="8">#REF!</definedName>
    <definedName name="Total_Kilometro_típico_aereo_rural_34.5kV" localSheetId="4">#REF!</definedName>
    <definedName name="Total_Kilometro_típico_aereo_rural_34.5kV">#REF!</definedName>
    <definedName name="Total_Kilometro_típico_subterraneo_11.4_kV" localSheetId="13">#REF!</definedName>
    <definedName name="Total_Kilometro_típico_subterraneo_11.4_kV" localSheetId="8">#REF!</definedName>
    <definedName name="Total_Kilometro_típico_subterraneo_11.4_kV" localSheetId="4">#REF!</definedName>
    <definedName name="Total_Kilometro_típico_subterraneo_11.4_kV">#REF!</definedName>
    <definedName name="Total_Kilometro_típico_subterraneo_34.5_kV" localSheetId="13">#REF!</definedName>
    <definedName name="Total_Kilometro_típico_subterraneo_34.5_kV" localSheetId="8">#REF!</definedName>
    <definedName name="Total_Kilometro_típico_subterraneo_34.5_kV" localSheetId="4">#REF!</definedName>
    <definedName name="Total_Kilometro_típico_subterraneo_34.5_kV">#REF!</definedName>
    <definedName name="Total_Pay" localSheetId="13">#REF!</definedName>
    <definedName name="Total_Pay" localSheetId="8">#REF!</definedName>
    <definedName name="Total_Pay" localSheetId="4">#REF!</definedName>
    <definedName name="Total_Pay">#REF!</definedName>
    <definedName name="Total_Payment" localSheetId="13">Scheduled_Payment+Extra_Payment</definedName>
    <definedName name="Total_Payment" localSheetId="5">Scheduled_Payment+Extra_Payment</definedName>
    <definedName name="Total_Payment" localSheetId="8">Scheduled_Payment+Extra_Payment</definedName>
    <definedName name="Total_Payment" localSheetId="4">Scheduled_Payment+Extra_Payment</definedName>
    <definedName name="Total_Payment">Scheduled_Payment+Extra_Payment</definedName>
    <definedName name="TOTALAFIR4006" localSheetId="13">#REF!</definedName>
    <definedName name="TOTALAFIR4006" localSheetId="8">#REF!</definedName>
    <definedName name="TOTALAFIR4006" localSheetId="4">#REF!</definedName>
    <definedName name="TOTALAFIR4006">#REF!</definedName>
    <definedName name="TOTALAFIR4006A" localSheetId="13">#REF!</definedName>
    <definedName name="TOTALAFIR4006A" localSheetId="8">#REF!</definedName>
    <definedName name="TOTALAFIR4006A" localSheetId="4">#REF!</definedName>
    <definedName name="TOTALAFIR4006A">#REF!</definedName>
    <definedName name="TOTALAFIR40CN01" localSheetId="13">#REF!</definedName>
    <definedName name="TOTALAFIR40CN01" localSheetId="8">#REF!</definedName>
    <definedName name="TOTALAFIR40CN01" localSheetId="4">#REF!</definedName>
    <definedName name="TOTALAFIR40CN01">#REF!</definedName>
    <definedName name="TOTALAFIR55CN01" localSheetId="13">#REF!</definedName>
    <definedName name="TOTALAFIR55CN01" localSheetId="8">#REF!</definedName>
    <definedName name="TOTALAFIR55CN01" localSheetId="4">#REF!</definedName>
    <definedName name="TOTALAFIR55CN01">#REF!</definedName>
    <definedName name="TOTALAFIR55CN03" localSheetId="13">#REF!</definedName>
    <definedName name="TOTALAFIR55CN03" localSheetId="8">#REF!</definedName>
    <definedName name="TOTALAFIR55CN03" localSheetId="4">#REF!</definedName>
    <definedName name="TOTALAFIR55CN03">#REF!</definedName>
    <definedName name="TOTALAFIR5607" localSheetId="13">#REF!</definedName>
    <definedName name="TOTALAFIR5607" localSheetId="8">#REF!</definedName>
    <definedName name="TOTALAFIR5607" localSheetId="4">#REF!</definedName>
    <definedName name="TOTALAFIR5607">#REF!</definedName>
    <definedName name="TotalAIU" localSheetId="13">#REF!</definedName>
    <definedName name="TotalAIU" localSheetId="8">#REF!</definedName>
    <definedName name="TotalAIU" localSheetId="4">#REF!</definedName>
    <definedName name="TotalAIU">#REF!</definedName>
    <definedName name="TotalCalidad" localSheetId="13">#REF!</definedName>
    <definedName name="TotalCalidad" localSheetId="8">#REF!</definedName>
    <definedName name="TotalCalidad" localSheetId="4">#REF!</definedName>
    <definedName name="TotalCalidad">#REF!</definedName>
    <definedName name="TotalCam" localSheetId="13">#REF!</definedName>
    <definedName name="TotalCam" localSheetId="8">#REF!</definedName>
    <definedName name="TotalCam" localSheetId="4">#REF!</definedName>
    <definedName name="TotalCam">#REF!</definedName>
    <definedName name="TotalContratoConIva" localSheetId="13">#REF!</definedName>
    <definedName name="TotalContratoConIva" localSheetId="8">#REF!</definedName>
    <definedName name="TotalContratoConIva" localSheetId="4">#REF!</definedName>
    <definedName name="TotalContratoConIva">#REF!</definedName>
    <definedName name="TotalContratoSinIVA" localSheetId="13">#REF!</definedName>
    <definedName name="TotalContratoSinIVA" localSheetId="8">#REF!</definedName>
    <definedName name="TotalContratoSinIVA" localSheetId="4">#REF!</definedName>
    <definedName name="TotalContratoSinIVA">#REF!</definedName>
    <definedName name="TotalEns" localSheetId="13">#REF!</definedName>
    <definedName name="TotalEns" localSheetId="8">#REF!</definedName>
    <definedName name="TotalEns" localSheetId="4">#REF!</definedName>
    <definedName name="TotalEns">#REF!</definedName>
    <definedName name="TotalEqu" localSheetId="13">#REF!</definedName>
    <definedName name="TotalEqu" localSheetId="8">#REF!</definedName>
    <definedName name="TotalEqu" localSheetId="4">#REF!</definedName>
    <definedName name="TotalEqu">#REF!</definedName>
    <definedName name="TotalImpuestosObra" localSheetId="13">#REF!</definedName>
    <definedName name="TotalImpuestosObra" localSheetId="8">#REF!</definedName>
    <definedName name="TotalImpuestosObra" localSheetId="4">#REF!</definedName>
    <definedName name="TotalImpuestosObra">#REF!</definedName>
    <definedName name="TOTALITEM1.1" localSheetId="13">#REF!</definedName>
    <definedName name="TOTALITEM1.1" localSheetId="8">#REF!</definedName>
    <definedName name="TOTALITEM1.1" localSheetId="4">#REF!</definedName>
    <definedName name="TOTALITEM1.1">#REF!</definedName>
    <definedName name="TOTALITEM1.1.1" localSheetId="13">#REF!</definedName>
    <definedName name="TOTALITEM1.1.1" localSheetId="8">#REF!</definedName>
    <definedName name="TOTALITEM1.1.1" localSheetId="4">#REF!</definedName>
    <definedName name="TOTALITEM1.1.1">#REF!</definedName>
    <definedName name="TOTALITEM1.1.2" localSheetId="13">#REF!</definedName>
    <definedName name="TOTALITEM1.1.2" localSheetId="8">#REF!</definedName>
    <definedName name="TOTALITEM1.1.2" localSheetId="4">#REF!</definedName>
    <definedName name="TOTALITEM1.1.2">#REF!</definedName>
    <definedName name="TOTALITEM1.1.3" localSheetId="13">#REF!</definedName>
    <definedName name="TOTALITEM1.1.3" localSheetId="8">#REF!</definedName>
    <definedName name="TOTALITEM1.1.3" localSheetId="4">#REF!</definedName>
    <definedName name="TOTALITEM1.1.3">#REF!</definedName>
    <definedName name="TOTALITEM1.1.4" localSheetId="13">#REF!</definedName>
    <definedName name="TOTALITEM1.1.4" localSheetId="8">#REF!</definedName>
    <definedName name="TOTALITEM1.1.4" localSheetId="4">#REF!</definedName>
    <definedName name="TOTALITEM1.1.4">#REF!</definedName>
    <definedName name="TOTALITEM1.2.1" localSheetId="13">#REF!</definedName>
    <definedName name="TOTALITEM1.2.1" localSheetId="8">#REF!</definedName>
    <definedName name="TOTALITEM1.2.1" localSheetId="4">#REF!</definedName>
    <definedName name="TOTALITEM1.2.1">#REF!</definedName>
    <definedName name="TOTALITEM1.2.2" localSheetId="13">#REF!</definedName>
    <definedName name="TOTALITEM1.2.2" localSheetId="8">#REF!</definedName>
    <definedName name="TOTALITEM1.2.2" localSheetId="4">#REF!</definedName>
    <definedName name="TOTALITEM1.2.2">#REF!</definedName>
    <definedName name="TOTALITEM1.2.3" localSheetId="13">#REF!</definedName>
    <definedName name="TOTALITEM1.2.3" localSheetId="8">#REF!</definedName>
    <definedName name="TOTALITEM1.2.3" localSheetId="4">#REF!</definedName>
    <definedName name="TOTALITEM1.2.3">#REF!</definedName>
    <definedName name="TOTALITEM1.2.4" localSheetId="13">#REF!</definedName>
    <definedName name="TOTALITEM1.2.4" localSheetId="8">#REF!</definedName>
    <definedName name="TOTALITEM1.2.4" localSheetId="4">#REF!</definedName>
    <definedName name="TOTALITEM1.2.4">#REF!</definedName>
    <definedName name="TOTALITEM1.2.5" localSheetId="13">#REF!</definedName>
    <definedName name="TOTALITEM1.2.5" localSheetId="8">#REF!</definedName>
    <definedName name="TOTALITEM1.2.5" localSheetId="4">#REF!</definedName>
    <definedName name="TOTALITEM1.2.5">#REF!</definedName>
    <definedName name="TOTALITEM1.2.6" localSheetId="13">#REF!</definedName>
    <definedName name="TOTALITEM1.2.6" localSheetId="8">#REF!</definedName>
    <definedName name="TOTALITEM1.2.6" localSheetId="4">#REF!</definedName>
    <definedName name="TOTALITEM1.2.6">#REF!</definedName>
    <definedName name="TOTALITEM1.3.1" localSheetId="13">#REF!</definedName>
    <definedName name="TOTALITEM1.3.1" localSheetId="8">#REF!</definedName>
    <definedName name="TOTALITEM1.3.1" localSheetId="4">#REF!</definedName>
    <definedName name="TOTALITEM1.3.1">#REF!</definedName>
    <definedName name="TOTALITEM1.4" localSheetId="13">#REF!</definedName>
    <definedName name="TOTALITEM1.4" localSheetId="8">#REF!</definedName>
    <definedName name="TOTALITEM1.4" localSheetId="4">#REF!</definedName>
    <definedName name="TOTALITEM1.4">#REF!</definedName>
    <definedName name="TOTALITEM1.5" localSheetId="13">#REF!</definedName>
    <definedName name="TOTALITEM1.5" localSheetId="8">#REF!</definedName>
    <definedName name="TOTALITEM1.5" localSheetId="4">#REF!</definedName>
    <definedName name="TOTALITEM1.5">#REF!</definedName>
    <definedName name="TOTALITEM1.6" localSheetId="13">#REF!</definedName>
    <definedName name="TOTALITEM1.6" localSheetId="8">#REF!</definedName>
    <definedName name="TOTALITEM1.6" localSheetId="4">#REF!</definedName>
    <definedName name="TOTALITEM1.6">#REF!</definedName>
    <definedName name="TOTALITEM1.7" localSheetId="13">#REF!</definedName>
    <definedName name="TOTALITEM1.7" localSheetId="8">#REF!</definedName>
    <definedName name="TOTALITEM1.7" localSheetId="4">#REF!</definedName>
    <definedName name="TOTALITEM1.7">#REF!</definedName>
    <definedName name="TOTALITEM1.8" localSheetId="13">#REF!</definedName>
    <definedName name="TOTALITEM1.8" localSheetId="8">#REF!</definedName>
    <definedName name="TOTALITEM1.8" localSheetId="4">#REF!</definedName>
    <definedName name="TOTALITEM1.8">#REF!</definedName>
    <definedName name="TOTALITEM10.1" localSheetId="13">#REF!</definedName>
    <definedName name="TOTALITEM10.1" localSheetId="8">#REF!</definedName>
    <definedName name="TOTALITEM10.1" localSheetId="4">#REF!</definedName>
    <definedName name="TOTALITEM10.1">#REF!</definedName>
    <definedName name="TOTALITEM11.1" localSheetId="13">#REF!</definedName>
    <definedName name="TOTALITEM11.1" localSheetId="8">#REF!</definedName>
    <definedName name="TOTALITEM11.1" localSheetId="4">#REF!</definedName>
    <definedName name="TOTALITEM11.1">#REF!</definedName>
    <definedName name="TOTALITEM11.2" localSheetId="13">#REF!</definedName>
    <definedName name="TOTALITEM11.2" localSheetId="8">#REF!</definedName>
    <definedName name="TOTALITEM11.2" localSheetId="4">#REF!</definedName>
    <definedName name="TOTALITEM11.2">#REF!</definedName>
    <definedName name="TOTALITEM11.3" localSheetId="13">#REF!</definedName>
    <definedName name="TOTALITEM11.3" localSheetId="8">#REF!</definedName>
    <definedName name="TOTALITEM11.3" localSheetId="4">#REF!</definedName>
    <definedName name="TOTALITEM11.3">#REF!</definedName>
    <definedName name="TOTALITEM11.4" localSheetId="13">#REF!</definedName>
    <definedName name="TOTALITEM11.4" localSheetId="8">#REF!</definedName>
    <definedName name="TOTALITEM11.4" localSheetId="4">#REF!</definedName>
    <definedName name="TOTALITEM11.4">#REF!</definedName>
    <definedName name="TOTALITEM11.5" localSheetId="13">#REF!</definedName>
    <definedName name="TOTALITEM11.5" localSheetId="8">#REF!</definedName>
    <definedName name="TOTALITEM11.5" localSheetId="4">#REF!</definedName>
    <definedName name="TOTALITEM11.5">#REF!</definedName>
    <definedName name="TOTALITEM11.6" localSheetId="13">#REF!</definedName>
    <definedName name="TOTALITEM11.6" localSheetId="8">#REF!</definedName>
    <definedName name="TOTALITEM11.6" localSheetId="4">#REF!</definedName>
    <definedName name="TOTALITEM11.6">#REF!</definedName>
    <definedName name="TOTALITEM12.1" localSheetId="13">#REF!</definedName>
    <definedName name="TOTALITEM12.1" localSheetId="8">#REF!</definedName>
    <definedName name="TOTALITEM12.1" localSheetId="4">#REF!</definedName>
    <definedName name="TOTALITEM12.1">#REF!</definedName>
    <definedName name="TOTALITEM12.10" localSheetId="13">#REF!</definedName>
    <definedName name="TOTALITEM12.10" localSheetId="8">#REF!</definedName>
    <definedName name="TOTALITEM12.10" localSheetId="4">#REF!</definedName>
    <definedName name="TOTALITEM12.10">#REF!</definedName>
    <definedName name="TOTALITEM12.2" localSheetId="13">#REF!</definedName>
    <definedName name="TOTALITEM12.2" localSheetId="8">#REF!</definedName>
    <definedName name="TOTALITEM12.2" localSheetId="4">#REF!</definedName>
    <definedName name="TOTALITEM12.2">#REF!</definedName>
    <definedName name="TOTALITEM12.3" localSheetId="13">#REF!</definedName>
    <definedName name="TOTALITEM12.3" localSheetId="8">#REF!</definedName>
    <definedName name="TOTALITEM12.3" localSheetId="4">#REF!</definedName>
    <definedName name="TOTALITEM12.3">#REF!</definedName>
    <definedName name="TOTALITEM12.4" localSheetId="13">#REF!</definedName>
    <definedName name="TOTALITEM12.4" localSheetId="8">#REF!</definedName>
    <definedName name="TOTALITEM12.4" localSheetId="4">#REF!</definedName>
    <definedName name="TOTALITEM12.4">#REF!</definedName>
    <definedName name="TOTALITEM12.5" localSheetId="13">#REF!</definedName>
    <definedName name="TOTALITEM12.5" localSheetId="8">#REF!</definedName>
    <definedName name="TOTALITEM12.5" localSheetId="4">#REF!</definedName>
    <definedName name="TOTALITEM12.5">#REF!</definedName>
    <definedName name="TOTALITEM12.6" localSheetId="13">#REF!</definedName>
    <definedName name="TOTALITEM12.6" localSheetId="8">#REF!</definedName>
    <definedName name="TOTALITEM12.6" localSheetId="4">#REF!</definedName>
    <definedName name="TOTALITEM12.6">#REF!</definedName>
    <definedName name="TOTALITEM12.7" localSheetId="13">#REF!</definedName>
    <definedName name="TOTALITEM12.7" localSheetId="8">#REF!</definedName>
    <definedName name="TOTALITEM12.7" localSheetId="4">#REF!</definedName>
    <definedName name="TOTALITEM12.7">#REF!</definedName>
    <definedName name="TOTALITEM12.8" localSheetId="13">#REF!</definedName>
    <definedName name="TOTALITEM12.8" localSheetId="8">#REF!</definedName>
    <definedName name="TOTALITEM12.8" localSheetId="4">#REF!</definedName>
    <definedName name="TOTALITEM12.8">#REF!</definedName>
    <definedName name="TOTALITEM12.9" localSheetId="13">#REF!</definedName>
    <definedName name="TOTALITEM12.9" localSheetId="8">#REF!</definedName>
    <definedName name="TOTALITEM12.9" localSheetId="4">#REF!</definedName>
    <definedName name="TOTALITEM12.9">#REF!</definedName>
    <definedName name="TOTALITEM13.1.1" localSheetId="13">#REF!</definedName>
    <definedName name="TOTALITEM13.1.1" localSheetId="8">#REF!</definedName>
    <definedName name="TOTALITEM13.1.1" localSheetId="4">#REF!</definedName>
    <definedName name="TOTALITEM13.1.1">#REF!</definedName>
    <definedName name="TOTALITEM13.1.2" localSheetId="13">#REF!</definedName>
    <definedName name="TOTALITEM13.1.2" localSheetId="8">#REF!</definedName>
    <definedName name="TOTALITEM13.1.2" localSheetId="4">#REF!</definedName>
    <definedName name="TOTALITEM13.1.2">#REF!</definedName>
    <definedName name="TOTALITEM13.1.3" localSheetId="13">#REF!</definedName>
    <definedName name="TOTALITEM13.1.3" localSheetId="8">#REF!</definedName>
    <definedName name="TOTALITEM13.1.3" localSheetId="4">#REF!</definedName>
    <definedName name="TOTALITEM13.1.3">#REF!</definedName>
    <definedName name="TOTALITEM13.2.2" localSheetId="13">#REF!</definedName>
    <definedName name="TOTALITEM13.2.2" localSheetId="8">#REF!</definedName>
    <definedName name="TOTALITEM13.2.2" localSheetId="4">#REF!</definedName>
    <definedName name="TOTALITEM13.2.2">#REF!</definedName>
    <definedName name="TOTALITEM14.2" localSheetId="13">#REF!</definedName>
    <definedName name="TOTALITEM14.2" localSheetId="8">#REF!</definedName>
    <definedName name="TOTALITEM14.2" localSheetId="4">#REF!</definedName>
    <definedName name="TOTALITEM14.2">#REF!</definedName>
    <definedName name="TOTALITEM14.3" localSheetId="13">#REF!</definedName>
    <definedName name="TOTALITEM14.3" localSheetId="8">#REF!</definedName>
    <definedName name="TOTALITEM14.3" localSheetId="4">#REF!</definedName>
    <definedName name="TOTALITEM14.3">#REF!</definedName>
    <definedName name="TOTALITEM14.4" localSheetId="13">#REF!</definedName>
    <definedName name="TOTALITEM14.4" localSheetId="8">#REF!</definedName>
    <definedName name="TOTALITEM14.4" localSheetId="4">#REF!</definedName>
    <definedName name="TOTALITEM14.4">#REF!</definedName>
    <definedName name="TOTALITEM14.5" localSheetId="13">#REF!</definedName>
    <definedName name="TOTALITEM14.5" localSheetId="8">#REF!</definedName>
    <definedName name="TOTALITEM14.5" localSheetId="4">#REF!</definedName>
    <definedName name="TOTALITEM14.5">#REF!</definedName>
    <definedName name="TOTALITEM14.6" localSheetId="13">#REF!</definedName>
    <definedName name="TOTALITEM14.6" localSheetId="8">#REF!</definedName>
    <definedName name="TOTALITEM14.6" localSheetId="4">#REF!</definedName>
    <definedName name="TOTALITEM14.6">#REF!</definedName>
    <definedName name="TOTALITEM15" localSheetId="13">#REF!</definedName>
    <definedName name="TOTALITEM15" localSheetId="8">#REF!</definedName>
    <definedName name="TOTALITEM15" localSheetId="4">#REF!</definedName>
    <definedName name="TOTALITEM15">#REF!</definedName>
    <definedName name="TOTALITEM16" localSheetId="13">#REF!</definedName>
    <definedName name="TOTALITEM16" localSheetId="8">#REF!</definedName>
    <definedName name="TOTALITEM16" localSheetId="4">#REF!</definedName>
    <definedName name="TOTALITEM16">#REF!</definedName>
    <definedName name="TOTALITEM2.1" localSheetId="13">#REF!</definedName>
    <definedName name="TOTALITEM2.1" localSheetId="8">#REF!</definedName>
    <definedName name="TOTALITEM2.1" localSheetId="4">#REF!</definedName>
    <definedName name="TOTALITEM2.1">#REF!</definedName>
    <definedName name="TOTALITEM2.10" localSheetId="13">#REF!</definedName>
    <definedName name="TOTALITEM2.10" localSheetId="8">#REF!</definedName>
    <definedName name="TOTALITEM2.10" localSheetId="4">#REF!</definedName>
    <definedName name="TOTALITEM2.10">#REF!</definedName>
    <definedName name="TOTALITEM2.11.1" localSheetId="13">#REF!</definedName>
    <definedName name="TOTALITEM2.11.1" localSheetId="8">#REF!</definedName>
    <definedName name="TOTALITEM2.11.1" localSheetId="4">#REF!</definedName>
    <definedName name="TOTALITEM2.11.1">#REF!</definedName>
    <definedName name="TOTALITEM2.11.2" localSheetId="13">#REF!</definedName>
    <definedName name="TOTALITEM2.11.2" localSheetId="8">#REF!</definedName>
    <definedName name="TOTALITEM2.11.2" localSheetId="4">#REF!</definedName>
    <definedName name="TOTALITEM2.11.2">#REF!</definedName>
    <definedName name="TOTALITEM2.12.1" localSheetId="13">#REF!</definedName>
    <definedName name="TOTALITEM2.12.1" localSheetId="8">#REF!</definedName>
    <definedName name="TOTALITEM2.12.1" localSheetId="4">#REF!</definedName>
    <definedName name="TOTALITEM2.12.1">#REF!</definedName>
    <definedName name="TOTALITEM2.2" localSheetId="13">#REF!</definedName>
    <definedName name="TOTALITEM2.2" localSheetId="8">#REF!</definedName>
    <definedName name="TOTALITEM2.2" localSheetId="4">#REF!</definedName>
    <definedName name="TOTALITEM2.2">#REF!</definedName>
    <definedName name="TOTALITEM2.3" localSheetId="13">#REF!</definedName>
    <definedName name="TOTALITEM2.3" localSheetId="8">#REF!</definedName>
    <definedName name="TOTALITEM2.3" localSheetId="4">#REF!</definedName>
    <definedName name="TOTALITEM2.3">#REF!</definedName>
    <definedName name="TOTALITEM2.4" localSheetId="13">#REF!</definedName>
    <definedName name="TOTALITEM2.4" localSheetId="8">#REF!</definedName>
    <definedName name="TOTALITEM2.4" localSheetId="4">#REF!</definedName>
    <definedName name="TOTALITEM2.4">#REF!</definedName>
    <definedName name="TOTALITEM2.5" localSheetId="13">#REF!</definedName>
    <definedName name="TOTALITEM2.5" localSheetId="8">#REF!</definedName>
    <definedName name="TOTALITEM2.5" localSheetId="4">#REF!</definedName>
    <definedName name="TOTALITEM2.5">#REF!</definedName>
    <definedName name="TOTALITEM2.6" localSheetId="13">#REF!</definedName>
    <definedName name="TOTALITEM2.6" localSheetId="8">#REF!</definedName>
    <definedName name="TOTALITEM2.6" localSheetId="4">#REF!</definedName>
    <definedName name="TOTALITEM2.6">#REF!</definedName>
    <definedName name="TOTALITEM2.7" localSheetId="13">#REF!</definedName>
    <definedName name="TOTALITEM2.7" localSheetId="8">#REF!</definedName>
    <definedName name="TOTALITEM2.7" localSheetId="4">#REF!</definedName>
    <definedName name="TOTALITEM2.7">#REF!</definedName>
    <definedName name="TOTALITEM3.1.1" localSheetId="13">#REF!</definedName>
    <definedName name="TOTALITEM3.1.1" localSheetId="8">#REF!</definedName>
    <definedName name="TOTALITEM3.1.1" localSheetId="4">#REF!</definedName>
    <definedName name="TOTALITEM3.1.1">#REF!</definedName>
    <definedName name="TOTALITEM3.1.2" localSheetId="13">#REF!</definedName>
    <definedName name="TOTALITEM3.1.2" localSheetId="8">#REF!</definedName>
    <definedName name="TOTALITEM3.1.2" localSheetId="4">#REF!</definedName>
    <definedName name="TOTALITEM3.1.2">#REF!</definedName>
    <definedName name="TOTALITEM3.2" localSheetId="13">#REF!</definedName>
    <definedName name="TOTALITEM3.2" localSheetId="8">#REF!</definedName>
    <definedName name="TOTALITEM3.2" localSheetId="4">#REF!</definedName>
    <definedName name="TOTALITEM3.2">#REF!</definedName>
    <definedName name="TOTALITEM3.3" localSheetId="13">#REF!</definedName>
    <definedName name="TOTALITEM3.3" localSheetId="8">#REF!</definedName>
    <definedName name="TOTALITEM3.3" localSheetId="4">#REF!</definedName>
    <definedName name="TOTALITEM3.3">#REF!</definedName>
    <definedName name="TOTALITEM3.4.1" localSheetId="13">#REF!</definedName>
    <definedName name="TOTALITEM3.4.1" localSheetId="8">#REF!</definedName>
    <definedName name="TOTALITEM3.4.1" localSheetId="4">#REF!</definedName>
    <definedName name="TOTALITEM3.4.1">#REF!</definedName>
    <definedName name="TOTALITEM3.4.2" localSheetId="13">#REF!</definedName>
    <definedName name="TOTALITEM3.4.2" localSheetId="8">#REF!</definedName>
    <definedName name="TOTALITEM3.4.2" localSheetId="4">#REF!</definedName>
    <definedName name="TOTALITEM3.4.2">#REF!</definedName>
    <definedName name="TOTALITEM3.4.3" localSheetId="13">#REF!</definedName>
    <definedName name="TOTALITEM3.4.3" localSheetId="8">#REF!</definedName>
    <definedName name="TOTALITEM3.4.3" localSheetId="4">#REF!</definedName>
    <definedName name="TOTALITEM3.4.3">#REF!</definedName>
    <definedName name="TOTALITEM3.5.1" localSheetId="13">#REF!</definedName>
    <definedName name="TOTALITEM3.5.1" localSheetId="8">#REF!</definedName>
    <definedName name="TOTALITEM3.5.1" localSheetId="4">#REF!</definedName>
    <definedName name="TOTALITEM3.5.1">#REF!</definedName>
    <definedName name="TOTALITEM3.5.2" localSheetId="13">#REF!</definedName>
    <definedName name="TOTALITEM3.5.2" localSheetId="8">#REF!</definedName>
    <definedName name="TOTALITEM3.5.2" localSheetId="4">#REF!</definedName>
    <definedName name="TOTALITEM3.5.2">#REF!</definedName>
    <definedName name="TOTALITEM3.5.3" localSheetId="13">#REF!</definedName>
    <definedName name="TOTALITEM3.5.3" localSheetId="8">#REF!</definedName>
    <definedName name="TOTALITEM3.5.3" localSheetId="4">#REF!</definedName>
    <definedName name="TOTALITEM3.5.3">#REF!</definedName>
    <definedName name="TOTALITEM4.1.2" localSheetId="13">#REF!</definedName>
    <definedName name="TOTALITEM4.1.2" localSheetId="8">#REF!</definedName>
    <definedName name="TOTALITEM4.1.2" localSheetId="4">#REF!</definedName>
    <definedName name="TOTALITEM4.1.2">#REF!</definedName>
    <definedName name="TOTALITEM4.1.3" localSheetId="13">#REF!</definedName>
    <definedName name="TOTALITEM4.1.3" localSheetId="8">#REF!</definedName>
    <definedName name="TOTALITEM4.1.3" localSheetId="4">#REF!</definedName>
    <definedName name="TOTALITEM4.1.3">#REF!</definedName>
    <definedName name="TOTALITEM4.1.4" localSheetId="13">#REF!</definedName>
    <definedName name="TOTALITEM4.1.4" localSheetId="8">#REF!</definedName>
    <definedName name="TOTALITEM4.1.4" localSheetId="4">#REF!</definedName>
    <definedName name="TOTALITEM4.1.4">#REF!</definedName>
    <definedName name="TOTALITEM4.2" localSheetId="13">#REF!</definedName>
    <definedName name="TOTALITEM4.2" localSheetId="8">#REF!</definedName>
    <definedName name="TOTALITEM4.2" localSheetId="4">#REF!</definedName>
    <definedName name="TOTALITEM4.2">#REF!</definedName>
    <definedName name="TOTALITEM4.3" localSheetId="13">#REF!</definedName>
    <definedName name="TOTALITEM4.3" localSheetId="8">#REF!</definedName>
    <definedName name="TOTALITEM4.3" localSheetId="4">#REF!</definedName>
    <definedName name="TOTALITEM4.3">#REF!</definedName>
    <definedName name="TOTALITEM4.4" localSheetId="13">#REF!</definedName>
    <definedName name="TOTALITEM4.4" localSheetId="8">#REF!</definedName>
    <definedName name="TOTALITEM4.4" localSheetId="4">#REF!</definedName>
    <definedName name="TOTALITEM4.4">#REF!</definedName>
    <definedName name="TOTALITEM4.5" localSheetId="13">#REF!</definedName>
    <definedName name="TOTALITEM4.5" localSheetId="8">#REF!</definedName>
    <definedName name="TOTALITEM4.5" localSheetId="4">#REF!</definedName>
    <definedName name="TOTALITEM4.5">#REF!</definedName>
    <definedName name="TOTALITEM4.6" localSheetId="13">#REF!</definedName>
    <definedName name="TOTALITEM4.6" localSheetId="8">#REF!</definedName>
    <definedName name="TOTALITEM4.6" localSheetId="4">#REF!</definedName>
    <definedName name="TOTALITEM4.6">#REF!</definedName>
    <definedName name="TOTALITEM5.1" localSheetId="13">#REF!</definedName>
    <definedName name="TOTALITEM5.1" localSheetId="8">#REF!</definedName>
    <definedName name="TOTALITEM5.1" localSheetId="4">#REF!</definedName>
    <definedName name="TOTALITEM5.1">#REF!</definedName>
    <definedName name="TOTALITEM5.2" localSheetId="13">#REF!</definedName>
    <definedName name="TOTALITEM5.2" localSheetId="8">#REF!</definedName>
    <definedName name="TOTALITEM5.2" localSheetId="4">#REF!</definedName>
    <definedName name="TOTALITEM5.2">#REF!</definedName>
    <definedName name="TOTALITEM5.3" localSheetId="13">#REF!</definedName>
    <definedName name="TOTALITEM5.3" localSheetId="8">#REF!</definedName>
    <definedName name="TOTALITEM5.3" localSheetId="4">#REF!</definedName>
    <definedName name="TOTALITEM5.3">#REF!</definedName>
    <definedName name="TOTALITEM5.4" localSheetId="13">#REF!</definedName>
    <definedName name="TOTALITEM5.4" localSheetId="8">#REF!</definedName>
    <definedName name="TOTALITEM5.4" localSheetId="4">#REF!</definedName>
    <definedName name="TOTALITEM5.4">#REF!</definedName>
    <definedName name="TOTALITEM6.1" localSheetId="13">#REF!</definedName>
    <definedName name="TOTALITEM6.1" localSheetId="8">#REF!</definedName>
    <definedName name="TOTALITEM6.1" localSheetId="4">#REF!</definedName>
    <definedName name="TOTALITEM6.1">#REF!</definedName>
    <definedName name="TOTALITEM6.2" localSheetId="13">#REF!</definedName>
    <definedName name="TOTALITEM6.2" localSheetId="8">#REF!</definedName>
    <definedName name="TOTALITEM6.2" localSheetId="4">#REF!</definedName>
    <definedName name="TOTALITEM6.2">#REF!</definedName>
    <definedName name="TOTALITEM6.3" localSheetId="13">#REF!</definedName>
    <definedName name="TOTALITEM6.3" localSheetId="8">#REF!</definedName>
    <definedName name="TOTALITEM6.3" localSheetId="4">#REF!</definedName>
    <definedName name="TOTALITEM6.3">#REF!</definedName>
    <definedName name="TOTALITEM7.1" localSheetId="13">#REF!</definedName>
    <definedName name="TOTALITEM7.1" localSheetId="8">#REF!</definedName>
    <definedName name="TOTALITEM7.1" localSheetId="4">#REF!</definedName>
    <definedName name="TOTALITEM7.1">#REF!</definedName>
    <definedName name="TOTALITEM7.2" localSheetId="13">#REF!</definedName>
    <definedName name="TOTALITEM7.2" localSheetId="8">#REF!</definedName>
    <definedName name="TOTALITEM7.2" localSheetId="4">#REF!</definedName>
    <definedName name="TOTALITEM7.2">#REF!</definedName>
    <definedName name="TOTALITEM7.3" localSheetId="13">#REF!</definedName>
    <definedName name="TOTALITEM7.3" localSheetId="8">#REF!</definedName>
    <definedName name="TOTALITEM7.3" localSheetId="4">#REF!</definedName>
    <definedName name="TOTALITEM7.3">#REF!</definedName>
    <definedName name="TOTALITEM7.4" localSheetId="13">#REF!</definedName>
    <definedName name="TOTALITEM7.4" localSheetId="8">#REF!</definedName>
    <definedName name="TOTALITEM7.4" localSheetId="4">#REF!</definedName>
    <definedName name="TOTALITEM7.4">#REF!</definedName>
    <definedName name="TOTALITEM7.5" localSheetId="13">#REF!</definedName>
    <definedName name="TOTALITEM7.5" localSheetId="8">#REF!</definedName>
    <definedName name="TOTALITEM7.5" localSheetId="4">#REF!</definedName>
    <definedName name="TOTALITEM7.5">#REF!</definedName>
    <definedName name="TOTALITEM8.1" localSheetId="13">#REF!</definedName>
    <definedName name="TOTALITEM8.1" localSheetId="8">#REF!</definedName>
    <definedName name="TOTALITEM8.1" localSheetId="4">#REF!</definedName>
    <definedName name="TOTALITEM8.1">#REF!</definedName>
    <definedName name="TOTALITEM8.2" localSheetId="13">#REF!</definedName>
    <definedName name="TOTALITEM8.2" localSheetId="8">#REF!</definedName>
    <definedName name="TOTALITEM8.2" localSheetId="4">#REF!</definedName>
    <definedName name="TOTALITEM8.2">#REF!</definedName>
    <definedName name="TOTALITEM8.3" localSheetId="13">#REF!</definedName>
    <definedName name="TOTALITEM8.3" localSheetId="8">#REF!</definedName>
    <definedName name="TOTALITEM8.3" localSheetId="4">#REF!</definedName>
    <definedName name="TOTALITEM8.3">#REF!</definedName>
    <definedName name="TOTALITEM8.4" localSheetId="13">#REF!</definedName>
    <definedName name="TOTALITEM8.4" localSheetId="8">#REF!</definedName>
    <definedName name="TOTALITEM8.4" localSheetId="4">#REF!</definedName>
    <definedName name="TOTALITEM8.4">#REF!</definedName>
    <definedName name="TOTALITEM8.5" localSheetId="13">#REF!</definedName>
    <definedName name="TOTALITEM8.5" localSheetId="8">#REF!</definedName>
    <definedName name="TOTALITEM8.5" localSheetId="4">#REF!</definedName>
    <definedName name="TOTALITEM8.5">#REF!</definedName>
    <definedName name="TOTALITEM8.6" localSheetId="13">#REF!</definedName>
    <definedName name="TOTALITEM8.6" localSheetId="8">#REF!</definedName>
    <definedName name="TOTALITEM8.6" localSheetId="4">#REF!</definedName>
    <definedName name="TOTALITEM8.6">#REF!</definedName>
    <definedName name="TOTALITEM8.7" localSheetId="13">#REF!</definedName>
    <definedName name="TOTALITEM8.7" localSheetId="8">#REF!</definedName>
    <definedName name="TOTALITEM8.7" localSheetId="4">#REF!</definedName>
    <definedName name="TOTALITEM8.7">#REF!</definedName>
    <definedName name="TOTALITEM8.8" localSheetId="13">#REF!</definedName>
    <definedName name="TOTALITEM8.8" localSheetId="8">#REF!</definedName>
    <definedName name="TOTALITEM8.8" localSheetId="4">#REF!</definedName>
    <definedName name="TOTALITEM8.8">#REF!</definedName>
    <definedName name="TOTALITEM9.1" localSheetId="13">#REF!</definedName>
    <definedName name="TOTALITEM9.1" localSheetId="8">#REF!</definedName>
    <definedName name="TOTALITEM9.1" localSheetId="4">#REF!</definedName>
    <definedName name="TOTALITEM9.1">#REF!</definedName>
    <definedName name="TOTALITEM9.2" localSheetId="13">#REF!</definedName>
    <definedName name="TOTALITEM9.2" localSheetId="8">#REF!</definedName>
    <definedName name="TOTALITEM9.2" localSheetId="4">#REF!</definedName>
    <definedName name="TOTALITEM9.2">#REF!</definedName>
    <definedName name="TOTALITEM9.3" localSheetId="13">#REF!</definedName>
    <definedName name="TOTALITEM9.3" localSheetId="8">#REF!</definedName>
    <definedName name="TOTALITEM9.3" localSheetId="4">#REF!</definedName>
    <definedName name="TOTALITEM9.3">#REF!</definedName>
    <definedName name="TOTALITEM9.4" localSheetId="13">#REF!</definedName>
    <definedName name="TOTALITEM9.4" localSheetId="8">#REF!</definedName>
    <definedName name="TOTALITEM9.4" localSheetId="4">#REF!</definedName>
    <definedName name="TOTALITEM9.4">#REF!</definedName>
    <definedName name="TOTALITEM9.5" localSheetId="13">#REF!</definedName>
    <definedName name="TOTALITEM9.5" localSheetId="8">#REF!</definedName>
    <definedName name="TOTALITEM9.5" localSheetId="4">#REF!</definedName>
    <definedName name="TOTALITEM9.5">#REF!</definedName>
    <definedName name="TOTALITEM9.6" localSheetId="13">#REF!</definedName>
    <definedName name="TOTALITEM9.6" localSheetId="8">#REF!</definedName>
    <definedName name="TOTALITEM9.6" localSheetId="4">#REF!</definedName>
    <definedName name="TOTALITEM9.6">#REF!</definedName>
    <definedName name="TOTALITEM9.7" localSheetId="13">#REF!</definedName>
    <definedName name="TOTALITEM9.7" localSheetId="8">#REF!</definedName>
    <definedName name="TOTALITEM9.7" localSheetId="4">#REF!</definedName>
    <definedName name="TOTALITEM9.7">#REF!</definedName>
    <definedName name="TOTALITEM9.8" localSheetId="13">#REF!</definedName>
    <definedName name="TOTALITEM9.8" localSheetId="8">#REF!</definedName>
    <definedName name="TOTALITEM9.8" localSheetId="4">#REF!</definedName>
    <definedName name="TOTALITEM9.8">#REF!</definedName>
    <definedName name="TOTALITEN1.2.4" localSheetId="13">#REF!</definedName>
    <definedName name="TOTALITEN1.2.4" localSheetId="8">#REF!</definedName>
    <definedName name="TOTALITEN1.2.4" localSheetId="4">#REF!</definedName>
    <definedName name="TOTALITEN1.2.4">#REF!</definedName>
    <definedName name="TOTALIZADOR" localSheetId="13">#REF!</definedName>
    <definedName name="TOTALIZADOR" localSheetId="8">#REF!</definedName>
    <definedName name="TOTALIZADOR" localSheetId="4">#REF!</definedName>
    <definedName name="TOTALIZADOR">#REF!</definedName>
    <definedName name="TOTALIZADOR_DE_3_X_50_TIPO_INDUSTRIAL" localSheetId="13">#REF!</definedName>
    <definedName name="TOTALIZADOR_DE_3_X_50_TIPO_INDUSTRIAL" localSheetId="8">#REF!</definedName>
    <definedName name="TOTALIZADOR_DE_3_X_50_TIPO_INDUSTRIAL" localSheetId="4">#REF!</definedName>
    <definedName name="TOTALIZADOR_DE_3_X_50_TIPO_INDUSTRIAL">#REF!</definedName>
    <definedName name="TotalNoFacturable" localSheetId="13">#REF!</definedName>
    <definedName name="TotalNoFacturable" localSheetId="8">#REF!</definedName>
    <definedName name="TotalNoFacturable" localSheetId="4">#REF!</definedName>
    <definedName name="TotalNoFacturable">#REF!</definedName>
    <definedName name="TotalOfi" localSheetId="13">#REF!</definedName>
    <definedName name="TotalOfi" localSheetId="8">#REF!</definedName>
    <definedName name="TotalOfi" localSheetId="4">#REF!</definedName>
    <definedName name="TotalOfi">#REF!</definedName>
    <definedName name="TotalPaginaPersonal" localSheetId="13">#REF!</definedName>
    <definedName name="TotalPaginaPersonal" localSheetId="8">#REF!</definedName>
    <definedName name="TotalPaginaPersonal" localSheetId="4">#REF!</definedName>
    <definedName name="TotalPaginaPersonal">#REF!</definedName>
    <definedName name="TOTALPASTOS" localSheetId="13">#REF!</definedName>
    <definedName name="TOTALPASTOS" localSheetId="8">#REF!</definedName>
    <definedName name="TOTALPASTOS" localSheetId="4">#REF!</definedName>
    <definedName name="TOTALPASTOS">#REF!</definedName>
    <definedName name="TOTALPAV4006" localSheetId="13">#REF!</definedName>
    <definedName name="TOTALPAV4006" localSheetId="8">#REF!</definedName>
    <definedName name="TOTALPAV4006" localSheetId="4">#REF!</definedName>
    <definedName name="TOTALPAV4006">#REF!</definedName>
    <definedName name="TOTALPAV4006A" localSheetId="13">#REF!</definedName>
    <definedName name="TOTALPAV4006A" localSheetId="8">#REF!</definedName>
    <definedName name="TOTALPAV4006A" localSheetId="4">#REF!</definedName>
    <definedName name="TOTALPAV4006A">#REF!</definedName>
    <definedName name="TOTALPAV40CN01" localSheetId="13">#REF!</definedName>
    <definedName name="TOTALPAV40CN01" localSheetId="8">#REF!</definedName>
    <definedName name="TOTALPAV40CN01" localSheetId="4">#REF!</definedName>
    <definedName name="TOTALPAV40CN01">#REF!</definedName>
    <definedName name="TOTALPAV40CNA" localSheetId="13">#REF!</definedName>
    <definedName name="TOTALPAV40CNA" localSheetId="8">#REF!</definedName>
    <definedName name="TOTALPAV40CNA" localSheetId="4">#REF!</definedName>
    <definedName name="TOTALPAV40CNA">#REF!</definedName>
    <definedName name="TOTALPAV40CNB" localSheetId="13">#REF!</definedName>
    <definedName name="TOTALPAV40CNB" localSheetId="8">#REF!</definedName>
    <definedName name="TOTALPAV40CNB" localSheetId="4">#REF!</definedName>
    <definedName name="TOTALPAV40CNB">#REF!</definedName>
    <definedName name="TOTALPAV55CN01" localSheetId="13">#REF!</definedName>
    <definedName name="TOTALPAV55CN01" localSheetId="8">#REF!</definedName>
    <definedName name="TOTALPAV55CN01" localSheetId="4">#REF!</definedName>
    <definedName name="TOTALPAV55CN01">#REF!</definedName>
    <definedName name="TOTALPAV55CN03" localSheetId="13">#REF!</definedName>
    <definedName name="TOTALPAV55CN03" localSheetId="8">#REF!</definedName>
    <definedName name="TOTALPAV55CN03" localSheetId="4">#REF!</definedName>
    <definedName name="TOTALPAV55CN03">#REF!</definedName>
    <definedName name="TOTALPAV55CNO3" localSheetId="13">#REF!</definedName>
    <definedName name="TOTALPAV55CNO3" localSheetId="8">#REF!</definedName>
    <definedName name="TOTALPAV55CNO3" localSheetId="4">#REF!</definedName>
    <definedName name="TOTALPAV55CNO3">#REF!</definedName>
    <definedName name="TOTALPAV5607" localSheetId="13">#REF!</definedName>
    <definedName name="TOTALPAV5607" localSheetId="8">#REF!</definedName>
    <definedName name="TOTALPAV5607" localSheetId="4">#REF!</definedName>
    <definedName name="TOTALPAV5607">#REF!</definedName>
    <definedName name="TotalPREDOMINANTE" localSheetId="13">#REF!</definedName>
    <definedName name="TotalPREDOMINANTE" localSheetId="8">#REF!</definedName>
    <definedName name="TotalPREDOMINANTE" localSheetId="4">#REF!</definedName>
    <definedName name="TotalPREDOMINANTE">#REF!</definedName>
    <definedName name="TotalPro" localSheetId="13">#REF!</definedName>
    <definedName name="TotalPro" localSheetId="8">#REF!</definedName>
    <definedName name="TotalPro" localSheetId="4">#REF!</definedName>
    <definedName name="TotalPro">#REF!</definedName>
    <definedName name="TotalTec" localSheetId="13">#REF!</definedName>
    <definedName name="TotalTec" localSheetId="8">#REF!</definedName>
    <definedName name="TotalTec" localSheetId="4">#REF!</definedName>
    <definedName name="TotalTec">#REF!</definedName>
    <definedName name="TotalTram" localSheetId="13">#REF!</definedName>
    <definedName name="TotalTram" localSheetId="8">#REF!</definedName>
    <definedName name="TotalTram" localSheetId="4">#REF!</definedName>
    <definedName name="TotalTram">#REF!</definedName>
    <definedName name="TotalVia" localSheetId="13">#REF!</definedName>
    <definedName name="TotalVia" localSheetId="8">#REF!</definedName>
    <definedName name="TotalVia" localSheetId="4">#REF!</definedName>
    <definedName name="TotalVia">#REF!</definedName>
    <definedName name="TOTCUADEQ" localSheetId="13">#REF!</definedName>
    <definedName name="TOTCUADEQ" localSheetId="8">#REF!</definedName>
    <definedName name="TOTCUADEQ" localSheetId="4">#REF!</definedName>
    <definedName name="TOTCUADEQ">#REF!</definedName>
    <definedName name="TOTCUADMO" localSheetId="13">#REF!</definedName>
    <definedName name="TOTCUADMO" localSheetId="8">#REF!</definedName>
    <definedName name="TOTCUADMO" localSheetId="4">#REF!</definedName>
    <definedName name="TOTCUADMO">#REF!</definedName>
    <definedName name="TOTMTPAV" localSheetId="13">#REF!</definedName>
    <definedName name="TOTMTPAV" localSheetId="8">#REF!</definedName>
    <definedName name="TOTMTPAV" localSheetId="4">#REF!</definedName>
    <definedName name="TOTMTPAV">#REF!</definedName>
    <definedName name="TOTORDE" localSheetId="13">#REF!</definedName>
    <definedName name="TOTORDE" localSheetId="8">#REF!</definedName>
    <definedName name="TOTORDE" localSheetId="4">#REF!</definedName>
    <definedName name="TOTORDE">#REF!</definedName>
    <definedName name="TOTORDE2" localSheetId="13">#REF!</definedName>
    <definedName name="TOTORDE2" localSheetId="8">#REF!</definedName>
    <definedName name="TOTORDE2" localSheetId="4">#REF!</definedName>
    <definedName name="TOTORDE2">#REF!</definedName>
    <definedName name="Toxement_1_A_Impermeabilizante_Integral" localSheetId="13">#REF!</definedName>
    <definedName name="Toxement_1_A_Impermeabilizante_Integral" localSheetId="8">#REF!</definedName>
    <definedName name="Toxement_1_A_Impermeabilizante_Integral" localSheetId="4">#REF!</definedName>
    <definedName name="Toxement_1_A_Impermeabilizante_Integral">#REF!</definedName>
    <definedName name="Tp" localSheetId="13">#REF!</definedName>
    <definedName name="Tp" localSheetId="8">#REF!</definedName>
    <definedName name="Tp" localSheetId="4">#REF!</definedName>
    <definedName name="Tp">#REF!</definedName>
    <definedName name="TPV" localSheetId="13">#REF!</definedName>
    <definedName name="TPV" localSheetId="8">#REF!</definedName>
    <definedName name="TPV" localSheetId="4">#REF!</definedName>
    <definedName name="TPV">#REF!</definedName>
    <definedName name="TPVCS3" localSheetId="13">#REF!</definedName>
    <definedName name="TPVCS3" localSheetId="8">#REF!</definedName>
    <definedName name="TPVCS3" localSheetId="4">#REF!</definedName>
    <definedName name="TPVCS3">#REF!</definedName>
    <definedName name="Tq" localSheetId="13">#REF!</definedName>
    <definedName name="Tq" localSheetId="8">#REF!</definedName>
    <definedName name="Tq" localSheetId="4">#REF!</definedName>
    <definedName name="Tq">#REF!</definedName>
    <definedName name="tr" localSheetId="8" hidden="1">{"TAB1",#N/A,TRUE,"GENERAL";"TAB2",#N/A,TRUE,"GENERAL";"TAB3",#N/A,TRUE,"GENERAL";"TAB4",#N/A,TRUE,"GENERAL";"TAB5",#N/A,TRUE,"GENERAL"}</definedName>
    <definedName name="tr" localSheetId="4" hidden="1">{"TAB1",#N/A,TRUE,"GENERAL";"TAB2",#N/A,TRUE,"GENERAL";"TAB3",#N/A,TRUE,"GENERAL";"TAB4",#N/A,TRUE,"GENERAL";"TAB5",#N/A,TRUE,"GENERAL"}</definedName>
    <definedName name="tr" hidden="1">{"TAB1",#N/A,TRUE,"GENERAL";"TAB2",#N/A,TRUE,"GENERAL";"TAB3",#N/A,TRUE,"GENERAL";"TAB4",#N/A,TRUE,"GENERAL";"TAB5",#N/A,TRUE,"GENERAL"}</definedName>
    <definedName name="TRAB" localSheetId="13">#REF!</definedName>
    <definedName name="TRAB" localSheetId="8">#REF!</definedName>
    <definedName name="TRAB" localSheetId="4">#REF!</definedName>
    <definedName name="TRAB">#REF!</definedName>
    <definedName name="Trabajador" localSheetId="13">#REF!</definedName>
    <definedName name="Trabajador" localSheetId="8">#REF!</definedName>
    <definedName name="Trabajador" localSheetId="4">#REF!</definedName>
    <definedName name="Trabajador">#REF!</definedName>
    <definedName name="Trabajador_Tabla" localSheetId="13">#REF!</definedName>
    <definedName name="Trabajador_Tabla" localSheetId="8">#REF!</definedName>
    <definedName name="Trabajador_Tabla" localSheetId="4">#REF!</definedName>
    <definedName name="Trabajador_Tabla">#REF!</definedName>
    <definedName name="TRABAJO" localSheetId="13">#REF!</definedName>
    <definedName name="TRABAJO" localSheetId="8">#REF!</definedName>
    <definedName name="TRABAJO" localSheetId="4">#REF!</definedName>
    <definedName name="TRABAJO">#REF!</definedName>
    <definedName name="Trafico_liviano_espesor_6_cm._Ref._R25CE_Fibrit" localSheetId="13">#REF!</definedName>
    <definedName name="Trafico_liviano_espesor_6_cm._Ref._R25CE_Fibrit" localSheetId="8">#REF!</definedName>
    <definedName name="Trafico_liviano_espesor_6_cm._Ref._R25CE_Fibrit" localSheetId="4">#REF!</definedName>
    <definedName name="Trafico_liviano_espesor_6_cm._Ref._R25CE_Fibrit">#REF!</definedName>
    <definedName name="Tramite" localSheetId="13">#REF!</definedName>
    <definedName name="Tramite" localSheetId="8">#REF!</definedName>
    <definedName name="Tramite" localSheetId="4">#REF!</definedName>
    <definedName name="Tramite">#REF!</definedName>
    <definedName name="TRAMO" localSheetId="13">#REF!</definedName>
    <definedName name="TRAMO" localSheetId="8">#REF!</definedName>
    <definedName name="TRAMO" localSheetId="4">#REF!</definedName>
    <definedName name="TRAMO">#REF!</definedName>
    <definedName name="TRANA" localSheetId="13">#REF!</definedName>
    <definedName name="TRANA" localSheetId="8">#REF!</definedName>
    <definedName name="TRANA" localSheetId="4">#REF!</definedName>
    <definedName name="TRANA">#REF!</definedName>
    <definedName name="TRANAG" localSheetId="13">#REF!</definedName>
    <definedName name="TRANAG" localSheetId="8">#REF!</definedName>
    <definedName name="TRANAG" localSheetId="4">#REF!</definedName>
    <definedName name="TRANAG">#REF!</definedName>
    <definedName name="TRANAR" localSheetId="13">#REF!</definedName>
    <definedName name="TRANAR" localSheetId="8">#REF!</definedName>
    <definedName name="TRANAR" localSheetId="4">#REF!</definedName>
    <definedName name="TRANAR">#REF!</definedName>
    <definedName name="TRANS" localSheetId="13">#REF!</definedName>
    <definedName name="TRANS" localSheetId="8">#REF!</definedName>
    <definedName name="TRANS" localSheetId="4">#REF!</definedName>
    <definedName name="TRANS">#REF!</definedName>
    <definedName name="TRANSCEM" localSheetId="13">#REF!</definedName>
    <definedName name="TRANSCEM" localSheetId="8">#REF!</definedName>
    <definedName name="TRANSCEM" localSheetId="4">#REF!</definedName>
    <definedName name="TRANSCEM">#REF!</definedName>
    <definedName name="TRANSDESALOJO" localSheetId="13">#REF!</definedName>
    <definedName name="TRANSDESALOJO" localSheetId="8">#REF!</definedName>
    <definedName name="TRANSDESALOJO" localSheetId="4">#REF!</definedName>
    <definedName name="TRANSDESALOJO">#REF!</definedName>
    <definedName name="TRANSMAT" localSheetId="13">#REF!</definedName>
    <definedName name="TRANSMAT" localSheetId="8">#REF!</definedName>
    <definedName name="TRANSMAT" localSheetId="4">#REF!</definedName>
    <definedName name="TRANSMAT">#REF!</definedName>
    <definedName name="TRANSPMAT" localSheetId="13">#REF!</definedName>
    <definedName name="TRANSPMAT" localSheetId="8">#REF!</definedName>
    <definedName name="TRANSPMAT" localSheetId="4">#REF!</definedName>
    <definedName name="TRANSPMAT">#REF!</definedName>
    <definedName name="TRANSPOCEM" localSheetId="13">#REF!</definedName>
    <definedName name="TRANSPOCEM" localSheetId="8">#REF!</definedName>
    <definedName name="TRANSPOCEM" localSheetId="4">#REF!</definedName>
    <definedName name="TRANSPOCEM">#REF!</definedName>
    <definedName name="TRANSPORI" localSheetId="8" hidden="1">{#N/A,#N/A,TRUE,"INGENIERIA";#N/A,#N/A,TRUE,"COMPRAS";#N/A,#N/A,TRUE,"DIRECCION";#N/A,#N/A,TRUE,"RESUMEN"}</definedName>
    <definedName name="TRANSPORI" localSheetId="4" hidden="1">{#N/A,#N/A,TRUE,"INGENIERIA";#N/A,#N/A,TRUE,"COMPRAS";#N/A,#N/A,TRUE,"DIRECCION";#N/A,#N/A,TRUE,"RESUMEN"}</definedName>
    <definedName name="TRANSPORI" hidden="1">{#N/A,#N/A,TRUE,"INGENIERIA";#N/A,#N/A,TRUE,"COMPRAS";#N/A,#N/A,TRUE,"DIRECCION";#N/A,#N/A,TRUE,"RESUMEN"}</definedName>
    <definedName name="TRANSPORTE" localSheetId="13">#REF!</definedName>
    <definedName name="Transporte" localSheetId="8">#REF!</definedName>
    <definedName name="Transporte" localSheetId="4">#REF!</definedName>
    <definedName name="TRANSPORTE">#REF!</definedName>
    <definedName name="Transporte_Andamio" localSheetId="13">#REF!</definedName>
    <definedName name="Transporte_Andamio" localSheetId="8">#REF!</definedName>
    <definedName name="Transporte_Andamio" localSheetId="4">#REF!</definedName>
    <definedName name="Transporte_Andamio">#REF!</definedName>
    <definedName name="TRANSPORTE_ARENA" localSheetId="13">#REF!</definedName>
    <definedName name="TRANSPORTE_ARENA" localSheetId="8">#REF!</definedName>
    <definedName name="TRANSPORTE_ARENA" localSheetId="4">#REF!</definedName>
    <definedName name="TRANSPORTE_ARENA">#REF!</definedName>
    <definedName name="TRANSPORTE_CEMENTO" localSheetId="13">#REF!</definedName>
    <definedName name="TRANSPORTE_CEMENTO" localSheetId="8">#REF!</definedName>
    <definedName name="TRANSPORTE_CEMENTO" localSheetId="4">#REF!</definedName>
    <definedName name="TRANSPORTE_CEMENTO">#REF!</definedName>
    <definedName name="TRANSPORTE_DE_CEMENTO" localSheetId="13">#REF!</definedName>
    <definedName name="TRANSPORTE_DE_CEMENTO" localSheetId="8">#REF!</definedName>
    <definedName name="TRANSPORTE_DE_CEMENTO" localSheetId="4">#REF!</definedName>
    <definedName name="TRANSPORTE_DE_CEMENTO">#REF!</definedName>
    <definedName name="TRANSPORTE_DE_TRITURADO" localSheetId="13">#REF!</definedName>
    <definedName name="TRANSPORTE_DE_TRITURADO" localSheetId="8">#REF!</definedName>
    <definedName name="TRANSPORTE_DE_TRITURADO" localSheetId="4">#REF!</definedName>
    <definedName name="TRANSPORTE_DE_TRITURADO">#REF!</definedName>
    <definedName name="TRANSPORTE_ENCHAPES" localSheetId="13">#REF!</definedName>
    <definedName name="TRANSPORTE_ENCHAPES" localSheetId="8">#REF!</definedName>
    <definedName name="TRANSPORTE_ENCHAPES" localSheetId="4">#REF!</definedName>
    <definedName name="TRANSPORTE_ENCHAPES">#REF!</definedName>
    <definedName name="TRANSPORTE_FORMALETA_METALICA_CERCHA_Y_TACOS" localSheetId="13">#REF!</definedName>
    <definedName name="TRANSPORTE_FORMALETA_METALICA_CERCHA_Y_TACOS" localSheetId="8">#REF!</definedName>
    <definedName name="TRANSPORTE_FORMALETA_METALICA_CERCHA_Y_TACOS" localSheetId="4">#REF!</definedName>
    <definedName name="TRANSPORTE_FORMALETA_METALICA_CERCHA_Y_TACOS">#REF!</definedName>
    <definedName name="TRANSPORTE_LADRILLO" localSheetId="13">#REF!</definedName>
    <definedName name="TRANSPORTE_LADRILLO" localSheetId="8">#REF!</definedName>
    <definedName name="TRANSPORTE_LADRILLO" localSheetId="4">#REF!</definedName>
    <definedName name="TRANSPORTE_LADRILLO">#REF!</definedName>
    <definedName name="TRANSPORTE_LAVAPLATOS" localSheetId="13">#REF!</definedName>
    <definedName name="TRANSPORTE_LAVAPLATOS" localSheetId="8">#REF!</definedName>
    <definedName name="TRANSPORTE_LAVAPLATOS" localSheetId="4">#REF!</definedName>
    <definedName name="TRANSPORTE_LAVAPLATOS">#REF!</definedName>
    <definedName name="TRANSPORTE_MATERIALES_METALICOS" localSheetId="13">#REF!</definedName>
    <definedName name="TRANSPORTE_MATERIALES_METALICOS" localSheetId="8">#REF!</definedName>
    <definedName name="TRANSPORTE_MATERIALES_METALICOS" localSheetId="4">#REF!</definedName>
    <definedName name="TRANSPORTE_MATERIALES_METALICOS">#REF!</definedName>
    <definedName name="TRANSPORTE_PERFILES_METALICOS" localSheetId="13">#REF!</definedName>
    <definedName name="TRANSPORTE_PERFILES_METALICOS" localSheetId="8">#REF!</definedName>
    <definedName name="TRANSPORTE_PERFILES_METALICOS" localSheetId="4">#REF!</definedName>
    <definedName name="TRANSPORTE_PERFILES_METALICOS">#REF!</definedName>
    <definedName name="TRANSPORTE_RAJON" localSheetId="13">#REF!</definedName>
    <definedName name="TRANSPORTE_RAJON" localSheetId="8">#REF!</definedName>
    <definedName name="TRANSPORTE_RAJON" localSheetId="4">#REF!</definedName>
    <definedName name="TRANSPORTE_RAJON">#REF!</definedName>
    <definedName name="TRANSPORTE_RECEBO" localSheetId="13">#REF!</definedName>
    <definedName name="TRANSPORTE_RECEBO" localSheetId="8">#REF!</definedName>
    <definedName name="TRANSPORTE_RECEBO" localSheetId="4">#REF!</definedName>
    <definedName name="TRANSPORTE_RECEBO">#REF!</definedName>
    <definedName name="TRANSPORTE_TANQUE_DE_ALMACENAMIENTO" localSheetId="13">#REF!</definedName>
    <definedName name="TRANSPORTE_TANQUE_DE_ALMACENAMIENTO" localSheetId="8">#REF!</definedName>
    <definedName name="TRANSPORTE_TANQUE_DE_ALMACENAMIENTO" localSheetId="4">#REF!</definedName>
    <definedName name="TRANSPORTE_TANQUE_DE_ALMACENAMIENTO">#REF!</definedName>
    <definedName name="TRANSPORTE_TEJA_TERMOACUSTICA" localSheetId="13">#REF!</definedName>
    <definedName name="TRANSPORTE_TEJA_TERMOACUSTICA" localSheetId="8">#REF!</definedName>
    <definedName name="TRANSPORTE_TEJA_TERMOACUSTICA" localSheetId="4">#REF!</definedName>
    <definedName name="TRANSPORTE_TEJA_TERMOACUSTICA">#REF!</definedName>
    <definedName name="TRANSPORTE_TRITURADO" localSheetId="13">#REF!</definedName>
    <definedName name="TRANSPORTE_TRITURADO" localSheetId="8">#REF!</definedName>
    <definedName name="TRANSPORTE_TRITURADO" localSheetId="4">#REF!</definedName>
    <definedName name="TRANSPORTE_TRITURADO">#REF!</definedName>
    <definedName name="TRANSPORTE_TUBERIA" localSheetId="13">#REF!</definedName>
    <definedName name="TRANSPORTE_TUBERIA" localSheetId="8">#REF!</definedName>
    <definedName name="TRANSPORTE_TUBERIA" localSheetId="4">#REF!</definedName>
    <definedName name="TRANSPORTE_TUBERIA">#REF!</definedName>
    <definedName name="Transporteequipo" comment="Equipo" localSheetId="13">#REF!</definedName>
    <definedName name="Transporteequipo" comment="Equipo" localSheetId="8">#REF!</definedName>
    <definedName name="Transporteequipo" comment="Equipo" localSheetId="4">#REF!</definedName>
    <definedName name="Transporteequipo" comment="Equipo">#REF!</definedName>
    <definedName name="Traperos" localSheetId="13">#REF!</definedName>
    <definedName name="Traperos" localSheetId="8">#REF!</definedName>
    <definedName name="Traperos" localSheetId="4">#REF!</definedName>
    <definedName name="Traperos">#REF!</definedName>
    <definedName name="TRAPMO" localSheetId="13">#REF!</definedName>
    <definedName name="TRAPMO" localSheetId="8">#REF!</definedName>
    <definedName name="TRAPMO" localSheetId="4">#REF!</definedName>
    <definedName name="TRAPMO">#REF!</definedName>
    <definedName name="TRASNPORTUB" localSheetId="13">#REF!</definedName>
    <definedName name="TRASNPORTUB" localSheetId="8">#REF!</definedName>
    <definedName name="TRASNPORTUB" localSheetId="4">#REF!</definedName>
    <definedName name="TRASNPORTUB">#REF!</definedName>
    <definedName name="TRASPORTE" localSheetId="13">#REF!</definedName>
    <definedName name="trasporte" localSheetId="8">#REF!</definedName>
    <definedName name="trasporte" localSheetId="4">#REF!</definedName>
    <definedName name="TRASPORTE">#REF!</definedName>
    <definedName name="TRAT" localSheetId="13">#REF!</definedName>
    <definedName name="TRAT" localSheetId="8">#REF!</definedName>
    <definedName name="TRAT" localSheetId="4">#REF!</definedName>
    <definedName name="TRAT">#REF!</definedName>
    <definedName name="TRE" localSheetId="13">#REF!</definedName>
    <definedName name="TRE" localSheetId="8">#REF!</definedName>
    <definedName name="TRE" localSheetId="4">#REF!</definedName>
    <definedName name="TRE">#REF!</definedName>
    <definedName name="TREINTA" localSheetId="13">#REF!,#REF!</definedName>
    <definedName name="TREINTA" localSheetId="8">#REF!,#REF!</definedName>
    <definedName name="TREINTA" localSheetId="4">#REF!,#REF!</definedName>
    <definedName name="TREINTA">#REF!,#REF!</definedName>
    <definedName name="tres" localSheetId="13">#REF!</definedName>
    <definedName name="tres" localSheetId="8">#REF!</definedName>
    <definedName name="tres" localSheetId="4">#REF!</definedName>
    <definedName name="tres">#REF!</definedName>
    <definedName name="trest" localSheetId="8" hidden="1">{"TAB1",#N/A,TRUE,"GENERAL";"TAB2",#N/A,TRUE,"GENERAL";"TAB3",#N/A,TRUE,"GENERAL";"TAB4",#N/A,TRUE,"GENERAL";"TAB5",#N/A,TRUE,"GENERAL"}</definedName>
    <definedName name="trest" localSheetId="4" hidden="1">{"TAB1",#N/A,TRUE,"GENERAL";"TAB2",#N/A,TRUE,"GENERAL";"TAB3",#N/A,TRUE,"GENERAL";"TAB4",#N/A,TRUE,"GENERAL";"TAB5",#N/A,TRUE,"GENERAL"}</definedName>
    <definedName name="trest" hidden="1">{"TAB1",#N/A,TRUE,"GENERAL";"TAB2",#N/A,TRUE,"GENERAL";"TAB3",#N/A,TRUE,"GENERAL";"TAB4",#N/A,TRUE,"GENERAL";"TAB5",#N/A,TRUE,"GENERAL"}</definedName>
    <definedName name="tret" localSheetId="8" hidden="1">{"TAB1",#N/A,TRUE,"GENERAL";"TAB2",#N/A,TRUE,"GENERAL";"TAB3",#N/A,TRUE,"GENERAL";"TAB4",#N/A,TRUE,"GENERAL";"TAB5",#N/A,TRUE,"GENERAL"}</definedName>
    <definedName name="tret" localSheetId="4" hidden="1">{"TAB1",#N/A,TRUE,"GENERAL";"TAB2",#N/A,TRUE,"GENERAL";"TAB3",#N/A,TRUE,"GENERAL";"TAB4",#N/A,TRUE,"GENERAL";"TAB5",#N/A,TRUE,"GENERAL"}</definedName>
    <definedName name="tret" hidden="1">{"TAB1",#N/A,TRUE,"GENERAL";"TAB2",#N/A,TRUE,"GENERAL";"TAB3",#N/A,TRUE,"GENERAL";"TAB4",#N/A,TRUE,"GENERAL";"TAB5",#N/A,TRUE,"GENERAL"}</definedName>
    <definedName name="trh" localSheetId="8" hidden="1">{"via1",#N/A,TRUE,"general";"via2",#N/A,TRUE,"general";"via3",#N/A,TRUE,"general"}</definedName>
    <definedName name="trh" localSheetId="4" hidden="1">{"via1",#N/A,TRUE,"general";"via2",#N/A,TRUE,"general";"via3",#N/A,TRUE,"general"}</definedName>
    <definedName name="trh" hidden="1">{"via1",#N/A,TRUE,"general";"via2",#N/A,TRUE,"general";"via3",#N/A,TRUE,"general"}</definedName>
    <definedName name="trhfh" localSheetId="8" hidden="1">{"via1",#N/A,TRUE,"general";"via2",#N/A,TRUE,"general";"via3",#N/A,TRUE,"general"}</definedName>
    <definedName name="trhfh" localSheetId="4" hidden="1">{"via1",#N/A,TRUE,"general";"via2",#N/A,TRUE,"general";"via3",#N/A,TRUE,"general"}</definedName>
    <definedName name="trhfh" hidden="1">{"via1",#N/A,TRUE,"general";"via2",#N/A,TRUE,"general";"via3",#N/A,TRUE,"general"}</definedName>
    <definedName name="trimestre1" localSheetId="13">#REF!</definedName>
    <definedName name="trimestre1" localSheetId="8">#REF!</definedName>
    <definedName name="trimestre1" localSheetId="4">#REF!</definedName>
    <definedName name="trimestre1">#REF!</definedName>
    <definedName name="TRIPLEX" localSheetId="13">#REF!</definedName>
    <definedName name="TRIPLEX" localSheetId="8">#REF!</definedName>
    <definedName name="TRIPLEX" localSheetId="4">#REF!</definedName>
    <definedName name="TRIPLEX">#REF!</definedName>
    <definedName name="Triplex_Andes_Pizano_14_mm" localSheetId="13">#REF!</definedName>
    <definedName name="Triplex_Andes_Pizano_14_mm" localSheetId="8">#REF!</definedName>
    <definedName name="Triplex_Andes_Pizano_14_mm" localSheetId="4">#REF!</definedName>
    <definedName name="Triplex_Andes_Pizano_14_mm">#REF!</definedName>
    <definedName name="tripode" localSheetId="13">#REF!</definedName>
    <definedName name="tripode" localSheetId="8">#REF!</definedName>
    <definedName name="tripode" localSheetId="4">#REF!</definedName>
    <definedName name="tripode">#REF!</definedName>
    <definedName name="TRITU" localSheetId="13">#REF!</definedName>
    <definedName name="TRITU" localSheetId="8">#REF!</definedName>
    <definedName name="TRITU" localSheetId="4">#REF!</definedName>
    <definedName name="TRITU">#REF!</definedName>
    <definedName name="TRITURADO" localSheetId="13">#REF!</definedName>
    <definedName name="TRITURADO" localSheetId="8">#REF!</definedName>
    <definedName name="TRITURADO" localSheetId="4">#REF!</definedName>
    <definedName name="TRITURADO">#REF!</definedName>
    <definedName name="TRITURADO_FINO" localSheetId="13">#REF!</definedName>
    <definedName name="TRITURADO_FINO" localSheetId="8">#REF!</definedName>
    <definedName name="TRITURADO_FINO" localSheetId="4">#REF!</definedName>
    <definedName name="TRITURADO_FINO">#REF!</definedName>
    <definedName name="TRITURADO_PILCUAN" localSheetId="13">#REF!</definedName>
    <definedName name="TRITURADO_PILCUAN" localSheetId="8">#REF!</definedName>
    <definedName name="TRITURADO_PILCUAN" localSheetId="4">#REF!</definedName>
    <definedName name="TRITURADO_PILCUAN">#REF!</definedName>
    <definedName name="TRITURADO_SELECCIONADO" localSheetId="13">#REF!</definedName>
    <definedName name="TRITURADO_SELECCIONADO" localSheetId="8">#REF!</definedName>
    <definedName name="TRITURADO_SELECCIONADO" localSheetId="4">#REF!</definedName>
    <definedName name="TRITURADO_SELECCIONADO">#REF!</definedName>
    <definedName name="TRITURADO1" localSheetId="13">#REF!</definedName>
    <definedName name="TRITURADO1" localSheetId="8">#REF!</definedName>
    <definedName name="TRITURADO1" localSheetId="4">#REF!</definedName>
    <definedName name="TRITURADO1">#REF!</definedName>
    <definedName name="trjfgjh" localSheetId="8" hidden="1">{"via1",#N/A,TRUE,"general";"via2",#N/A,TRUE,"general";"via3",#N/A,TRUE,"general"}</definedName>
    <definedName name="trjfgjh" localSheetId="4" hidden="1">{"via1",#N/A,TRUE,"general";"via2",#N/A,TRUE,"general";"via3",#N/A,TRUE,"general"}</definedName>
    <definedName name="trjfgjh" hidden="1">{"via1",#N/A,TRUE,"general";"via2",#N/A,TRUE,"general";"via3",#N/A,TRUE,"general"}</definedName>
    <definedName name="trm" localSheetId="13">#REF!</definedName>
    <definedName name="TRM" localSheetId="8">#REF!</definedName>
    <definedName name="TRM" localSheetId="4">#REF!</definedName>
    <definedName name="trm">#REF!</definedName>
    <definedName name="tru" localSheetId="8" hidden="1">{"via1",#N/A,TRUE,"general";"via2",#N/A,TRUE,"general";"via3",#N/A,TRUE,"general"}</definedName>
    <definedName name="tru" localSheetId="4" hidden="1">{"via1",#N/A,TRUE,"general";"via2",#N/A,TRUE,"general";"via3",#N/A,TRUE,"general"}</definedName>
    <definedName name="tru" hidden="1">{"via1",#N/A,TRUE,"general";"via2",#N/A,TRUE,"general";"via3",#N/A,TRUE,"general"}</definedName>
    <definedName name="truds" localSheetId="8" hidden="1">{"via1",#N/A,TRUE,"general";"via2",#N/A,TRUE,"general";"via3",#N/A,TRUE,"general"}</definedName>
    <definedName name="truds" localSheetId="4" hidden="1">{"via1",#N/A,TRUE,"general";"via2",#N/A,TRUE,"general";"via3",#N/A,TRUE,"general"}</definedName>
    <definedName name="truds" hidden="1">{"via1",#N/A,TRUE,"general";"via2",#N/A,TRUE,"general";"via3",#N/A,TRUE,"general"}</definedName>
    <definedName name="trutu" localSheetId="8" hidden="1">{"via1",#N/A,TRUE,"general";"via2",#N/A,TRUE,"general";"via3",#N/A,TRUE,"general"}</definedName>
    <definedName name="trutu" localSheetId="4" hidden="1">{"via1",#N/A,TRUE,"general";"via2",#N/A,TRUE,"general";"via3",#N/A,TRUE,"general"}</definedName>
    <definedName name="trutu" hidden="1">{"via1",#N/A,TRUE,"general";"via2",#N/A,TRUE,"general";"via3",#N/A,TRUE,"general"}</definedName>
    <definedName name="trydfg" localSheetId="8" hidden="1">{"via1",#N/A,TRUE,"general";"via2",#N/A,TRUE,"general";"via3",#N/A,TRUE,"general"}</definedName>
    <definedName name="trydfg" localSheetId="4" hidden="1">{"via1",#N/A,TRUE,"general";"via2",#N/A,TRUE,"general";"via3",#N/A,TRUE,"general"}</definedName>
    <definedName name="trydfg" hidden="1">{"via1",#N/A,TRUE,"general";"via2",#N/A,TRUE,"general";"via3",#N/A,TRUE,"general"}</definedName>
    <definedName name="trydtrygf" localSheetId="8" hidden="1">{"via1",#N/A,TRUE,"general";"via2",#N/A,TRUE,"general";"via3",#N/A,TRUE,"general"}</definedName>
    <definedName name="trydtrygf" localSheetId="4" hidden="1">{"via1",#N/A,TRUE,"general";"via2",#N/A,TRUE,"general";"via3",#N/A,TRUE,"general"}</definedName>
    <definedName name="trydtrygf" hidden="1">{"via1",#N/A,TRUE,"general";"via2",#N/A,TRUE,"general";"via3",#N/A,TRUE,"general"}</definedName>
    <definedName name="tryery" localSheetId="8" hidden="1">{"TAB1",#N/A,TRUE,"GENERAL";"TAB2",#N/A,TRUE,"GENERAL";"TAB3",#N/A,TRUE,"GENERAL";"TAB4",#N/A,TRUE,"GENERAL";"TAB5",#N/A,TRUE,"GENERAL"}</definedName>
    <definedName name="tryery" localSheetId="4" hidden="1">{"TAB1",#N/A,TRUE,"GENERAL";"TAB2",#N/A,TRUE,"GENERAL";"TAB3",#N/A,TRUE,"GENERAL";"TAB4",#N/A,TRUE,"GENERAL";"TAB5",#N/A,TRUE,"GENERAL"}</definedName>
    <definedName name="tryery" hidden="1">{"TAB1",#N/A,TRUE,"GENERAL";"TAB2",#N/A,TRUE,"GENERAL";"TAB3",#N/A,TRUE,"GENERAL";"TAB4",#N/A,TRUE,"GENERAL";"TAB5",#N/A,TRUE,"GENERAL"}</definedName>
    <definedName name="tryi6" localSheetId="8" hidden="1">{"TAB1",#N/A,TRUE,"GENERAL";"TAB2",#N/A,TRUE,"GENERAL";"TAB3",#N/A,TRUE,"GENERAL";"TAB4",#N/A,TRUE,"GENERAL";"TAB5",#N/A,TRUE,"GENERAL"}</definedName>
    <definedName name="tryi6" localSheetId="4" hidden="1">{"TAB1",#N/A,TRUE,"GENERAL";"TAB2",#N/A,TRUE,"GENERAL";"TAB3",#N/A,TRUE,"GENERAL";"TAB4",#N/A,TRUE,"GENERAL";"TAB5",#N/A,TRUE,"GENERAL"}</definedName>
    <definedName name="tryi6" hidden="1">{"TAB1",#N/A,TRUE,"GENERAL";"TAB2",#N/A,TRUE,"GENERAL";"TAB3",#N/A,TRUE,"GENERAL";"TAB4",#N/A,TRUE,"GENERAL";"TAB5",#N/A,TRUE,"GENERAL"}</definedName>
    <definedName name="tryrth" localSheetId="8" hidden="1">{"via1",#N/A,TRUE,"general";"via2",#N/A,TRUE,"general";"via3",#N/A,TRUE,"general"}</definedName>
    <definedName name="tryrth" localSheetId="4" hidden="1">{"via1",#N/A,TRUE,"general";"via2",#N/A,TRUE,"general";"via3",#N/A,TRUE,"general"}</definedName>
    <definedName name="tryrth" hidden="1">{"via1",#N/A,TRUE,"general";"via2",#N/A,TRUE,"general";"via3",#N/A,TRUE,"general"}</definedName>
    <definedName name="TRYRWTY">#N/A</definedName>
    <definedName name="Ts" localSheetId="13">#REF!</definedName>
    <definedName name="Ts" localSheetId="8">#REF!</definedName>
    <definedName name="Ts" localSheetId="4">#REF!</definedName>
    <definedName name="Ts">#REF!</definedName>
    <definedName name="tsert" localSheetId="8" hidden="1">{"TAB1",#N/A,TRUE,"GENERAL";"TAB2",#N/A,TRUE,"GENERAL";"TAB3",#N/A,TRUE,"GENERAL";"TAB4",#N/A,TRUE,"GENERAL";"TAB5",#N/A,TRUE,"GENERAL"}</definedName>
    <definedName name="tsert" localSheetId="4" hidden="1">{"TAB1",#N/A,TRUE,"GENERAL";"TAB2",#N/A,TRUE,"GENERAL";"TAB3",#N/A,TRUE,"GENERAL";"TAB4",#N/A,TRUE,"GENERAL";"TAB5",#N/A,TRUE,"GENERAL"}</definedName>
    <definedName name="tsert" hidden="1">{"TAB1",#N/A,TRUE,"GENERAL";"TAB2",#N/A,TRUE,"GENERAL";"TAB3",#N/A,TRUE,"GENERAL";"TAB4",#N/A,TRUE,"GENERAL";"TAB5",#N/A,TRUE,"GENERAL"}</definedName>
    <definedName name="tt" localSheetId="13">#REF!</definedName>
    <definedName name="TT" localSheetId="8">#REF!</definedName>
    <definedName name="TT" localSheetId="4">#REF!</definedName>
    <definedName name="tt">#REF!</definedName>
    <definedName name="TTA" localSheetId="13">#REF!</definedName>
    <definedName name="TTA" localSheetId="8">#REF!</definedName>
    <definedName name="TTA" localSheetId="4">#REF!</definedName>
    <definedName name="TTA">#REF!</definedName>
    <definedName name="TTB" localSheetId="13">#REF!</definedName>
    <definedName name="TTB" localSheetId="8">#REF!</definedName>
    <definedName name="TTB" localSheetId="4">#REF!</definedName>
    <definedName name="TTB">#REF!</definedName>
    <definedName name="TTC" localSheetId="13">#REF!</definedName>
    <definedName name="TTC" localSheetId="8">#REF!</definedName>
    <definedName name="TTC" localSheetId="4">#REF!</definedName>
    <definedName name="TTC">#REF!</definedName>
    <definedName name="TtCD" localSheetId="13">#REF!</definedName>
    <definedName name="TtCD" localSheetId="8">#REF!</definedName>
    <definedName name="TtCD" localSheetId="4">#REF!</definedName>
    <definedName name="TtCD">#REF!</definedName>
    <definedName name="TTE" localSheetId="13">#REF!</definedName>
    <definedName name="TTE" localSheetId="8">#REF!</definedName>
    <definedName name="TTE" localSheetId="4">#REF!</definedName>
    <definedName name="TTE">#REF!</definedName>
    <definedName name="TTL" localSheetId="13">#REF!</definedName>
    <definedName name="TTL" localSheetId="8">#REF!</definedName>
    <definedName name="TTL" localSheetId="4">#REF!</definedName>
    <definedName name="TTL">#REF!</definedName>
    <definedName name="TtlCD" localSheetId="13">#REF!</definedName>
    <definedName name="TtlCD" localSheetId="8">#REF!</definedName>
    <definedName name="TtlCD" localSheetId="4">#REF!</definedName>
    <definedName name="TtlCD">#REF!</definedName>
    <definedName name="TtlCDCronog" localSheetId="13">#REF!</definedName>
    <definedName name="TtlCDCronog" localSheetId="8">#REF!</definedName>
    <definedName name="TtlCDCronog" localSheetId="4">#REF!</definedName>
    <definedName name="TtlCDCronog">#REF!</definedName>
    <definedName name="TtlPpto" localSheetId="13">#REF!</definedName>
    <definedName name="TtlPpto" localSheetId="8">#REF!</definedName>
    <definedName name="TtlPpto" localSheetId="4">#REF!</definedName>
    <definedName name="TtlPpto">#REF!</definedName>
    <definedName name="TTR" localSheetId="8" hidden="1">{"via1",#N/A,TRUE,"general";"via2",#N/A,TRUE,"general";"via3",#N/A,TRUE,"general"}</definedName>
    <definedName name="TTR" localSheetId="4" hidden="1">{"via1",#N/A,TRUE,"general";"via2",#N/A,TRUE,"general";"via3",#N/A,TRUE,"general"}</definedName>
    <definedName name="TTR" hidden="1">{"via1",#N/A,TRUE,"general";"via2",#N/A,TRUE,"general";"via3",#N/A,TRUE,"general"}</definedName>
    <definedName name="ttrff" localSheetId="8" hidden="1">{"via1",#N/A,TRUE,"general";"via2",#N/A,TRUE,"general";"via3",#N/A,TRUE,"general"}</definedName>
    <definedName name="ttrff" localSheetId="4" hidden="1">{"via1",#N/A,TRUE,"general";"via2",#N/A,TRUE,"general";"via3",#N/A,TRUE,"general"}</definedName>
    <definedName name="ttrff" hidden="1">{"via1",#N/A,TRUE,"general";"via2",#N/A,TRUE,"general";"via3",#N/A,TRUE,"general"}</definedName>
    <definedName name="TTT" localSheetId="13">#REF!</definedName>
    <definedName name="TTT" localSheetId="8">#REF!</definedName>
    <definedName name="TTT" localSheetId="4">#REF!</definedName>
    <definedName name="TTT">#REF!</definedName>
    <definedName name="TTTRERRERE" localSheetId="8" hidden="1">{#N/A,#N/A,TRUE,"INGENIERIA";#N/A,#N/A,TRUE,"COMPRAS";#N/A,#N/A,TRUE,"DIRECCION";#N/A,#N/A,TRUE,"RESUMEN"}</definedName>
    <definedName name="TTTRERRERE" localSheetId="4" hidden="1">{#N/A,#N/A,TRUE,"INGENIERIA";#N/A,#N/A,TRUE,"COMPRAS";#N/A,#N/A,TRUE,"DIRECCION";#N/A,#N/A,TRUE,"RESUMEN"}</definedName>
    <definedName name="TTTRERRERE" hidden="1">{#N/A,#N/A,TRUE,"INGENIERIA";#N/A,#N/A,TRUE,"COMPRAS";#N/A,#N/A,TRUE,"DIRECCION";#N/A,#N/A,TRUE,"RESUMEN"}</definedName>
    <definedName name="tttt7" localSheetId="8" hidden="1">{"via1",#N/A,TRUE,"general";"via2",#N/A,TRUE,"general";"via3",#N/A,TRUE,"general"}</definedName>
    <definedName name="tttt7" localSheetId="4" hidden="1">{"via1",#N/A,TRUE,"general";"via2",#N/A,TRUE,"general";"via3",#N/A,TRUE,"general"}</definedName>
    <definedName name="tttt7" hidden="1">{"via1",#N/A,TRUE,"general";"via2",#N/A,TRUE,"general";"via3",#N/A,TRUE,"general"}</definedName>
    <definedName name="tttthy" localSheetId="8" hidden="1">{"TAB1",#N/A,TRUE,"GENERAL";"TAB2",#N/A,TRUE,"GENERAL";"TAB3",#N/A,TRUE,"GENERAL";"TAB4",#N/A,TRUE,"GENERAL";"TAB5",#N/A,TRUE,"GENERAL"}</definedName>
    <definedName name="tttthy" localSheetId="4" hidden="1">{"TAB1",#N/A,TRUE,"GENERAL";"TAB2",#N/A,TRUE,"GENERAL";"TAB3",#N/A,TRUE,"GENERAL";"TAB4",#N/A,TRUE,"GENERAL";"TAB5",#N/A,TRUE,"GENERAL"}</definedName>
    <definedName name="tttthy" hidden="1">{"TAB1",#N/A,TRUE,"GENERAL";"TAB2",#N/A,TRUE,"GENERAL";"TAB3",#N/A,TRUE,"GENERAL";"TAB4",#N/A,TRUE,"GENERAL";"TAB5",#N/A,TRUE,"GENERAL"}</definedName>
    <definedName name="ttttr" localSheetId="8" hidden="1">{"via1",#N/A,TRUE,"general";"via2",#N/A,TRUE,"general";"via3",#N/A,TRUE,"general"}</definedName>
    <definedName name="ttttr" localSheetId="4" hidden="1">{"via1",#N/A,TRUE,"general";"via2",#N/A,TRUE,"general";"via3",#N/A,TRUE,"general"}</definedName>
    <definedName name="ttttr" hidden="1">{"via1",#N/A,TRUE,"general";"via2",#N/A,TRUE,"general";"via3",#N/A,TRUE,"general"}</definedName>
    <definedName name="ttttt" localSheetId="8" hidden="1">{"TAB1",#N/A,TRUE,"GENERAL";"TAB2",#N/A,TRUE,"GENERAL";"TAB3",#N/A,TRUE,"GENERAL";"TAB4",#N/A,TRUE,"GENERAL";"TAB5",#N/A,TRUE,"GENERAL"}</definedName>
    <definedName name="ttttt" localSheetId="4" hidden="1">{"TAB1",#N/A,TRUE,"GENERAL";"TAB2",#N/A,TRUE,"GENERAL";"TAB3",#N/A,TRUE,"GENERAL";"TAB4",#N/A,TRUE,"GENERAL";"TAB5",#N/A,TRUE,"GENERAL"}</definedName>
    <definedName name="ttttt" hidden="1">{"TAB1",#N/A,TRUE,"GENERAL";"TAB2",#N/A,TRUE,"GENERAL";"TAB3",#N/A,TRUE,"GENERAL";"TAB4",#N/A,TRUE,"GENERAL";"TAB5",#N/A,TRUE,"GENERAL"}</definedName>
    <definedName name="TTTTTT" localSheetId="13">#REF!</definedName>
    <definedName name="TTTTTT" localSheetId="8">#REF!</definedName>
    <definedName name="TTTTTT" localSheetId="4">#REF!</definedName>
    <definedName name="TTTTTT">#REF!</definedName>
    <definedName name="TU" localSheetId="13">#REF!</definedName>
    <definedName name="TU" localSheetId="8">#REF!</definedName>
    <definedName name="TU" localSheetId="4">#REF!</definedName>
    <definedName name="TU">#REF!</definedName>
    <definedName name="TUALL3" localSheetId="13">#REF!</definedName>
    <definedName name="TUALL3" localSheetId="8">#REF!</definedName>
    <definedName name="TUALL3" localSheetId="4">#REF!</definedName>
    <definedName name="TUALL3">#REF!</definedName>
    <definedName name="TUB" localSheetId="13">#REF!</definedName>
    <definedName name="TUB" localSheetId="8">#REF!</definedName>
    <definedName name="TUB" localSheetId="4">#REF!</definedName>
    <definedName name="TUB">#REF!</definedName>
    <definedName name="TUB._ACC_3__Bx_B_SCH_40" localSheetId="13">#REF!</definedName>
    <definedName name="TUB._ACC_3__Bx_B_SCH_40" localSheetId="8">#REF!</definedName>
    <definedName name="TUB._ACC_3__Bx_B_SCH_40" localSheetId="4">#REF!</definedName>
    <definedName name="TUB._ACC_3__Bx_B_SCH_40">#REF!</definedName>
    <definedName name="TUB._PRESION_PVC_DE_1_2__RDE_13.5_PAVCO" localSheetId="13">#REF!</definedName>
    <definedName name="TUB._PRESION_PVC_DE_1_2__RDE_13.5_PAVCO" localSheetId="8">#REF!</definedName>
    <definedName name="TUB._PRESION_PVC_DE_1_2__RDE_13.5_PAVCO" localSheetId="4">#REF!</definedName>
    <definedName name="TUB._PRESION_PVC_DE_1_2__RDE_13.5_PAVCO">#REF!</definedName>
    <definedName name="Tuberai_4__perforada" localSheetId="13">#REF!+#REF!</definedName>
    <definedName name="Tuberai_4__perforada" localSheetId="8">#REF!+#REF!</definedName>
    <definedName name="Tuberai_4__perforada" localSheetId="4">#REF!+#REF!</definedName>
    <definedName name="Tuberai_4__perforada">#REF!+#REF!</definedName>
    <definedName name="Tuberai_de_10__para_sumidero" localSheetId="13">#REF!</definedName>
    <definedName name="Tuberai_de_10__para_sumidero" localSheetId="8">#REF!</definedName>
    <definedName name="Tuberai_de_10__para_sumidero" localSheetId="4">#REF!</definedName>
    <definedName name="Tuberai_de_10__para_sumidero">#REF!</definedName>
    <definedName name="Tuberia_2__PVC" localSheetId="13">#REF!</definedName>
    <definedName name="Tuberia_2__PVC" localSheetId="8">#REF!</definedName>
    <definedName name="Tuberia_2__PVC" localSheetId="4">#REF!</definedName>
    <definedName name="Tuberia_2__PVC">#REF!</definedName>
    <definedName name="Tuberia_4__Perforada" localSheetId="13">#REF!</definedName>
    <definedName name="Tuberia_4__Perforada" localSheetId="8">#REF!</definedName>
    <definedName name="Tuberia_4__Perforada" localSheetId="4">#REF!</definedName>
    <definedName name="Tuberia_4__Perforada">#REF!</definedName>
    <definedName name="Tuberia_6__perforada" localSheetId="13">#REF!</definedName>
    <definedName name="Tuberia_6__perforada" localSheetId="8">#REF!</definedName>
    <definedName name="Tuberia_6__perforada" localSheetId="4">#REF!</definedName>
    <definedName name="Tuberia_6__perforada">#REF!</definedName>
    <definedName name="Tuberia_Acero_Galvanizado_Schedule_40_1" localSheetId="13">#REF!</definedName>
    <definedName name="Tuberia_Acero_Galvanizado_Schedule_40_1" localSheetId="8">#REF!</definedName>
    <definedName name="Tuberia_Acero_Galvanizado_Schedule_40_1" localSheetId="4">#REF!</definedName>
    <definedName name="Tuberia_Acero_Galvanizado_Schedule_40_1">#REF!</definedName>
    <definedName name="Tuberia_Acero_Galvanizado_Schedule_40_1_1_2" localSheetId="13">#REF!</definedName>
    <definedName name="Tuberia_Acero_Galvanizado_Schedule_40_1_1_2" localSheetId="8">#REF!</definedName>
    <definedName name="Tuberia_Acero_Galvanizado_Schedule_40_1_1_2" localSheetId="4">#REF!</definedName>
    <definedName name="Tuberia_Acero_Galvanizado_Schedule_40_1_1_2">#REF!</definedName>
    <definedName name="Tuberia_Acero_Galvanizado_Schedule_40_2" localSheetId="13">#REF!</definedName>
    <definedName name="Tuberia_Acero_Galvanizado_Schedule_40_2" localSheetId="8">#REF!</definedName>
    <definedName name="Tuberia_Acero_Galvanizado_Schedule_40_2" localSheetId="4">#REF!</definedName>
    <definedName name="Tuberia_Acero_Galvanizado_Schedule_40_2">#REF!</definedName>
    <definedName name="TUBERIA_AGUAS_LLUVIAS_PVC_3" localSheetId="13">#REF!</definedName>
    <definedName name="TUBERIA_AGUAS_LLUVIAS_PVC_3" localSheetId="8">#REF!</definedName>
    <definedName name="TUBERIA_AGUAS_LLUVIAS_PVC_3" localSheetId="4">#REF!</definedName>
    <definedName name="TUBERIA_AGUAS_LLUVIAS_PVC_3">#REF!</definedName>
    <definedName name="TUBERIA_AGUAS_LLUVIAS_PVC_4" localSheetId="13">#REF!</definedName>
    <definedName name="TUBERIA_AGUAS_LLUVIAS_PVC_4" localSheetId="8">#REF!</definedName>
    <definedName name="TUBERIA_AGUAS_LLUVIAS_PVC_4" localSheetId="4">#REF!</definedName>
    <definedName name="TUBERIA_AGUAS_LLUVIAS_PVC_4">#REF!</definedName>
    <definedName name="TUBERIA_CONCRETO__REFORZADO_36" localSheetId="13">#REF!</definedName>
    <definedName name="TUBERIA_CONCRETO__REFORZADO_36" localSheetId="8">#REF!</definedName>
    <definedName name="TUBERIA_CONCRETO__REFORZADO_36" localSheetId="4">#REF!</definedName>
    <definedName name="TUBERIA_CONCRETO__REFORZADO_36">#REF!</definedName>
    <definedName name="Tuberia_Concreto_Reforzado_900_mm" localSheetId="13">#REF!</definedName>
    <definedName name="Tuberia_Concreto_Reforzado_900_mm" localSheetId="8">#REF!</definedName>
    <definedName name="Tuberia_Concreto_Reforzado_900_mm" localSheetId="4">#REF!</definedName>
    <definedName name="Tuberia_Concreto_Reforzado_900_mm">#REF!</definedName>
    <definedName name="TUBERIA_CONDUIT_GALVANIZADA_3_4" localSheetId="13">#REF!</definedName>
    <definedName name="TUBERIA_CONDUIT_GALVANIZADA_3_4" localSheetId="8">#REF!</definedName>
    <definedName name="TUBERIA_CONDUIT_GALVANIZADA_3_4" localSheetId="4">#REF!</definedName>
    <definedName name="TUBERIA_CONDUIT_GALVANIZADA_3_4">#REF!</definedName>
    <definedName name="TUBERIA_CONDUIT_PVC_1" localSheetId="13">#REF!</definedName>
    <definedName name="TUBERIA_CONDUIT_PVC_1" localSheetId="8">#REF!</definedName>
    <definedName name="TUBERIA_CONDUIT_PVC_1" localSheetId="4">#REF!</definedName>
    <definedName name="TUBERIA_CONDUIT_PVC_1">#REF!</definedName>
    <definedName name="TUBERIA_CONDUIT_PVC_1_2" localSheetId="13">#REF!</definedName>
    <definedName name="TUBERIA_CONDUIT_PVC_1_2" localSheetId="8">#REF!</definedName>
    <definedName name="TUBERIA_CONDUIT_PVC_1_2" localSheetId="4">#REF!</definedName>
    <definedName name="TUBERIA_CONDUIT_PVC_1_2">#REF!</definedName>
    <definedName name="TUBERIA_CONDUIT_PVC_3_4" localSheetId="13">#REF!</definedName>
    <definedName name="TUBERIA_CONDUIT_PVC_3_4" localSheetId="8">#REF!</definedName>
    <definedName name="TUBERIA_CONDUIT_PVC_3_4" localSheetId="4">#REF!</definedName>
    <definedName name="TUBERIA_CONDUIT_PVC_3_4">#REF!</definedName>
    <definedName name="tuberia_cto" localSheetId="13">#REF!</definedName>
    <definedName name="tuberia_cto" localSheetId="8">#REF!</definedName>
    <definedName name="tuberia_cto" localSheetId="4">#REF!</definedName>
    <definedName name="tuberia_cto">#REF!</definedName>
    <definedName name="Tuberia_de_3_4" localSheetId="13">#REF!</definedName>
    <definedName name="Tuberia_de_3_4" localSheetId="8">#REF!</definedName>
    <definedName name="Tuberia_de_3_4" localSheetId="4">#REF!</definedName>
    <definedName name="Tuberia_de_3_4">#REF!</definedName>
    <definedName name="Tuberia_H_G_3" localSheetId="13">#REF!</definedName>
    <definedName name="Tuberia_H_G_3" localSheetId="8">#REF!</definedName>
    <definedName name="Tuberia_H_G_3" localSheetId="4">#REF!</definedName>
    <definedName name="Tuberia_H_G_3">#REF!</definedName>
    <definedName name="TUBERIA_NOVAFORT_10" localSheetId="13">#REF!</definedName>
    <definedName name="Tuberia_Novafort_10" localSheetId="8">#REF!</definedName>
    <definedName name="Tuberia_Novafort_10" localSheetId="4">#REF!</definedName>
    <definedName name="TUBERIA_NOVAFORT_10">#REF!</definedName>
    <definedName name="Tuberia_Novafort_12" localSheetId="13">#REF!</definedName>
    <definedName name="Tuberia_Novafort_12" localSheetId="8">#REF!</definedName>
    <definedName name="Tuberia_Novafort_12" localSheetId="4">#REF!</definedName>
    <definedName name="Tuberia_Novafort_12">#REF!</definedName>
    <definedName name="Tuberia_Novafort_14" localSheetId="13">#REF!</definedName>
    <definedName name="Tuberia_Novafort_14" localSheetId="8">#REF!</definedName>
    <definedName name="Tuberia_Novafort_14" localSheetId="4">#REF!</definedName>
    <definedName name="Tuberia_Novafort_14">#REF!</definedName>
    <definedName name="TUBERIA_NOVAFORT_8" localSheetId="13">#REF!</definedName>
    <definedName name="Tuberia_Novafort_8" localSheetId="8">#REF!</definedName>
    <definedName name="Tuberia_Novafort_8" localSheetId="4">#REF!</definedName>
    <definedName name="TUBERIA_NOVAFORT_8">#REF!</definedName>
    <definedName name="TUBERIA_P.V.C_RDE_9" localSheetId="13">#REF!</definedName>
    <definedName name="TUBERIA_P.V.C_RDE_9" localSheetId="8">#REF!</definedName>
    <definedName name="TUBERIA_P.V.C_RDE_9" localSheetId="4">#REF!</definedName>
    <definedName name="TUBERIA_P.V.C_RDE_9">#REF!</definedName>
    <definedName name="TUBERIA_P.V.C_UM_RDE_41____2" localSheetId="13">#REF!</definedName>
    <definedName name="TUBERIA_P.V.C_UM_RDE_41____2" localSheetId="8">#REF!</definedName>
    <definedName name="TUBERIA_P.V.C_UM_RDE_41____2" localSheetId="4">#REF!</definedName>
    <definedName name="TUBERIA_P.V.C_UM_RDE_41____2">#REF!</definedName>
    <definedName name="TUBERIA_P.V.C_UM_RDE_41____3" localSheetId="13">#REF!</definedName>
    <definedName name="TUBERIA_P.V.C_UM_RDE_41____3" localSheetId="8">#REF!</definedName>
    <definedName name="TUBERIA_P.V.C_UM_RDE_41____3" localSheetId="4">#REF!</definedName>
    <definedName name="TUBERIA_P.V.C_UM_RDE_41____3">#REF!</definedName>
    <definedName name="Tuberia_PF_1_2" localSheetId="13">#REF!</definedName>
    <definedName name="Tuberia_PF_1_2" localSheetId="8">#REF!</definedName>
    <definedName name="Tuberia_PF_1_2" localSheetId="4">#REF!</definedName>
    <definedName name="Tuberia_PF_1_2">#REF!</definedName>
    <definedName name="Tuberia_PF_3_4" localSheetId="13">#REF!</definedName>
    <definedName name="Tuberia_PF_3_4" localSheetId="8">#REF!</definedName>
    <definedName name="Tuberia_PF_3_4" localSheetId="4">#REF!</definedName>
    <definedName name="Tuberia_PF_3_4">#REF!</definedName>
    <definedName name="TUBERIA_PRESION_PVC_1__RDE_21" localSheetId="13">#REF!</definedName>
    <definedName name="TUBERIA_PRESION_PVC_1__RDE_21" localSheetId="8">#REF!</definedName>
    <definedName name="TUBERIA_PRESION_PVC_1__RDE_21" localSheetId="4">#REF!</definedName>
    <definedName name="TUBERIA_PRESION_PVC_1__RDE_21">#REF!</definedName>
    <definedName name="TUBERIA_PRESION_PVC_1_2" localSheetId="13">#REF!</definedName>
    <definedName name="TUBERIA_PRESION_PVC_1_2" localSheetId="8">#REF!</definedName>
    <definedName name="TUBERIA_PRESION_PVC_1_2" localSheetId="4">#REF!</definedName>
    <definedName name="TUBERIA_PRESION_PVC_1_2">#REF!</definedName>
    <definedName name="TUBERIA_PRESION_PVC_11_2" localSheetId="13">#REF!</definedName>
    <definedName name="TUBERIA_PRESION_PVC_11_2" localSheetId="8">#REF!</definedName>
    <definedName name="TUBERIA_PRESION_PVC_11_2" localSheetId="4">#REF!</definedName>
    <definedName name="TUBERIA_PRESION_PVC_11_2">#REF!</definedName>
    <definedName name="TUBERIA_PRESION_PVC_11_2__RDE_21" localSheetId="13">#REF!</definedName>
    <definedName name="TUBERIA_PRESION_PVC_11_2__RDE_21" localSheetId="8">#REF!</definedName>
    <definedName name="TUBERIA_PRESION_PVC_11_2__RDE_21" localSheetId="4">#REF!</definedName>
    <definedName name="TUBERIA_PRESION_PVC_11_2__RDE_21">#REF!</definedName>
    <definedName name="TUBERIA_PRESION_PVC_3_4__RDE_21" localSheetId="13">#REF!</definedName>
    <definedName name="TUBERIA_PRESION_PVC_3_4__RDE_21" localSheetId="8">#REF!</definedName>
    <definedName name="TUBERIA_PRESION_PVC_3_4__RDE_21" localSheetId="4">#REF!</definedName>
    <definedName name="TUBERIA_PRESION_PVC_3_4__RDE_21">#REF!</definedName>
    <definedName name="TUBERIA_PVC_10" localSheetId="13">#REF!</definedName>
    <definedName name="TUBERIA_PVC_10" localSheetId="8">#REF!</definedName>
    <definedName name="TUBERIA_PVC_10" localSheetId="4">#REF!</definedName>
    <definedName name="TUBERIA_PVC_10">#REF!</definedName>
    <definedName name="TUBERIA_PVC_12" localSheetId="13">#REF!</definedName>
    <definedName name="TUBERIA_PVC_12" localSheetId="8">#REF!</definedName>
    <definedName name="TUBERIA_PVC_12" localSheetId="4">#REF!</definedName>
    <definedName name="TUBERIA_PVC_12">#REF!</definedName>
    <definedName name="TUBERIA_PVC_14" localSheetId="13">#REF!</definedName>
    <definedName name="TUBERIA_PVC_14" localSheetId="8">#REF!</definedName>
    <definedName name="TUBERIA_PVC_14" localSheetId="4">#REF!</definedName>
    <definedName name="TUBERIA_PVC_14">#REF!</definedName>
    <definedName name="TUBERIA_PVC_16" localSheetId="13">#REF!</definedName>
    <definedName name="TUBERIA_PVC_16" localSheetId="8">#REF!</definedName>
    <definedName name="TUBERIA_PVC_16" localSheetId="4">#REF!</definedName>
    <definedName name="TUBERIA_PVC_16">#REF!</definedName>
    <definedName name="TUBERIA_PVC_18" localSheetId="13">#REF!</definedName>
    <definedName name="TUBERIA_PVC_18" localSheetId="8">#REF!</definedName>
    <definedName name="TUBERIA_PVC_18" localSheetId="4">#REF!</definedName>
    <definedName name="TUBERIA_PVC_18">#REF!</definedName>
    <definedName name="TUBERIA_PVC_20" localSheetId="13">#REF!</definedName>
    <definedName name="TUBERIA_PVC_20" localSheetId="8">#REF!</definedName>
    <definedName name="TUBERIA_PVC_20" localSheetId="4">#REF!</definedName>
    <definedName name="TUBERIA_PVC_20">#REF!</definedName>
    <definedName name="TUBERIA_PVC_24" localSheetId="13">#REF!</definedName>
    <definedName name="TUBERIA_PVC_24" localSheetId="8">#REF!</definedName>
    <definedName name="TUBERIA_PVC_24" localSheetId="4">#REF!</definedName>
    <definedName name="TUBERIA_PVC_24">#REF!</definedName>
    <definedName name="TUBERIA_PVC_27" localSheetId="13">#REF!</definedName>
    <definedName name="TUBERIA_PVC_27" localSheetId="8">#REF!</definedName>
    <definedName name="TUBERIA_PVC_27" localSheetId="4">#REF!</definedName>
    <definedName name="TUBERIA_PVC_27">#REF!</definedName>
    <definedName name="TUBERIA_PVC_30" localSheetId="13">#REF!</definedName>
    <definedName name="TUBERIA_PVC_30" localSheetId="8">#REF!</definedName>
    <definedName name="TUBERIA_PVC_30" localSheetId="4">#REF!</definedName>
    <definedName name="TUBERIA_PVC_30">#REF!</definedName>
    <definedName name="TUBERIA_PVC_4" localSheetId="13">#REF!</definedName>
    <definedName name="TUBERIA_PVC_4" localSheetId="8">#REF!</definedName>
    <definedName name="TUBERIA_PVC_4" localSheetId="4">#REF!</definedName>
    <definedName name="TUBERIA_PVC_4">#REF!</definedName>
    <definedName name="TUBERIA_PVC_6" localSheetId="13">#REF!</definedName>
    <definedName name="TUBERIA_PVC_6" localSheetId="8">#REF!</definedName>
    <definedName name="TUBERIA_PVC_6" localSheetId="4">#REF!</definedName>
    <definedName name="TUBERIA_PVC_6">#REF!</definedName>
    <definedName name="TUBERIA_PVC_8" localSheetId="13">#REF!</definedName>
    <definedName name="TUBERIA_PVC_8" localSheetId="8">#REF!</definedName>
    <definedName name="TUBERIA_PVC_8" localSheetId="4">#REF!</definedName>
    <definedName name="TUBERIA_PVC_8">#REF!</definedName>
    <definedName name="Tuberia_PVC_de_presion_3__RDE___21" localSheetId="13">#REF!</definedName>
    <definedName name="Tuberia_PVC_de_presion_3__RDE___21" localSheetId="8">#REF!</definedName>
    <definedName name="Tuberia_PVC_de_presion_3__RDE___21" localSheetId="4">#REF!</definedName>
    <definedName name="Tuberia_PVC_de_presion_3__RDE___21">#REF!</definedName>
    <definedName name="Tuberia_PVC_de_presion_4__RDE___21" localSheetId="13">#REF!</definedName>
    <definedName name="Tuberia_PVC_de_presion_4__RDE___21" localSheetId="8">#REF!</definedName>
    <definedName name="Tuberia_PVC_de_presion_4__RDE___21" localSheetId="4">#REF!</definedName>
    <definedName name="Tuberia_PVC_de_presion_4__RDE___21">#REF!</definedName>
    <definedName name="Tuberia_PVC_de_presion_8__RDE___21" localSheetId="13">#REF!</definedName>
    <definedName name="Tuberia_PVC_de_presion_8__RDE___21" localSheetId="8">#REF!</definedName>
    <definedName name="Tuberia_PVC_de_presion_8__RDE___21" localSheetId="4">#REF!</definedName>
    <definedName name="Tuberia_PVC_de_presion_8__RDE___21">#REF!</definedName>
    <definedName name="Tuberia_PVC_estructurada_de_10__NOVAFORT" localSheetId="13">#REF!</definedName>
    <definedName name="Tuberia_PVC_estructurada_de_10__NOVAFORT" localSheetId="8">#REF!</definedName>
    <definedName name="Tuberia_PVC_estructurada_de_10__NOVAFORT" localSheetId="4">#REF!</definedName>
    <definedName name="Tuberia_PVC_estructurada_de_10__NOVAFORT">#REF!</definedName>
    <definedName name="Tuberia_PVC_estructurada_de_12__NOVAFORT" localSheetId="13">#REF!</definedName>
    <definedName name="Tuberia_PVC_estructurada_de_12__NOVAFORT" localSheetId="8">#REF!</definedName>
    <definedName name="Tuberia_PVC_estructurada_de_12__NOVAFORT" localSheetId="4">#REF!</definedName>
    <definedName name="Tuberia_PVC_estructurada_de_12__NOVAFORT">#REF!</definedName>
    <definedName name="Tuberia_PVC_estructurada_de_14__NOVAFORT" localSheetId="13">#REF!</definedName>
    <definedName name="Tuberia_PVC_estructurada_de_14__NOVAFORT" localSheetId="8">#REF!</definedName>
    <definedName name="Tuberia_PVC_estructurada_de_14__NOVAFORT" localSheetId="4">#REF!</definedName>
    <definedName name="Tuberia_PVC_estructurada_de_14__NOVAFORT">#REF!</definedName>
    <definedName name="Tuberia_PVC_estructurada_de_16__NOVAFORT" localSheetId="13">#REF!</definedName>
    <definedName name="Tuberia_PVC_estructurada_de_16__NOVAFORT" localSheetId="8">#REF!</definedName>
    <definedName name="Tuberia_PVC_estructurada_de_16__NOVAFORT" localSheetId="4">#REF!</definedName>
    <definedName name="Tuberia_PVC_estructurada_de_16__NOVAFORT">#REF!</definedName>
    <definedName name="Tuberia_PVC_estructurada_de_18__NOVAFORT" localSheetId="13">#REF!</definedName>
    <definedName name="Tuberia_PVC_estructurada_de_18__NOVAFORT" localSheetId="8">#REF!</definedName>
    <definedName name="Tuberia_PVC_estructurada_de_18__NOVAFORT" localSheetId="4">#REF!</definedName>
    <definedName name="Tuberia_PVC_estructurada_de_18__NOVAFORT">#REF!</definedName>
    <definedName name="Tuberia_PVC_estructurada_de_20__NOVAFORT" localSheetId="13">#REF!</definedName>
    <definedName name="Tuberia_PVC_estructurada_de_20__NOVAFORT" localSheetId="8">#REF!</definedName>
    <definedName name="Tuberia_PVC_estructurada_de_20__NOVAFORT" localSheetId="4">#REF!</definedName>
    <definedName name="Tuberia_PVC_estructurada_de_20__NOVAFORT">#REF!</definedName>
    <definedName name="Tuberia_PVC_estructurada_de_24__NOVAFORT" localSheetId="13">#REF!</definedName>
    <definedName name="Tuberia_PVC_estructurada_de_24__NOVAFORT" localSheetId="8">#REF!</definedName>
    <definedName name="Tuberia_PVC_estructurada_de_24__NOVAFORT" localSheetId="4">#REF!</definedName>
    <definedName name="Tuberia_PVC_estructurada_de_24__NOVAFORT">#REF!</definedName>
    <definedName name="Tuberia_PVC_estructurada_de_27__NOVAFORT" localSheetId="13">#REF!</definedName>
    <definedName name="Tuberia_PVC_estructurada_de_27__NOVAFORT" localSheetId="8">#REF!</definedName>
    <definedName name="Tuberia_PVC_estructurada_de_27__NOVAFORT" localSheetId="4">#REF!</definedName>
    <definedName name="Tuberia_PVC_estructurada_de_27__NOVAFORT">#REF!</definedName>
    <definedName name="Tuberia_PVC_estructurada_de_4__NOVAFORT" localSheetId="13">#REF!</definedName>
    <definedName name="Tuberia_PVC_estructurada_de_4__NOVAFORT" localSheetId="8">#REF!</definedName>
    <definedName name="Tuberia_PVC_estructurada_de_4__NOVAFORT" localSheetId="4">#REF!</definedName>
    <definedName name="Tuberia_PVC_estructurada_de_4__NOVAFORT">#REF!</definedName>
    <definedName name="Tuberia_PVC_estructurada_de_6__NOVAFORT" localSheetId="13">#REF!</definedName>
    <definedName name="Tuberia_PVC_estructurada_de_6__NOVAFORT" localSheetId="8">#REF!</definedName>
    <definedName name="Tuberia_PVC_estructurada_de_6__NOVAFORT" localSheetId="4">#REF!</definedName>
    <definedName name="Tuberia_PVC_estructurada_de_6__NOVAFORT">#REF!</definedName>
    <definedName name="Tuberia_PVC_estructurada_de_8__NOVAFORT" localSheetId="13">#REF!</definedName>
    <definedName name="Tuberia_PVC_estructurada_de_8__NOVAFORT" localSheetId="8">#REF!</definedName>
    <definedName name="Tuberia_PVC_estructurada_de_8__NOVAFORT" localSheetId="4">#REF!</definedName>
    <definedName name="Tuberia_PVC_estructurada_de_8__NOVAFORT">#REF!</definedName>
    <definedName name="TUBERIA_SANITARIA_CORRUGADA__6" localSheetId="13">#REF!</definedName>
    <definedName name="TUBERIA_SANITARIA_CORRUGADA__6" localSheetId="8">#REF!</definedName>
    <definedName name="TUBERIA_SANITARIA_CORRUGADA__6" localSheetId="4">#REF!</definedName>
    <definedName name="TUBERIA_SANITARIA_CORRUGADA__6">#REF!</definedName>
    <definedName name="TUBERIA_SANITARIA_PVC_2" localSheetId="13">#REF!</definedName>
    <definedName name="TUBERIA_SANITARIA_PVC_2" localSheetId="8">#REF!</definedName>
    <definedName name="TUBERIA_SANITARIA_PVC_2" localSheetId="4">#REF!</definedName>
    <definedName name="TUBERIA_SANITARIA_PVC_2">#REF!</definedName>
    <definedName name="TUBERIA_SANITARIA_PVC_3" localSheetId="13">#REF!</definedName>
    <definedName name="TUBERIA_SANITARIA_PVC_3" localSheetId="8">#REF!</definedName>
    <definedName name="TUBERIA_SANITARIA_PVC_3" localSheetId="4">#REF!</definedName>
    <definedName name="TUBERIA_SANITARIA_PVC_3">#REF!</definedName>
    <definedName name="TUBERIA_SANITARIA_PVC_4" localSheetId="13">#REF!</definedName>
    <definedName name="TUBERIA_SANITARIA_PVC_4" localSheetId="8">#REF!</definedName>
    <definedName name="TUBERIA_SANITARIA_PVC_4" localSheetId="4">#REF!</definedName>
    <definedName name="TUBERIA_SANITARIA_PVC_4">#REF!</definedName>
    <definedName name="TUBERIA3" localSheetId="13">#REF!</definedName>
    <definedName name="TUBERIA3" localSheetId="8">#REF!</definedName>
    <definedName name="TUBERIA3" localSheetId="4">#REF!</definedName>
    <definedName name="TUBERIA3">#REF!</definedName>
    <definedName name="TUBERIA3_2" localSheetId="13">#REF!</definedName>
    <definedName name="TUBERIA3_2" localSheetId="8">#REF!</definedName>
    <definedName name="TUBERIA3_2" localSheetId="4">#REF!</definedName>
    <definedName name="TUBERIA3_2">#REF!</definedName>
    <definedName name="TUBERIA4" localSheetId="13">#REF!</definedName>
    <definedName name="TUBERIA4" localSheetId="8">#REF!</definedName>
    <definedName name="TUBERIA4" localSheetId="4">#REF!</definedName>
    <definedName name="TUBERIA4">#REF!</definedName>
    <definedName name="TUBERIA6" localSheetId="13">#REF!</definedName>
    <definedName name="TUBERIA6" localSheetId="8">#REF!</definedName>
    <definedName name="TUBERIA6" localSheetId="4">#REF!</definedName>
    <definedName name="TUBERIA6">#REF!</definedName>
    <definedName name="TUBERIA6_2" localSheetId="13">#REF!</definedName>
    <definedName name="TUBERIA6_2" localSheetId="8">#REF!</definedName>
    <definedName name="TUBERIA6_2" localSheetId="4">#REF!</definedName>
    <definedName name="TUBERIA6_2">#REF!</definedName>
    <definedName name="TUBERIAALL4" localSheetId="13">#REF!</definedName>
    <definedName name="TUBERIAALL4" localSheetId="8">#REF!</definedName>
    <definedName name="TUBERIAALL4" localSheetId="4">#REF!</definedName>
    <definedName name="TUBERIAALL4">#REF!</definedName>
    <definedName name="TUBERIAALL6" localSheetId="13">#REF!</definedName>
    <definedName name="TUBERIAALL6" localSheetId="8">#REF!</definedName>
    <definedName name="TUBERIAALL6" localSheetId="4">#REF!</definedName>
    <definedName name="TUBERIAALL6">#REF!</definedName>
    <definedName name="TUBERIACONDUIT1" localSheetId="13">#REF!</definedName>
    <definedName name="TUBERIACONDUIT1" localSheetId="8">#REF!</definedName>
    <definedName name="TUBERIACONDUIT1" localSheetId="4">#REF!</definedName>
    <definedName name="TUBERIACONDUIT1">#REF!</definedName>
    <definedName name="TUBERIAMEDIA" localSheetId="13">#REF!</definedName>
    <definedName name="TUBERIAMEDIA" localSheetId="8">#REF!</definedName>
    <definedName name="TUBERIAMEDIA" localSheetId="4">#REF!</definedName>
    <definedName name="TUBERIAMEDIA">#REF!</definedName>
    <definedName name="TUBERIAPRESION34" localSheetId="13">#REF!</definedName>
    <definedName name="TUBERIAPRESION34" localSheetId="8">#REF!</definedName>
    <definedName name="TUBERIAPRESION34" localSheetId="4">#REF!</definedName>
    <definedName name="TUBERIAPRESION34">#REF!</definedName>
    <definedName name="TUBERIAPVC12" localSheetId="13">#REF!</definedName>
    <definedName name="TUBERIAPVC12" localSheetId="8">#REF!</definedName>
    <definedName name="TUBERIAPVC12" localSheetId="4">#REF!</definedName>
    <definedName name="TUBERIAPVC12">#REF!</definedName>
    <definedName name="TUBERIAPVC2" localSheetId="13">#REF!</definedName>
    <definedName name="TUBERIAPVC2" localSheetId="8">#REF!</definedName>
    <definedName name="TUBERIAPVC2" localSheetId="4">#REF!</definedName>
    <definedName name="TUBERIAPVC2">#REF!</definedName>
    <definedName name="TUBERIAPVC3" localSheetId="13">#REF!</definedName>
    <definedName name="TUBERIAPVC3" localSheetId="8">#REF!</definedName>
    <definedName name="TUBERIAPVC3" localSheetId="4">#REF!</definedName>
    <definedName name="TUBERIAPVC3">#REF!</definedName>
    <definedName name="TUBERIAPVC4" localSheetId="13">#REF!</definedName>
    <definedName name="TUBERIAPVC4" localSheetId="8">#REF!</definedName>
    <definedName name="TUBERIAPVC4" localSheetId="4">#REF!</definedName>
    <definedName name="TUBERIAPVC4">#REF!</definedName>
    <definedName name="TUBERIAPVCC1" localSheetId="13">#REF!</definedName>
    <definedName name="TUBERIAPVCC1" localSheetId="8">#REF!</definedName>
    <definedName name="TUBERIAPVCC1" localSheetId="4">#REF!</definedName>
    <definedName name="TUBERIAPVCC1">#REF!</definedName>
    <definedName name="TUBERIAPVCPOTABLE" localSheetId="13">#REF!</definedName>
    <definedName name="TUBERIAPVCPOTABLE" localSheetId="8">#REF!</definedName>
    <definedName name="TUBERIAPVCPOTABLE" localSheetId="4">#REF!</definedName>
    <definedName name="TUBERIAPVCPOTABLE">#REF!</definedName>
    <definedName name="TUBERIAS" localSheetId="13">#REF!</definedName>
    <definedName name="TUBERIAS" localSheetId="8">#REF!</definedName>
    <definedName name="TUBERIAS" localSheetId="4">#REF!</definedName>
    <definedName name="TUBERIAS">#REF!</definedName>
    <definedName name="TUBERIASAN2" localSheetId="13">#REF!</definedName>
    <definedName name="TUBERIASAN2" localSheetId="8">#REF!</definedName>
    <definedName name="TUBERIASAN2" localSheetId="4">#REF!</definedName>
    <definedName name="TUBERIASAN2">#REF!</definedName>
    <definedName name="TUBERIASAN4" localSheetId="13">#REF!</definedName>
    <definedName name="TUBERIASAN4" localSheetId="8">#REF!</definedName>
    <definedName name="TUBERIASAN4" localSheetId="4">#REF!</definedName>
    <definedName name="TUBERIASAN4">#REF!</definedName>
    <definedName name="TUBO" localSheetId="13">#REF!</definedName>
    <definedName name="TUBO" localSheetId="8">#REF!</definedName>
    <definedName name="TUBO" localSheetId="4">#REF!</definedName>
    <definedName name="TUBO">#REF!</definedName>
    <definedName name="TUBO_1_2" localSheetId="13">#REF!</definedName>
    <definedName name="TUBO_1_2" localSheetId="8">#REF!</definedName>
    <definedName name="TUBO_1_2" localSheetId="4">#REF!</definedName>
    <definedName name="TUBO_1_2">#REF!</definedName>
    <definedName name="TUBO_1_2__HG" localSheetId="13">#REF!</definedName>
    <definedName name="TUBO_1_2__HG" localSheetId="8">#REF!</definedName>
    <definedName name="TUBO_1_2__HG" localSheetId="4">#REF!</definedName>
    <definedName name="TUBO_1_2__HG">#REF!</definedName>
    <definedName name="Tubo_a_presion_PVC_de_1_1_4" localSheetId="13">#REF!</definedName>
    <definedName name="Tubo_a_presion_PVC_de_1_1_4" localSheetId="8">#REF!</definedName>
    <definedName name="Tubo_a_presion_PVC_de_1_1_4" localSheetId="4">#REF!</definedName>
    <definedName name="Tubo_a_presion_PVC_de_1_1_4">#REF!</definedName>
    <definedName name="Tubo_a_presion_PVC_de_1_2" localSheetId="13">#REF!</definedName>
    <definedName name="Tubo_a_presion_PVC_de_1_2" localSheetId="8">#REF!</definedName>
    <definedName name="Tubo_a_presion_PVC_de_1_2" localSheetId="4">#REF!</definedName>
    <definedName name="Tubo_a_presion_PVC_de_1_2">#REF!</definedName>
    <definedName name="Tubo_a_presion_PVC_de_3_4" localSheetId="13">#REF!</definedName>
    <definedName name="Tubo_a_presion_PVC_de_3_4" localSheetId="8">#REF!</definedName>
    <definedName name="Tubo_a_presion_PVC_de_3_4" localSheetId="4">#REF!</definedName>
    <definedName name="Tubo_a_presion_PVC_de_3_4">#REF!</definedName>
    <definedName name="Tubo_a_presion_PVC_de1" localSheetId="13">#REF!</definedName>
    <definedName name="Tubo_a_presion_PVC_de1" localSheetId="8">#REF!</definedName>
    <definedName name="Tubo_a_presion_PVC_de1" localSheetId="4">#REF!</definedName>
    <definedName name="Tubo_a_presion_PVC_de1">#REF!</definedName>
    <definedName name="TUBO_AGUAS_LLUVIAS_3__PAVCO" localSheetId="13">#REF!</definedName>
    <definedName name="TUBO_AGUAS_LLUVIAS_3__PAVCO" localSheetId="8">#REF!</definedName>
    <definedName name="TUBO_AGUAS_LLUVIAS_3__PAVCO" localSheetId="4">#REF!</definedName>
    <definedName name="TUBO_AGUAS_LLUVIAS_3__PAVCO">#REF!</definedName>
    <definedName name="TUBO_AGUAS_LLUVIAS_4__PAVCO" localSheetId="13">#REF!</definedName>
    <definedName name="TUBO_AGUAS_LLUVIAS_4__PAVCO" localSheetId="8">#REF!</definedName>
    <definedName name="TUBO_AGUAS_LLUVIAS_4__PAVCO" localSheetId="4">#REF!</definedName>
    <definedName name="TUBO_AGUAS_LLUVIAS_4__PAVCO">#REF!</definedName>
    <definedName name="Tubo_asbesto_cemento_Clase_10_D_16" localSheetId="13">#REF!</definedName>
    <definedName name="Tubo_asbesto_cemento_Clase_10_D_16" localSheetId="8">#REF!</definedName>
    <definedName name="Tubo_asbesto_cemento_Clase_10_D_16" localSheetId="4">#REF!</definedName>
    <definedName name="Tubo_asbesto_cemento_Clase_10_D_16">#REF!</definedName>
    <definedName name="Tubo_cobre_tipo_L_1_2" localSheetId="13">#REF!</definedName>
    <definedName name="Tubo_cobre_tipo_L_1_2" localSheetId="8">#REF!</definedName>
    <definedName name="Tubo_cobre_tipo_L_1_2" localSheetId="4">#REF!</definedName>
    <definedName name="Tubo_cobre_tipo_L_1_2">#REF!</definedName>
    <definedName name="Tubo_concreto_reforzado_D_1_m" localSheetId="13">#REF!</definedName>
    <definedName name="Tubo_concreto_reforzado_D_1_m" localSheetId="8">#REF!</definedName>
    <definedName name="Tubo_concreto_reforzado_D_1_m" localSheetId="4">#REF!</definedName>
    <definedName name="Tubo_concreto_reforzado_D_1_m">#REF!</definedName>
    <definedName name="Tubo_concreto_reforzadoD_30" localSheetId="13">#REF!</definedName>
    <definedName name="Tubo_concreto_reforzadoD_30" localSheetId="8">#REF!</definedName>
    <definedName name="Tubo_concreto_reforzadoD_30" localSheetId="4">#REF!</definedName>
    <definedName name="Tubo_concreto_reforzadoD_30">#REF!</definedName>
    <definedName name="Tubo_concreto_simple_D_24" localSheetId="13">#REF!</definedName>
    <definedName name="Tubo_concreto_simple_D_24" localSheetId="8">#REF!</definedName>
    <definedName name="Tubo_concreto_simple_D_24" localSheetId="4">#REF!</definedName>
    <definedName name="Tubo_concreto_simple_D_24">#REF!</definedName>
    <definedName name="TUBO_CONDUIT_1_1_2_PVC_3MTS" localSheetId="13">#REF!</definedName>
    <definedName name="TUBO_CONDUIT_1_1_2_PVC_3MTS" localSheetId="8">#REF!</definedName>
    <definedName name="TUBO_CONDUIT_1_1_2_PVC_3MTS" localSheetId="4">#REF!</definedName>
    <definedName name="TUBO_CONDUIT_1_1_2_PVC_3MTS">#REF!</definedName>
    <definedName name="TUBO_CONDUIT_PAVCO_3_4__PAVCO" localSheetId="13">#REF!</definedName>
    <definedName name="TUBO_CONDUIT_PAVCO_3_4__PAVCO" localSheetId="8">#REF!</definedName>
    <definedName name="TUBO_CONDUIT_PAVCO_3_4__PAVCO" localSheetId="4">#REF!</definedName>
    <definedName name="TUBO_CONDUIT_PAVCO_3_4__PAVCO">#REF!</definedName>
    <definedName name="TUBO_CONDUIT_PVC_3_4PG___3Mts" localSheetId="13">#REF!</definedName>
    <definedName name="TUBO_CONDUIT_PVC_3_4PG___3Mts" localSheetId="8">#REF!</definedName>
    <definedName name="TUBO_CONDUIT_PVC_3_4PG___3Mts" localSheetId="4">#REF!</definedName>
    <definedName name="TUBO_CONDUIT_PVC_3_4PG___3Mts">#REF!</definedName>
    <definedName name="Tubo_de_presión___11_P.V.C._3_4" localSheetId="13">#REF!</definedName>
    <definedName name="Tubo_de_presión___11_P.V.C._3_4" localSheetId="8">#REF!</definedName>
    <definedName name="Tubo_de_presión___11_P.V.C._3_4" localSheetId="4">#REF!</definedName>
    <definedName name="Tubo_de_presión___11_P.V.C._3_4">#REF!</definedName>
    <definedName name="Tubo_de_presión___13_5_P.V.C._1" localSheetId="13">#REF!</definedName>
    <definedName name="Tubo_de_presión___13_5_P.V.C._1" localSheetId="8">#REF!</definedName>
    <definedName name="Tubo_de_presión___13_5_P.V.C._1" localSheetId="4">#REF!</definedName>
    <definedName name="Tubo_de_presión___13_5_P.V.C._1">#REF!</definedName>
    <definedName name="Tubo_de_presión___21_P.V.C._1_1_2" localSheetId="13">#REF!</definedName>
    <definedName name="Tubo_de_presión___21_P.V.C._1_1_2" localSheetId="8">#REF!</definedName>
    <definedName name="Tubo_de_presión___21_P.V.C._1_1_2" localSheetId="4">#REF!</definedName>
    <definedName name="Tubo_de_presión___21_P.V.C._1_1_2">#REF!</definedName>
    <definedName name="Tubo_de_presión___9_P.V.C._1_2" localSheetId="13">#REF!</definedName>
    <definedName name="Tubo_de_presión___9_P.V.C._1_2" localSheetId="8">#REF!</definedName>
    <definedName name="Tubo_de_presión___9_P.V.C._1_2" localSheetId="4">#REF!</definedName>
    <definedName name="Tubo_de_presión___9_P.V.C._1_2">#REF!</definedName>
    <definedName name="TUBO_EMT_3_4_X_3mts" localSheetId="13">#REF!</definedName>
    <definedName name="TUBO_EMT_3_4_X_3mts" localSheetId="8">#REF!</definedName>
    <definedName name="TUBO_EMT_3_4_X_3mts" localSheetId="4">#REF!</definedName>
    <definedName name="TUBO_EMT_3_4_X_3mts">#REF!</definedName>
    <definedName name="Tubo_estructura_negra_3" localSheetId="13">#REF!</definedName>
    <definedName name="Tubo_estructura_negra_3" localSheetId="8">#REF!</definedName>
    <definedName name="Tubo_estructura_negra_3" localSheetId="4">#REF!</definedName>
    <definedName name="Tubo_estructura_negra_3">#REF!</definedName>
    <definedName name="TUBO_ESTRUCTURAL_2" localSheetId="13">#REF!</definedName>
    <definedName name="TUBO_ESTRUCTURAL_2" localSheetId="8">#REF!</definedName>
    <definedName name="TUBO_ESTRUCTURAL_2" localSheetId="4">#REF!</definedName>
    <definedName name="TUBO_ESTRUCTURAL_2">#REF!</definedName>
    <definedName name="Tubo_estructural_de_1_1_2" localSheetId="13">#REF!</definedName>
    <definedName name="Tubo_estructural_de_1_1_2" localSheetId="8">#REF!</definedName>
    <definedName name="Tubo_estructural_de_1_1_2" localSheetId="4">#REF!</definedName>
    <definedName name="Tubo_estructural_de_1_1_2">#REF!</definedName>
    <definedName name="Tubo_estructural_de_3" localSheetId="13">#REF!</definedName>
    <definedName name="Tubo_estructural_de_3" localSheetId="8">#REF!</definedName>
    <definedName name="Tubo_estructural_de_3" localSheetId="4">#REF!</definedName>
    <definedName name="Tubo_estructural_de_3">#REF!</definedName>
    <definedName name="Tubo_estructural_galvanizado_1" localSheetId="13">#REF!</definedName>
    <definedName name="Tubo_estructural_galvanizado_1" localSheetId="8">#REF!</definedName>
    <definedName name="Tubo_estructural_galvanizado_1" localSheetId="4">#REF!</definedName>
    <definedName name="Tubo_estructural_galvanizado_1">#REF!</definedName>
    <definedName name="Tubo_estructural_galvanizado_2" localSheetId="13">#REF!</definedName>
    <definedName name="Tubo_estructural_galvanizado_2" localSheetId="8">#REF!</definedName>
    <definedName name="Tubo_estructural_galvanizado_2" localSheetId="4">#REF!</definedName>
    <definedName name="Tubo_estructural_galvanizado_2">#REF!</definedName>
    <definedName name="Tubo_Galbanizado_1_1_2" localSheetId="13">#REF!</definedName>
    <definedName name="Tubo_Galbanizado_1_1_2" localSheetId="8">#REF!</definedName>
    <definedName name="Tubo_Galbanizado_1_1_2" localSheetId="4">#REF!</definedName>
    <definedName name="Tubo_Galbanizado_1_1_2">#REF!</definedName>
    <definedName name="Tubo_Galvanizado" localSheetId="13">#REF!</definedName>
    <definedName name="Tubo_Galvanizado" localSheetId="8">#REF!</definedName>
    <definedName name="Tubo_Galvanizado" localSheetId="4">#REF!</definedName>
    <definedName name="Tubo_Galvanizado">#REF!</definedName>
    <definedName name="Tubo_galvanizado_3" localSheetId="13">#REF!</definedName>
    <definedName name="Tubo_galvanizado_3" localSheetId="8">#REF!</definedName>
    <definedName name="Tubo_galvanizado_3" localSheetId="4">#REF!</definedName>
    <definedName name="Tubo_galvanizado_3">#REF!</definedName>
    <definedName name="Tubo_Gas_Galvanizado_1_2" localSheetId="13">#REF!</definedName>
    <definedName name="Tubo_Gas_Galvanizado_1_2" localSheetId="8">#REF!</definedName>
    <definedName name="Tubo_Gas_Galvanizado_1_2" localSheetId="4">#REF!</definedName>
    <definedName name="Tubo_Gas_Galvanizado_1_2">#REF!</definedName>
    <definedName name="Tubo_gres_6" localSheetId="13">#REF!</definedName>
    <definedName name="Tubo_gres_6" localSheetId="8">#REF!</definedName>
    <definedName name="Tubo_gres_6" localSheetId="4">#REF!</definedName>
    <definedName name="Tubo_gres_6">#REF!</definedName>
    <definedName name="Tubo_mueble_cal_18_1" localSheetId="13">#REF!</definedName>
    <definedName name="Tubo_mueble_cal_18_1" localSheetId="8">#REF!</definedName>
    <definedName name="Tubo_mueble_cal_18_1" localSheetId="4">#REF!</definedName>
    <definedName name="Tubo_mueble_cal_18_1">#REF!</definedName>
    <definedName name="Tubo_P.V.C.___L_2" localSheetId="13">#REF!</definedName>
    <definedName name="Tubo_P.V.C.___L_2" localSheetId="8">#REF!</definedName>
    <definedName name="Tubo_P.V.C.___L_2" localSheetId="4">#REF!</definedName>
    <definedName name="Tubo_P.V.C.___L_2">#REF!</definedName>
    <definedName name="Tubo_P.V.C.___L_3" localSheetId="13">#REF!</definedName>
    <definedName name="Tubo_P.V.C.___L_3" localSheetId="8">#REF!</definedName>
    <definedName name="Tubo_P.V.C.___L_3" localSheetId="4">#REF!</definedName>
    <definedName name="Tubo_P.V.C.___L_3">#REF!</definedName>
    <definedName name="Tubo_P.V.C._sanitario_2" localSheetId="13">#REF!</definedName>
    <definedName name="Tubo_P.V.C._sanitario_2" localSheetId="8">#REF!</definedName>
    <definedName name="Tubo_P.V.C._sanitario_2" localSheetId="4">#REF!</definedName>
    <definedName name="Tubo_P.V.C._sanitario_2">#REF!</definedName>
    <definedName name="Tubo_P.V.C._sanitario_3" localSheetId="13">#REF!</definedName>
    <definedName name="Tubo_P.V.C._sanitario_3" localSheetId="8">#REF!</definedName>
    <definedName name="Tubo_P.V.C._sanitario_3" localSheetId="4">#REF!</definedName>
    <definedName name="Tubo_P.V.C._sanitario_3">#REF!</definedName>
    <definedName name="Tubo_P.V.C._sanitario_4" localSheetId="13">#REF!</definedName>
    <definedName name="Tubo_P.V.C._sanitario_4" localSheetId="8">#REF!</definedName>
    <definedName name="Tubo_P.V.C._sanitario_4" localSheetId="4">#REF!</definedName>
    <definedName name="Tubo_P.V.C._sanitario_4">#REF!</definedName>
    <definedName name="Tubo_P.V.C._sanitario_6" localSheetId="13">#REF!</definedName>
    <definedName name="Tubo_P.V.C._sanitario_6" localSheetId="8">#REF!</definedName>
    <definedName name="Tubo_P.V.C._sanitario_6" localSheetId="4">#REF!</definedName>
    <definedName name="Tubo_P.V.C._sanitario_6">#REF!</definedName>
    <definedName name="Tubo_Presión___11_P.V.C._3_4" localSheetId="13">#REF!</definedName>
    <definedName name="Tubo_Presión___11_P.V.C._3_4" localSheetId="8">#REF!</definedName>
    <definedName name="Tubo_Presión___11_P.V.C._3_4" localSheetId="4">#REF!</definedName>
    <definedName name="Tubo_Presión___11_P.V.C._3_4">#REF!</definedName>
    <definedName name="Tubo_Presión___13_5_P.V.C._1" localSheetId="13">#REF!</definedName>
    <definedName name="Tubo_Presión___13_5_P.V.C._1" localSheetId="8">#REF!</definedName>
    <definedName name="Tubo_Presión___13_5_P.V.C._1" localSheetId="4">#REF!</definedName>
    <definedName name="Tubo_Presión___13_5_P.V.C._1">#REF!</definedName>
    <definedName name="Tubo_Presión___21_P.V.C._1_1_2" localSheetId="13">#REF!</definedName>
    <definedName name="Tubo_Presión___21_P.V.C._1_1_2" localSheetId="8">#REF!</definedName>
    <definedName name="Tubo_Presión___21_P.V.C._1_1_2" localSheetId="4">#REF!</definedName>
    <definedName name="Tubo_Presión___21_P.V.C._1_1_2">#REF!</definedName>
    <definedName name="Tubo_Presión___21_P.V.C._1_1_4" localSheetId="13">#REF!</definedName>
    <definedName name="Tubo_Presión___21_P.V.C._1_1_4" localSheetId="8">#REF!</definedName>
    <definedName name="Tubo_Presión___21_P.V.C._1_1_4" localSheetId="4">#REF!</definedName>
    <definedName name="Tubo_Presión___21_P.V.C._1_1_4">#REF!</definedName>
    <definedName name="Tubo_Presión___9_P.V.C._1_2" localSheetId="13">#REF!</definedName>
    <definedName name="Tubo_Presión___9_P.V.C._1_2" localSheetId="8">#REF!</definedName>
    <definedName name="Tubo_Presión___9_P.V.C._1_2" localSheetId="4">#REF!</definedName>
    <definedName name="Tubo_Presión___9_P.V.C._1_2">#REF!</definedName>
    <definedName name="Tubo_Presión__21_P.V.C._2" localSheetId="13">#REF!</definedName>
    <definedName name="Tubo_Presión__21_P.V.C._2" localSheetId="8">#REF!</definedName>
    <definedName name="Tubo_Presión__21_P.V.C._2" localSheetId="4">#REF!</definedName>
    <definedName name="Tubo_Presión__21_P.V.C._2">#REF!</definedName>
    <definedName name="Tubo_presión__9_P.V.C._1_2" localSheetId="13">#REF!</definedName>
    <definedName name="Tubo_presión__9_P.V.C._1_2" localSheetId="8">#REF!</definedName>
    <definedName name="Tubo_presión__9_P.V.C._1_2" localSheetId="4">#REF!</definedName>
    <definedName name="Tubo_presión__9_P.V.C._1_2">#REF!</definedName>
    <definedName name="Tubo_presión__9_P.V.C._3_4" localSheetId="13">#REF!</definedName>
    <definedName name="Tubo_presión__9_P.V.C._3_4" localSheetId="8">#REF!</definedName>
    <definedName name="Tubo_presión__9_P.V.C._3_4" localSheetId="4">#REF!</definedName>
    <definedName name="Tubo_presión__9_P.V.C._3_4">#REF!</definedName>
    <definedName name="Tubo_Presión__P.V.C._2_1_2" localSheetId="13">#REF!</definedName>
    <definedName name="Tubo_Presión__P.V.C._2_1_2" localSheetId="8">#REF!</definedName>
    <definedName name="Tubo_Presión__P.V.C._2_1_2" localSheetId="4">#REF!</definedName>
    <definedName name="Tubo_Presión__P.V.C._2_1_2">#REF!</definedName>
    <definedName name="Tubo_Presión__P.V.C._3" localSheetId="13">#REF!</definedName>
    <definedName name="Tubo_Presión__P.V.C._3" localSheetId="8">#REF!</definedName>
    <definedName name="Tubo_Presión__P.V.C._3" localSheetId="4">#REF!</definedName>
    <definedName name="Tubo_Presión__P.V.C._3">#REF!</definedName>
    <definedName name="TUBO_SANITARIO_3__PAVCO" localSheetId="13">#REF!</definedName>
    <definedName name="TUBO_SANITARIO_3__PAVCO" localSheetId="8">#REF!</definedName>
    <definedName name="TUBO_SANITARIO_3__PAVCO" localSheetId="4">#REF!</definedName>
    <definedName name="TUBO_SANITARIO_3__PAVCO">#REF!</definedName>
    <definedName name="TUBO_SANITARIO_PAVCO_DE_2" localSheetId="13">#REF!</definedName>
    <definedName name="TUBO_SANITARIO_PAVCO_DE_2" localSheetId="8">#REF!</definedName>
    <definedName name="TUBO_SANITARIO_PAVCO_DE_2" localSheetId="4">#REF!</definedName>
    <definedName name="TUBO_SANITARIO_PAVCO_DE_2">#REF!</definedName>
    <definedName name="TUBO_SANITARIO_PAVCO_DE_3" localSheetId="13">#REF!</definedName>
    <definedName name="TUBO_SANITARIO_PAVCO_DE_3" localSheetId="8">#REF!</definedName>
    <definedName name="TUBO_SANITARIO_PAVCO_DE_3" localSheetId="4">#REF!</definedName>
    <definedName name="TUBO_SANITARIO_PAVCO_DE_3">#REF!</definedName>
    <definedName name="TUBO_SANITARIO_PAVCO_DE_4" localSheetId="13">#REF!</definedName>
    <definedName name="TUBO_SANITARIO_PAVCO_DE_4" localSheetId="8">#REF!</definedName>
    <definedName name="TUBO_SANITARIO_PAVCO_DE_4" localSheetId="4">#REF!</definedName>
    <definedName name="TUBO_SANITARIO_PAVCO_DE_4">#REF!</definedName>
    <definedName name="TUBO_SANITARIO_PAVCO_DE_6" localSheetId="13">#REF!</definedName>
    <definedName name="TUBO_SANITARIO_PAVCO_DE_6" localSheetId="8">#REF!</definedName>
    <definedName name="TUBO_SANITARIO_PAVCO_DE_6" localSheetId="4">#REF!</definedName>
    <definedName name="TUBO_SANITARIO_PAVCO_DE_6">#REF!</definedName>
    <definedName name="TUBO22" localSheetId="13">#REF!</definedName>
    <definedName name="TUBO22" localSheetId="8">#REF!</definedName>
    <definedName name="TUBO22" localSheetId="4">#REF!</definedName>
    <definedName name="TUBO22">#REF!</definedName>
    <definedName name="TUBO6" localSheetId="13">#REF!</definedName>
    <definedName name="TUBO6" localSheetId="8">#REF!</definedName>
    <definedName name="TUBO6" localSheetId="4">#REF!</definedName>
    <definedName name="TUBO6">#REF!</definedName>
    <definedName name="TUBO8" localSheetId="13">#REF!</definedName>
    <definedName name="TUBO8" localSheetId="8">#REF!</definedName>
    <definedName name="TUBO8" localSheetId="4">#REF!</definedName>
    <definedName name="TUBO8">#REF!</definedName>
    <definedName name="TUBOCONDUIT12" localSheetId="13">#REF!</definedName>
    <definedName name="TUBOCONDUIT12" localSheetId="8">#REF!</definedName>
    <definedName name="TUBOCONDUIT12" localSheetId="4">#REF!</definedName>
    <definedName name="TUBOCONDUIT12">#REF!</definedName>
    <definedName name="TUBOCONDUIT34" localSheetId="13">#REF!</definedName>
    <definedName name="TUBOCONDUIT34" localSheetId="8">#REF!</definedName>
    <definedName name="TUBOCONDUIT34" localSheetId="4">#REF!</definedName>
    <definedName name="TUBOCONDUIT34">#REF!</definedName>
    <definedName name="TUBODONDUIT34" localSheetId="13">#REF!</definedName>
    <definedName name="TUBODONDUIT34" localSheetId="8">#REF!</definedName>
    <definedName name="TUBODONDUIT34" localSheetId="4">#REF!</definedName>
    <definedName name="TUBODONDUIT34">#REF!</definedName>
    <definedName name="tubogalva2" localSheetId="13">#REF!</definedName>
    <definedName name="tubogalva2" localSheetId="8">#REF!</definedName>
    <definedName name="tubogalva2" localSheetId="4">#REF!</definedName>
    <definedName name="tubogalva2">#REF!</definedName>
    <definedName name="tubohg2" localSheetId="13">#REF!</definedName>
    <definedName name="tubohg2" localSheetId="8">#REF!</definedName>
    <definedName name="tubohg2" localSheetId="4">#REF!</definedName>
    <definedName name="tubohg2">#REF!</definedName>
    <definedName name="TUBOM3" localSheetId="13">#REF!</definedName>
    <definedName name="TUBOM3" localSheetId="8">#REF!</definedName>
    <definedName name="TUBOM3" localSheetId="4">#REF!</definedName>
    <definedName name="TUBOM3">#REF!</definedName>
    <definedName name="TUBOMETALICO" localSheetId="13">#REF!</definedName>
    <definedName name="TUBOMETALICO" localSheetId="8">#REF!</definedName>
    <definedName name="TUBOMETALICO" localSheetId="4">#REF!</definedName>
    <definedName name="TUBOMETALICO">#REF!</definedName>
    <definedName name="TUBOPVC1" localSheetId="13">#REF!</definedName>
    <definedName name="TUBOPVC1" localSheetId="8">#REF!</definedName>
    <definedName name="TUBOPVC1" localSheetId="4">#REF!</definedName>
    <definedName name="TUBOPVC1">#REF!</definedName>
    <definedName name="TUBOPVC34" localSheetId="13">#REF!</definedName>
    <definedName name="TUBOPVC34" localSheetId="8">#REF!</definedName>
    <definedName name="TUBOPVC34" localSheetId="4">#REF!</definedName>
    <definedName name="TUBOPVC34">#REF!</definedName>
    <definedName name="tubpre12" localSheetId="13">#REF!</definedName>
    <definedName name="tubpre12" localSheetId="8">#REF!</definedName>
    <definedName name="tubpre12" localSheetId="4">#REF!</definedName>
    <definedName name="tubpre12">#REF!</definedName>
    <definedName name="TUBS3" localSheetId="13">#REF!</definedName>
    <definedName name="TUBS3" localSheetId="8">#REF!</definedName>
    <definedName name="TUBS3" localSheetId="4">#REF!</definedName>
    <definedName name="TUBS3">#REF!</definedName>
    <definedName name="TUBS4" localSheetId="13">#REF!</definedName>
    <definedName name="TUBS4" localSheetId="8">#REF!</definedName>
    <definedName name="TUBS4" localSheetId="4">#REF!</definedName>
    <definedName name="TUBS4">#REF!</definedName>
    <definedName name="TUBS6" localSheetId="13">#REF!</definedName>
    <definedName name="TUBS6" localSheetId="8">#REF!</definedName>
    <definedName name="TUBS6" localSheetId="4">#REF!</definedName>
    <definedName name="TUBS6">#REF!</definedName>
    <definedName name="tubsan4" localSheetId="13">#REF!</definedName>
    <definedName name="tubsan4" localSheetId="8">#REF!</definedName>
    <definedName name="tubsan4" localSheetId="4">#REF!</definedName>
    <definedName name="tubsan4">#REF!</definedName>
    <definedName name="TUBSAN6" localSheetId="13">#REF!</definedName>
    <definedName name="TUBSAN6" localSheetId="8">#REF!</definedName>
    <definedName name="TUBSAN6" localSheetId="4">#REF!</definedName>
    <definedName name="TUBSAN6">#REF!</definedName>
    <definedName name="tuco10" localSheetId="13">#REF!</definedName>
    <definedName name="tuco10" localSheetId="8">#REF!</definedName>
    <definedName name="tuco10" localSheetId="4">#REF!</definedName>
    <definedName name="tuco10">#REF!</definedName>
    <definedName name="TUCO6" localSheetId="13">#REF!</definedName>
    <definedName name="TUCO6" localSheetId="8">#REF!</definedName>
    <definedName name="TUCO6" localSheetId="4">#REF!</definedName>
    <definedName name="TUCO6">#REF!</definedName>
    <definedName name="tuco8" localSheetId="13">#REF!</definedName>
    <definedName name="tuco8" localSheetId="8">#REF!</definedName>
    <definedName name="tuco8" localSheetId="4">#REF!</definedName>
    <definedName name="tuco8">#REF!</definedName>
    <definedName name="TUERCA_DE_OJO_ALARGADA_DE_5_8" localSheetId="13">#REF!</definedName>
    <definedName name="TUERCA_DE_OJO_ALARGADA_DE_5_8" localSheetId="8">#REF!</definedName>
    <definedName name="TUERCA_DE_OJO_ALARGADA_DE_5_8" localSheetId="4">#REF!</definedName>
    <definedName name="TUERCA_DE_OJO_ALARGADA_DE_5_8">#REF!</definedName>
    <definedName name="Tuibo_cobre_tipo_L_1_2" localSheetId="13">#REF!</definedName>
    <definedName name="Tuibo_cobre_tipo_L_1_2" localSheetId="8">#REF!</definedName>
    <definedName name="Tuibo_cobre_tipo_L_1_2" localSheetId="4">#REF!</definedName>
    <definedName name="Tuibo_cobre_tipo_L_1_2">#REF!</definedName>
    <definedName name="TUKYRLTU.IR" localSheetId="13">#REF!</definedName>
    <definedName name="TUKYRLTU.IR" localSheetId="8">#REF!</definedName>
    <definedName name="TUKYRLTU.IR" localSheetId="4">#REF!</definedName>
    <definedName name="TUKYRLTU.IR">#REF!</definedName>
    <definedName name="TUPI" localSheetId="13">MATCH(0.01,'2.1'!End_Bal,-1)+1</definedName>
    <definedName name="TUPI" localSheetId="8">MATCH(0.01,'FACTOR MULTIPLICADOR'!End_Bal,-1)+1</definedName>
    <definedName name="TUPI" localSheetId="4">MATCH(0.01,'INTERVENTORIA '!End_Bal,-1)+1</definedName>
    <definedName name="TUPI">MATCH(0.01,End_Bal,-1)+1</definedName>
    <definedName name="TUPRE12" localSheetId="13">#REF!</definedName>
    <definedName name="TUPRE12" localSheetId="8">#REF!</definedName>
    <definedName name="TUPRE12" localSheetId="4">#REF!</definedName>
    <definedName name="TUPRE12">#REF!</definedName>
    <definedName name="tur" localSheetId="8" hidden="1">{"TAB1",#N/A,TRUE,"GENERAL";"TAB2",#N/A,TRUE,"GENERAL";"TAB3",#N/A,TRUE,"GENERAL";"TAB4",#N/A,TRUE,"GENERAL";"TAB5",#N/A,TRUE,"GENERAL"}</definedName>
    <definedName name="tur" localSheetId="4" hidden="1">{"TAB1",#N/A,TRUE,"GENERAL";"TAB2",#N/A,TRUE,"GENERAL";"TAB3",#N/A,TRUE,"GENERAL";"TAB4",#N/A,TRUE,"GENERAL";"TAB5",#N/A,TRUE,"GENERAL"}</definedName>
    <definedName name="tur" hidden="1">{"TAB1",#N/A,TRUE,"GENERAL";"TAB2",#N/A,TRUE,"GENERAL";"TAB3",#N/A,TRUE,"GENERAL";"TAB4",#N/A,TRUE,"GENERAL";"TAB5",#N/A,TRUE,"GENERAL"}</definedName>
    <definedName name="turu" localSheetId="8" hidden="1">{"TAB1",#N/A,TRUE,"GENERAL";"TAB2",#N/A,TRUE,"GENERAL";"TAB3",#N/A,TRUE,"GENERAL";"TAB4",#N/A,TRUE,"GENERAL";"TAB5",#N/A,TRUE,"GENERAL"}</definedName>
    <definedName name="turu" localSheetId="4" hidden="1">{"TAB1",#N/A,TRUE,"GENERAL";"TAB2",#N/A,TRUE,"GENERAL";"TAB3",#N/A,TRUE,"GENERAL";"TAB4",#N/A,TRUE,"GENERAL";"TAB5",#N/A,TRUE,"GENERAL"}</definedName>
    <definedName name="turu" hidden="1">{"TAB1",#N/A,TRUE,"GENERAL";"TAB2",#N/A,TRUE,"GENERAL";"TAB3",#N/A,TRUE,"GENERAL";"TAB4",#N/A,TRUE,"GENERAL";"TAB5",#N/A,TRUE,"GENERAL"}</definedName>
    <definedName name="TUSAN2" localSheetId="13">#REF!</definedName>
    <definedName name="TUSAN2" localSheetId="8">#REF!</definedName>
    <definedName name="TUSAN2" localSheetId="4">#REF!</definedName>
    <definedName name="TUSAN2">#REF!</definedName>
    <definedName name="TUSAN4" localSheetId="13">#REF!</definedName>
    <definedName name="TUSAN4" localSheetId="8">#REF!</definedName>
    <definedName name="TUSAN4" localSheetId="4">#REF!</definedName>
    <definedName name="TUSAN4">#REF!</definedName>
    <definedName name="TUUYT">#N/A</definedName>
    <definedName name="Tw" localSheetId="13">#REF!</definedName>
    <definedName name="Tw" localSheetId="8">#REF!</definedName>
    <definedName name="Tw" localSheetId="4">#REF!</definedName>
    <definedName name="Tw">#REF!</definedName>
    <definedName name="twer" localSheetId="8" hidden="1">{"TAB1",#N/A,TRUE,"GENERAL";"TAB2",#N/A,TRUE,"GENERAL";"TAB3",#N/A,TRUE,"GENERAL";"TAB4",#N/A,TRUE,"GENERAL";"TAB5",#N/A,TRUE,"GENERAL"}</definedName>
    <definedName name="twer" localSheetId="4" hidden="1">{"TAB1",#N/A,TRUE,"GENERAL";"TAB2",#N/A,TRUE,"GENERAL";"TAB3",#N/A,TRUE,"GENERAL";"TAB4",#N/A,TRUE,"GENERAL";"TAB5",#N/A,TRUE,"GENERAL"}</definedName>
    <definedName name="twer" hidden="1">{"TAB1",#N/A,TRUE,"GENERAL";"TAB2",#N/A,TRUE,"GENERAL";"TAB3",#N/A,TRUE,"GENERAL";"TAB4",#N/A,TRUE,"GENERAL";"TAB5",#N/A,TRUE,"GENERAL"}</definedName>
    <definedName name="twet" localSheetId="8" hidden="1">{"TAB1",#N/A,TRUE,"GENERAL";"TAB2",#N/A,TRUE,"GENERAL";"TAB3",#N/A,TRUE,"GENERAL";"TAB4",#N/A,TRUE,"GENERAL";"TAB5",#N/A,TRUE,"GENERAL"}</definedName>
    <definedName name="twet" localSheetId="4" hidden="1">{"TAB1",#N/A,TRUE,"GENERAL";"TAB2",#N/A,TRUE,"GENERAL";"TAB3",#N/A,TRUE,"GENERAL";"TAB4",#N/A,TRUE,"GENERAL";"TAB5",#N/A,TRUE,"GENERAL"}</definedName>
    <definedName name="twet" hidden="1">{"TAB1",#N/A,TRUE,"GENERAL";"TAB2",#N/A,TRUE,"GENERAL";"TAB3",#N/A,TRUE,"GENERAL";"TAB4",#N/A,TRUE,"GENERAL";"TAB5",#N/A,TRUE,"GENERAL"}</definedName>
    <definedName name="Tx" localSheetId="13">#REF!</definedName>
    <definedName name="Tx" localSheetId="8">#REF!</definedName>
    <definedName name="Tx" localSheetId="4">#REF!</definedName>
    <definedName name="Tx">#REF!</definedName>
    <definedName name="TY" localSheetId="13">#REF!</definedName>
    <definedName name="TY" localSheetId="8">#REF!</definedName>
    <definedName name="TY" localSheetId="4">#REF!</definedName>
    <definedName name="TY">#REF!</definedName>
    <definedName name="tyery" localSheetId="8" hidden="1">{"via1",#N/A,TRUE,"general";"via2",#N/A,TRUE,"general";"via3",#N/A,TRUE,"general"}</definedName>
    <definedName name="tyery" localSheetId="4" hidden="1">{"via1",#N/A,TRUE,"general";"via2",#N/A,TRUE,"general";"via3",#N/A,TRUE,"general"}</definedName>
    <definedName name="tyery" hidden="1">{"via1",#N/A,TRUE,"general";"via2",#N/A,TRUE,"general";"via3",#N/A,TRUE,"general"}</definedName>
    <definedName name="TYI" localSheetId="13">#REF!</definedName>
    <definedName name="TYI" localSheetId="8">#REF!</definedName>
    <definedName name="TYI" localSheetId="4">#REF!</definedName>
    <definedName name="TYI">#REF!</definedName>
    <definedName name="tyj" localSheetId="8" hidden="1">{"TAB1",#N/A,TRUE,"GENERAL";"TAB2",#N/A,TRUE,"GENERAL";"TAB3",#N/A,TRUE,"GENERAL";"TAB4",#N/A,TRUE,"GENERAL";"TAB5",#N/A,TRUE,"GENERAL"}</definedName>
    <definedName name="tyj" localSheetId="4" hidden="1">{"TAB1",#N/A,TRUE,"GENERAL";"TAB2",#N/A,TRUE,"GENERAL";"TAB3",#N/A,TRUE,"GENERAL";"TAB4",#N/A,TRUE,"GENERAL";"TAB5",#N/A,TRUE,"GENERAL"}</definedName>
    <definedName name="tyj" hidden="1">{"TAB1",#N/A,TRUE,"GENERAL";"TAB2",#N/A,TRUE,"GENERAL";"TAB3",#N/A,TRUE,"GENERAL";"TAB4",#N/A,TRUE,"GENERAL";"TAB5",#N/A,TRUE,"GENERAL"}</definedName>
    <definedName name="tyjtyj" localSheetId="8" hidden="1">{"TAB1",#N/A,TRUE,"GENERAL";"TAB2",#N/A,TRUE,"GENERAL";"TAB3",#N/A,TRUE,"GENERAL";"TAB4",#N/A,TRUE,"GENERAL";"TAB5",#N/A,TRUE,"GENERAL"}</definedName>
    <definedName name="tyjtyj" localSheetId="4" hidden="1">{"TAB1",#N/A,TRUE,"GENERAL";"TAB2",#N/A,TRUE,"GENERAL";"TAB3",#N/A,TRUE,"GENERAL";"TAB4",#N/A,TRUE,"GENERAL";"TAB5",#N/A,TRUE,"GENERAL"}</definedName>
    <definedName name="tyjtyj" hidden="1">{"TAB1",#N/A,TRUE,"GENERAL";"TAB2",#N/A,TRUE,"GENERAL";"TAB3",#N/A,TRUE,"GENERAL";"TAB4",#N/A,TRUE,"GENERAL";"TAB5",#N/A,TRUE,"GENERAL"}</definedName>
    <definedName name="tyjytjuyjuy" localSheetId="8" hidden="1">{"TAB1",#N/A,TRUE,"GENERAL";"TAB2",#N/A,TRUE,"GENERAL";"TAB3",#N/A,TRUE,"GENERAL";"TAB4",#N/A,TRUE,"GENERAL";"TAB5",#N/A,TRUE,"GENERAL"}</definedName>
    <definedName name="tyjytjuyjuy" localSheetId="4" hidden="1">{"TAB1",#N/A,TRUE,"GENERAL";"TAB2",#N/A,TRUE,"GENERAL";"TAB3",#N/A,TRUE,"GENERAL";"TAB4",#N/A,TRUE,"GENERAL";"TAB5",#N/A,TRUE,"GENERAL"}</definedName>
    <definedName name="tyjytjuyjuy" hidden="1">{"TAB1",#N/A,TRUE,"GENERAL";"TAB2",#N/A,TRUE,"GENERAL";"TAB3",#N/A,TRUE,"GENERAL";"TAB4",#N/A,TRUE,"GENERAL";"TAB5",#N/A,TRUE,"GENERAL"}</definedName>
    <definedName name="tyk" localSheetId="8" hidden="1">{"via1",#N/A,TRUE,"general";"via2",#N/A,TRUE,"general";"via3",#N/A,TRUE,"general"}</definedName>
    <definedName name="tyk" localSheetId="4" hidden="1">{"via1",#N/A,TRUE,"general";"via2",#N/A,TRUE,"general";"via3",#N/A,TRUE,"general"}</definedName>
    <definedName name="tyk" hidden="1">{"via1",#N/A,TRUE,"general";"via2",#N/A,TRUE,"general";"via3",#N/A,TRUE,"general"}</definedName>
    <definedName name="tym" localSheetId="8" hidden="1">{"via1",#N/A,TRUE,"general";"via2",#N/A,TRUE,"general";"via3",#N/A,TRUE,"general"}</definedName>
    <definedName name="tym" localSheetId="4" hidden="1">{"via1",#N/A,TRUE,"general";"via2",#N/A,TRUE,"general";"via3",#N/A,TRUE,"general"}</definedName>
    <definedName name="tym" hidden="1">{"via1",#N/A,TRUE,"general";"via2",#N/A,TRUE,"general";"via3",#N/A,TRUE,"general"}</definedName>
    <definedName name="tyr" localSheetId="8" hidden="1">{"via1",#N/A,TRUE,"general";"via2",#N/A,TRUE,"general";"via3",#N/A,TRUE,"general"}</definedName>
    <definedName name="tyr" localSheetId="4" hidden="1">{"via1",#N/A,TRUE,"general";"via2",#N/A,TRUE,"general";"via3",#N/A,TRUE,"general"}</definedName>
    <definedName name="tyr" hidden="1">{"via1",#N/A,TRUE,"general";"via2",#N/A,TRUE,"general";"via3",#N/A,TRUE,"general"}</definedName>
    <definedName name="tytgfhgfh" localSheetId="8" hidden="1">{"TAB1",#N/A,TRUE,"GENERAL";"TAB2",#N/A,TRUE,"GENERAL";"TAB3",#N/A,TRUE,"GENERAL";"TAB4",#N/A,TRUE,"GENERAL";"TAB5",#N/A,TRUE,"GENERAL"}</definedName>
    <definedName name="tytgfhgfh" localSheetId="4" hidden="1">{"TAB1",#N/A,TRUE,"GENERAL";"TAB2",#N/A,TRUE,"GENERAL";"TAB3",#N/A,TRUE,"GENERAL";"TAB4",#N/A,TRUE,"GENERAL";"TAB5",#N/A,TRUE,"GENERAL"}</definedName>
    <definedName name="tytgfhgfh" hidden="1">{"TAB1",#N/A,TRUE,"GENERAL";"TAB2",#N/A,TRUE,"GENERAL";"TAB3",#N/A,TRUE,"GENERAL";"TAB4",#N/A,TRUE,"GENERAL";"TAB5",#N/A,TRUE,"GENERAL"}</definedName>
    <definedName name="TYTRY">#N/A</definedName>
    <definedName name="tyty" localSheetId="8" hidden="1">{"TAB1",#N/A,TRUE,"GENERAL";"TAB2",#N/A,TRUE,"GENERAL";"TAB3",#N/A,TRUE,"GENERAL";"TAB4",#N/A,TRUE,"GENERAL";"TAB5",#N/A,TRUE,"GENERAL"}</definedName>
    <definedName name="tyty" localSheetId="4" hidden="1">{"TAB1",#N/A,TRUE,"GENERAL";"TAB2",#N/A,TRUE,"GENERAL";"TAB3",#N/A,TRUE,"GENERAL";"TAB4",#N/A,TRUE,"GENERAL";"TAB5",#N/A,TRUE,"GENERAL"}</definedName>
    <definedName name="tyty" hidden="1">{"TAB1",#N/A,TRUE,"GENERAL";"TAB2",#N/A,TRUE,"GENERAL";"TAB3",#N/A,TRUE,"GENERAL";"TAB4",#N/A,TRUE,"GENERAL";"TAB5",#N/A,TRUE,"GENERAL"}</definedName>
    <definedName name="tyu" localSheetId="13">#REF!</definedName>
    <definedName name="tyu" localSheetId="8">#REF!</definedName>
    <definedName name="tyu" localSheetId="4">#REF!</definedName>
    <definedName name="tyu">#REF!</definedName>
    <definedName name="TYUI" localSheetId="13">#REF!</definedName>
    <definedName name="TYUI" localSheetId="8">#REF!</definedName>
    <definedName name="TYUI" localSheetId="4">#REF!</definedName>
    <definedName name="TYUI">#REF!</definedName>
    <definedName name="tyuio">#N/A</definedName>
    <definedName name="TYUIU" localSheetId="13">#REF!</definedName>
    <definedName name="TYUIU" localSheetId="8">#REF!</definedName>
    <definedName name="TYUIU" localSheetId="4">#REF!</definedName>
    <definedName name="TYUIU">#REF!</definedName>
    <definedName name="TYUIYI" localSheetId="8" hidden="1">{"TAB1",#N/A,TRUE,"GENERAL";"TAB2",#N/A,TRUE,"GENERAL";"TAB3",#N/A,TRUE,"GENERAL";"TAB4",#N/A,TRUE,"GENERAL";"TAB5",#N/A,TRUE,"GENERAL"}</definedName>
    <definedName name="TYUIYI" localSheetId="4" hidden="1">{"TAB1",#N/A,TRUE,"GENERAL";"TAB2",#N/A,TRUE,"GENERAL";"TAB3",#N/A,TRUE,"GENERAL";"TAB4",#N/A,TRUE,"GENERAL";"TAB5",#N/A,TRUE,"GENERAL"}</definedName>
    <definedName name="TYUIYI" hidden="1">{"TAB1",#N/A,TRUE,"GENERAL";"TAB2",#N/A,TRUE,"GENERAL";"TAB3",#N/A,TRUE,"GENERAL";"TAB4",#N/A,TRUE,"GENERAL";"TAB5",#N/A,TRUE,"GENERAL"}</definedName>
    <definedName name="tyujh" localSheetId="8" hidden="1">{"TAB1",#N/A,TRUE,"GENERAL";"TAB2",#N/A,TRUE,"GENERAL";"TAB3",#N/A,TRUE,"GENERAL";"TAB4",#N/A,TRUE,"GENERAL";"TAB5",#N/A,TRUE,"GENERAL"}</definedName>
    <definedName name="tyujh" localSheetId="4" hidden="1">{"TAB1",#N/A,TRUE,"GENERAL";"TAB2",#N/A,TRUE,"GENERAL";"TAB3",#N/A,TRUE,"GENERAL";"TAB4",#N/A,TRUE,"GENERAL";"TAB5",#N/A,TRUE,"GENERAL"}</definedName>
    <definedName name="tyujh" hidden="1">{"TAB1",#N/A,TRUE,"GENERAL";"TAB2",#N/A,TRUE,"GENERAL";"TAB3",#N/A,TRUE,"GENERAL";"TAB4",#N/A,TRUE,"GENERAL";"TAB5",#N/A,TRUE,"GENERAL"}</definedName>
    <definedName name="tyuty" localSheetId="8" hidden="1">{"TAB1",#N/A,TRUE,"GENERAL";"TAB2",#N/A,TRUE,"GENERAL";"TAB3",#N/A,TRUE,"GENERAL";"TAB4",#N/A,TRUE,"GENERAL";"TAB5",#N/A,TRUE,"GENERAL"}</definedName>
    <definedName name="tyuty" localSheetId="4" hidden="1">{"TAB1",#N/A,TRUE,"GENERAL";"TAB2",#N/A,TRUE,"GENERAL";"TAB3",#N/A,TRUE,"GENERAL";"TAB4",#N/A,TRUE,"GENERAL";"TAB5",#N/A,TRUE,"GENERAL"}</definedName>
    <definedName name="tyuty" hidden="1">{"TAB1",#N/A,TRUE,"GENERAL";"TAB2",#N/A,TRUE,"GENERAL";"TAB3",#N/A,TRUE,"GENERAL";"TAB4",#N/A,TRUE,"GENERAL";"TAB5",#N/A,TRUE,"GENERAL"}</definedName>
    <definedName name="tyutyu" localSheetId="8" hidden="1">{"via1",#N/A,TRUE,"general";"via2",#N/A,TRUE,"general";"via3",#N/A,TRUE,"general"}</definedName>
    <definedName name="tyutyu" localSheetId="4" hidden="1">{"via1",#N/A,TRUE,"general";"via2",#N/A,TRUE,"general";"via3",#N/A,TRUE,"general"}</definedName>
    <definedName name="tyutyu" hidden="1">{"via1",#N/A,TRUE,"general";"via2",#N/A,TRUE,"general";"via3",#N/A,TRUE,"general"}</definedName>
    <definedName name="tyxg" localSheetId="8" hidden="1">{"via1",#N/A,TRUE,"general";"via2",#N/A,TRUE,"general";"via3",#N/A,TRUE,"general"}</definedName>
    <definedName name="tyxg" localSheetId="4" hidden="1">{"via1",#N/A,TRUE,"general";"via2",#N/A,TRUE,"general";"via3",#N/A,TRUE,"general"}</definedName>
    <definedName name="tyxg" hidden="1">{"via1",#N/A,TRUE,"general";"via2",#N/A,TRUE,"general";"via3",#N/A,TRUE,"general"}</definedName>
    <definedName name="Tz" localSheetId="13">#REF!</definedName>
    <definedName name="Tz" localSheetId="8">#REF!</definedName>
    <definedName name="Tz" localSheetId="4">#REF!</definedName>
    <definedName name="Tz">#REF!</definedName>
    <definedName name="U" localSheetId="13">#REF!</definedName>
    <definedName name="u" localSheetId="8">#REF!</definedName>
    <definedName name="u" localSheetId="4">#REF!</definedName>
    <definedName name="U">#REF!</definedName>
    <definedName name="U.1" localSheetId="13">#REF!</definedName>
    <definedName name="U.1" localSheetId="8">#REF!</definedName>
    <definedName name="U.1" localSheetId="4">#REF!</definedName>
    <definedName name="U.1">#REF!</definedName>
    <definedName name="U.10" localSheetId="13">#REF!</definedName>
    <definedName name="U.10" localSheetId="8">#REF!</definedName>
    <definedName name="U.10" localSheetId="4">#REF!</definedName>
    <definedName name="U.10">#REF!</definedName>
    <definedName name="U.102" localSheetId="13">#REF!</definedName>
    <definedName name="U.102" localSheetId="8">#REF!</definedName>
    <definedName name="U.102" localSheetId="4">#REF!</definedName>
    <definedName name="U.102">#REF!</definedName>
    <definedName name="U.11" localSheetId="13">#REF!</definedName>
    <definedName name="U.11" localSheetId="8">#REF!</definedName>
    <definedName name="U.11" localSheetId="4">#REF!</definedName>
    <definedName name="U.11">#REF!</definedName>
    <definedName name="U.12" localSheetId="13">#REF!</definedName>
    <definedName name="U.12" localSheetId="8">#REF!</definedName>
    <definedName name="U.12" localSheetId="4">#REF!</definedName>
    <definedName name="U.12">#REF!</definedName>
    <definedName name="U.13" localSheetId="13">#REF!</definedName>
    <definedName name="U.13" localSheetId="8">#REF!</definedName>
    <definedName name="U.13" localSheetId="4">#REF!</definedName>
    <definedName name="U.13">#REF!</definedName>
    <definedName name="U.14" localSheetId="13">#REF!</definedName>
    <definedName name="U.14" localSheetId="8">#REF!</definedName>
    <definedName name="U.14" localSheetId="4">#REF!</definedName>
    <definedName name="U.14">#REF!</definedName>
    <definedName name="U.2" localSheetId="13">#REF!</definedName>
    <definedName name="U.2" localSheetId="8">#REF!</definedName>
    <definedName name="U.2" localSheetId="4">#REF!</definedName>
    <definedName name="U.2">#REF!</definedName>
    <definedName name="U.3" localSheetId="13">#REF!</definedName>
    <definedName name="U.3" localSheetId="8">#REF!</definedName>
    <definedName name="U.3" localSheetId="4">#REF!</definedName>
    <definedName name="U.3">#REF!</definedName>
    <definedName name="U.4" localSheetId="13">#REF!</definedName>
    <definedName name="U.4" localSheetId="8">#REF!</definedName>
    <definedName name="U.4" localSheetId="4">#REF!</definedName>
    <definedName name="U.4">#REF!</definedName>
    <definedName name="U.5" localSheetId="13">#REF!</definedName>
    <definedName name="U.5" localSheetId="8">#REF!</definedName>
    <definedName name="U.5" localSheetId="4">#REF!</definedName>
    <definedName name="U.5">#REF!</definedName>
    <definedName name="U.6" localSheetId="13">#REF!</definedName>
    <definedName name="U.6" localSheetId="8">#REF!</definedName>
    <definedName name="U.6" localSheetId="4">#REF!</definedName>
    <definedName name="U.6">#REF!</definedName>
    <definedName name="U.7" localSheetId="13">#REF!</definedName>
    <definedName name="U.7" localSheetId="8">#REF!</definedName>
    <definedName name="U.7" localSheetId="4">#REF!</definedName>
    <definedName name="U.7">#REF!</definedName>
    <definedName name="U.8" localSheetId="13">#REF!</definedName>
    <definedName name="U.8" localSheetId="8">#REF!</definedName>
    <definedName name="U.8" localSheetId="4">#REF!</definedName>
    <definedName name="U.8">#REF!</definedName>
    <definedName name="U.9" localSheetId="13">#REF!</definedName>
    <definedName name="U.9" localSheetId="8">#REF!</definedName>
    <definedName name="U.9" localSheetId="4">#REF!</definedName>
    <definedName name="U.9">#REF!</definedName>
    <definedName name="u_TEMPORAL_VILLAREAL" localSheetId="13">#REF!</definedName>
    <definedName name="u_TEMPORAL_VILLAREAL" localSheetId="8">#REF!</definedName>
    <definedName name="u_TEMPORAL_VILLAREAL" localSheetId="4">#REF!</definedName>
    <definedName name="u_TEMPORAL_VILLAREAL">#REF!</definedName>
    <definedName name="u3u" localSheetId="8" hidden="1">{"TAB1",#N/A,TRUE,"GENERAL";"TAB2",#N/A,TRUE,"GENERAL";"TAB3",#N/A,TRUE,"GENERAL";"TAB4",#N/A,TRUE,"GENERAL";"TAB5",#N/A,TRUE,"GENERAL"}</definedName>
    <definedName name="u3u" localSheetId="4" hidden="1">{"TAB1",#N/A,TRUE,"GENERAL";"TAB2",#N/A,TRUE,"GENERAL";"TAB3",#N/A,TRUE,"GENERAL";"TAB4",#N/A,TRUE,"GENERAL";"TAB5",#N/A,TRUE,"GENERAL"}</definedName>
    <definedName name="u3u" hidden="1">{"TAB1",#N/A,TRUE,"GENERAL";"TAB2",#N/A,TRUE,"GENERAL";"TAB3",#N/A,TRUE,"GENERAL";"TAB4",#N/A,TRUE,"GENERAL";"TAB5",#N/A,TRUE,"GENERAL"}</definedName>
    <definedName name="U3UP" localSheetId="13">#REF!</definedName>
    <definedName name="U3UP" localSheetId="8">#REF!</definedName>
    <definedName name="U3UP" localSheetId="4">#REF!</definedName>
    <definedName name="U3UP">#REF!</definedName>
    <definedName name="U3UZ" localSheetId="13">#REF!</definedName>
    <definedName name="U3UZ" localSheetId="8">#REF!</definedName>
    <definedName name="U3UZ" localSheetId="4">#REF!</definedName>
    <definedName name="U3UZ">#REF!</definedName>
    <definedName name="U4UP" localSheetId="13">#REF!</definedName>
    <definedName name="U4UP" localSheetId="8">#REF!</definedName>
    <definedName name="U4UP" localSheetId="4">#REF!</definedName>
    <definedName name="U4UP">#REF!</definedName>
    <definedName name="U4UZ" localSheetId="13">#REF!</definedName>
    <definedName name="U4UZ" localSheetId="8">#REF!</definedName>
    <definedName name="U4UZ" localSheetId="4">#REF!</definedName>
    <definedName name="U4UZ">#REF!</definedName>
    <definedName name="U6UP" localSheetId="13">#REF!</definedName>
    <definedName name="U6UP" localSheetId="8">#REF!</definedName>
    <definedName name="U6UP" localSheetId="4">#REF!</definedName>
    <definedName name="U6UP">#REF!</definedName>
    <definedName name="U6UZ" localSheetId="13">#REF!</definedName>
    <definedName name="U6UZ" localSheetId="8">#REF!</definedName>
    <definedName name="U6UZ" localSheetId="4">#REF!</definedName>
    <definedName name="U6UZ">#REF!</definedName>
    <definedName name="u7u7" localSheetId="8" hidden="1">{"TAB1",#N/A,TRUE,"GENERAL";"TAB2",#N/A,TRUE,"GENERAL";"TAB3",#N/A,TRUE,"GENERAL";"TAB4",#N/A,TRUE,"GENERAL";"TAB5",#N/A,TRUE,"GENERAL"}</definedName>
    <definedName name="u7u7" localSheetId="4" hidden="1">{"TAB1",#N/A,TRUE,"GENERAL";"TAB2",#N/A,TRUE,"GENERAL";"TAB3",#N/A,TRUE,"GENERAL";"TAB4",#N/A,TRUE,"GENERAL";"TAB5",#N/A,TRUE,"GENERAL"}</definedName>
    <definedName name="u7u7" hidden="1">{"TAB1",#N/A,TRUE,"GENERAL";"TAB2",#N/A,TRUE,"GENERAL";"TAB3",#N/A,TRUE,"GENERAL";"TAB4",#N/A,TRUE,"GENERAL";"TAB5",#N/A,TRUE,"GENERAL"}</definedName>
    <definedName name="U8UP" localSheetId="13">#REF!</definedName>
    <definedName name="U8UP" localSheetId="8">#REF!</definedName>
    <definedName name="U8UP" localSheetId="4">#REF!</definedName>
    <definedName name="U8UP">#REF!</definedName>
    <definedName name="U8UZ" localSheetId="13">#REF!</definedName>
    <definedName name="U8UZ" localSheetId="8">#REF!</definedName>
    <definedName name="U8UZ" localSheetId="4">#REF!</definedName>
    <definedName name="U8UZ">#REF!</definedName>
    <definedName name="Ua" localSheetId="13">#REF!</definedName>
    <definedName name="Ua" localSheetId="8">#REF!</definedName>
    <definedName name="Ua" localSheetId="4">#REF!</definedName>
    <definedName name="Ua">#REF!</definedName>
    <definedName name="UALU" localSheetId="13">#REF!</definedName>
    <definedName name="UALU" localSheetId="8">#REF!</definedName>
    <definedName name="UALU" localSheetId="4">#REF!</definedName>
    <definedName name="UALU">#REF!</definedName>
    <definedName name="Ub" localSheetId="13">#REF!</definedName>
    <definedName name="Ub" localSheetId="8">#REF!</definedName>
    <definedName name="Ub" localSheetId="4">#REF!</definedName>
    <definedName name="Ub">#REF!</definedName>
    <definedName name="Ubicación" localSheetId="13">#REF!</definedName>
    <definedName name="Ubicación" localSheetId="8">#REF!</definedName>
    <definedName name="Ubicación" localSheetId="4">#REF!</definedName>
    <definedName name="Ubicación">#REF!</definedName>
    <definedName name="Uc" localSheetId="13">#REF!</definedName>
    <definedName name="Uc" localSheetId="8">#REF!</definedName>
    <definedName name="Uc" localSheetId="4">#REF!</definedName>
    <definedName name="Uc">#REF!</definedName>
    <definedName name="Ud" localSheetId="13">#REF!</definedName>
    <definedName name="Ud" localSheetId="8">#REF!</definedName>
    <definedName name="Ud" localSheetId="4">#REF!</definedName>
    <definedName name="Ud">#REF!</definedName>
    <definedName name="Ue" localSheetId="13">#REF!</definedName>
    <definedName name="Ue" localSheetId="8">#REF!</definedName>
    <definedName name="Ue" localSheetId="4">#REF!</definedName>
    <definedName name="Ue">#REF!</definedName>
    <definedName name="Uf" localSheetId="13">#REF!</definedName>
    <definedName name="Uf" localSheetId="8">#REF!</definedName>
    <definedName name="Uf" localSheetId="4">#REF!</definedName>
    <definedName name="Uf">#REF!</definedName>
    <definedName name="Ug" localSheetId="13">#REF!</definedName>
    <definedName name="Ug" localSheetId="8">#REF!</definedName>
    <definedName name="Ug" localSheetId="4">#REF!</definedName>
    <definedName name="Ug">#REF!</definedName>
    <definedName name="Uh" localSheetId="13">#REF!</definedName>
    <definedName name="Uh" localSheetId="8">#REF!</definedName>
    <definedName name="Uh" localSheetId="4">#REF!</definedName>
    <definedName name="Uh">#REF!</definedName>
    <definedName name="ui" localSheetId="13">#REF!</definedName>
    <definedName name="UI" localSheetId="8" hidden="1">{"via1",#N/A,TRUE,"general";"via2",#N/A,TRUE,"general";"via3",#N/A,TRUE,"general"}</definedName>
    <definedName name="UI" localSheetId="4" hidden="1">{"via1",#N/A,TRUE,"general";"via2",#N/A,TRUE,"general";"via3",#N/A,TRUE,"general"}</definedName>
    <definedName name="ui">#REF!</definedName>
    <definedName name="uijhj" localSheetId="8" hidden="1">{"via1",#N/A,TRUE,"general";"via2",#N/A,TRUE,"general";"via3",#N/A,TRUE,"general"}</definedName>
    <definedName name="uijhj" localSheetId="4" hidden="1">{"via1",#N/A,TRUE,"general";"via2",#N/A,TRUE,"general";"via3",#N/A,TRUE,"general"}</definedName>
    <definedName name="uijhj" hidden="1">{"via1",#N/A,TRUE,"general";"via2",#N/A,TRUE,"general";"via3",#N/A,TRUE,"general"}</definedName>
    <definedName name="uio" localSheetId="8" hidden="1">{"TAB1",#N/A,TRUE,"GENERAL";"TAB2",#N/A,TRUE,"GENERAL";"TAB3",#N/A,TRUE,"GENERAL";"TAB4",#N/A,TRUE,"GENERAL";"TAB5",#N/A,TRUE,"GENERAL"}</definedName>
    <definedName name="uio" localSheetId="4" hidden="1">{"TAB1",#N/A,TRUE,"GENERAL";"TAB2",#N/A,TRUE,"GENERAL";"TAB3",#N/A,TRUE,"GENERAL";"TAB4",#N/A,TRUE,"GENERAL";"TAB5",#N/A,TRUE,"GENERAL"}</definedName>
    <definedName name="uio" hidden="1">{"TAB1",#N/A,TRUE,"GENERAL";"TAB2",#N/A,TRUE,"GENERAL";"TAB3",#N/A,TRUE,"GENERAL";"TAB4",#N/A,TRUE,"GENERAL";"TAB5",#N/A,TRUE,"GENERAL"}</definedName>
    <definedName name="uiou" localSheetId="8" hidden="1">{"TAB1",#N/A,TRUE,"GENERAL";"TAB2",#N/A,TRUE,"GENERAL";"TAB3",#N/A,TRUE,"GENERAL";"TAB4",#N/A,TRUE,"GENERAL";"TAB5",#N/A,TRUE,"GENERAL"}</definedName>
    <definedName name="uiou" localSheetId="4" hidden="1">{"TAB1",#N/A,TRUE,"GENERAL";"TAB2",#N/A,TRUE,"GENERAL";"TAB3",#N/A,TRUE,"GENERAL";"TAB4",#N/A,TRUE,"GENERAL";"TAB5",#N/A,TRUE,"GENERAL"}</definedName>
    <definedName name="uiou" hidden="1">{"TAB1",#N/A,TRUE,"GENERAL";"TAB2",#N/A,TRUE,"GENERAL";"TAB3",#N/A,TRUE,"GENERAL";"TAB4",#N/A,TRUE,"GENERAL";"TAB5",#N/A,TRUE,"GENERAL"}</definedName>
    <definedName name="uir" localSheetId="8" hidden="1">{"via1",#N/A,TRUE,"general";"via2",#N/A,TRUE,"general";"via3",#N/A,TRUE,"general"}</definedName>
    <definedName name="uir" localSheetId="4" hidden="1">{"via1",#N/A,TRUE,"general";"via2",#N/A,TRUE,"general";"via3",#N/A,TRUE,"general"}</definedName>
    <definedName name="uir" hidden="1">{"via1",#N/A,TRUE,"general";"via2",#N/A,TRUE,"general";"via3",#N/A,TRUE,"general"}</definedName>
    <definedName name="uituii" localSheetId="8" hidden="1">{"TAB1",#N/A,TRUE,"GENERAL";"TAB2",#N/A,TRUE,"GENERAL";"TAB3",#N/A,TRUE,"GENERAL";"TAB4",#N/A,TRUE,"GENERAL";"TAB5",#N/A,TRUE,"GENERAL"}</definedName>
    <definedName name="uituii" localSheetId="4" hidden="1">{"TAB1",#N/A,TRUE,"GENERAL";"TAB2",#N/A,TRUE,"GENERAL";"TAB3",#N/A,TRUE,"GENERAL";"TAB4",#N/A,TRUE,"GENERAL";"TAB5",#N/A,TRUE,"GENERAL"}</definedName>
    <definedName name="uituii" hidden="1">{"TAB1",#N/A,TRUE,"GENERAL";"TAB2",#N/A,TRUE,"GENERAL";"TAB3",#N/A,TRUE,"GENERAL";"TAB4",#N/A,TRUE,"GENERAL";"TAB5",#N/A,TRUE,"GENERAL"}</definedName>
    <definedName name="uityjj" localSheetId="8" hidden="1">{"via1",#N/A,TRUE,"general";"via2",#N/A,TRUE,"general";"via3",#N/A,TRUE,"general"}</definedName>
    <definedName name="uityjj" localSheetId="4" hidden="1">{"via1",#N/A,TRUE,"general";"via2",#N/A,TRUE,"general";"via3",#N/A,TRUE,"general"}</definedName>
    <definedName name="uityjj" hidden="1">{"via1",#N/A,TRUE,"general";"via2",#N/A,TRUE,"general";"via3",#N/A,TRUE,"general"}</definedName>
    <definedName name="uiufgj" localSheetId="8" hidden="1">{"TAB1",#N/A,TRUE,"GENERAL";"TAB2",#N/A,TRUE,"GENERAL";"TAB3",#N/A,TRUE,"GENERAL";"TAB4",#N/A,TRUE,"GENERAL";"TAB5",#N/A,TRUE,"GENERAL"}</definedName>
    <definedName name="uiufgj" localSheetId="4" hidden="1">{"TAB1",#N/A,TRUE,"GENERAL";"TAB2",#N/A,TRUE,"GENERAL";"TAB3",#N/A,TRUE,"GENERAL";"TAB4",#N/A,TRUE,"GENERAL";"TAB5",#N/A,TRUE,"GENERAL"}</definedName>
    <definedName name="uiufgj" hidden="1">{"TAB1",#N/A,TRUE,"GENERAL";"TAB2",#N/A,TRUE,"GENERAL";"TAB3",#N/A,TRUE,"GENERAL";"TAB4",#N/A,TRUE,"GENERAL";"TAB5",#N/A,TRUE,"GENERAL"}</definedName>
    <definedName name="uiui" localSheetId="13">#REF!</definedName>
    <definedName name="uiui" localSheetId="8">#REF!</definedName>
    <definedName name="uiui" localSheetId="4">#REF!</definedName>
    <definedName name="uiui">#REF!</definedName>
    <definedName name="UIUYI" localSheetId="8" hidden="1">{"TAB1",#N/A,TRUE,"GENERAL";"TAB2",#N/A,TRUE,"GENERAL";"TAB3",#N/A,TRUE,"GENERAL";"TAB4",#N/A,TRUE,"GENERAL";"TAB5",#N/A,TRUE,"GENERAL"}</definedName>
    <definedName name="UIUYI" localSheetId="4" hidden="1">{"TAB1",#N/A,TRUE,"GENERAL";"TAB2",#N/A,TRUE,"GENERAL";"TAB3",#N/A,TRUE,"GENERAL";"TAB4",#N/A,TRUE,"GENERAL";"TAB5",#N/A,TRUE,"GENERAL"}</definedName>
    <definedName name="UIUYI" hidden="1">{"TAB1",#N/A,TRUE,"GENERAL";"TAB2",#N/A,TRUE,"GENERAL";"TAB3",#N/A,TRUE,"GENERAL";"TAB4",#N/A,TRUE,"GENERAL";"TAB5",#N/A,TRUE,"GENERAL"}</definedName>
    <definedName name="Uj" localSheetId="13">#REF!</definedName>
    <definedName name="Uj" localSheetId="8">#REF!</definedName>
    <definedName name="Uj" localSheetId="4">#REF!</definedName>
    <definedName name="Uj">#REF!</definedName>
    <definedName name="Uk" localSheetId="13">#REF!</definedName>
    <definedName name="Uk" localSheetId="8">#REF!</definedName>
    <definedName name="Uk" localSheetId="4">#REF!</definedName>
    <definedName name="Uk">#REF!</definedName>
    <definedName name="Ull" localSheetId="13">#REF!</definedName>
    <definedName name="Ull" localSheetId="8">#REF!</definedName>
    <definedName name="Ull" localSheetId="4">#REF!</definedName>
    <definedName name="Ull">#REF!</definedName>
    <definedName name="ultima" localSheetId="13">#REF!</definedName>
    <definedName name="ultima" localSheetId="8">#REF!</definedName>
    <definedName name="ultima" localSheetId="4">#REF!</definedName>
    <definedName name="ultima">#REF!</definedName>
    <definedName name="UM" localSheetId="13">#REF!</definedName>
    <definedName name="UM" localSheetId="8">#REF!</definedName>
    <definedName name="UM" localSheetId="4">#REF!</definedName>
    <definedName name="UM">#REF!</definedName>
    <definedName name="Un" localSheetId="13">#REF!</definedName>
    <definedName name="UN" localSheetId="8">#REF!</definedName>
    <definedName name="UN" localSheetId="4">#REF!</definedName>
    <definedName name="Un">#REF!</definedName>
    <definedName name="UN_APU" localSheetId="13">IF(LEN(#REF!)=2,"",IF(#REF!="","",IF(ISERROR(SEARCH("-",#REF!,3)),VLOOKUP(#REF!,#REF!,3,0),VLOOKUP(#REF!,#REF!,3,FALSE))))</definedName>
    <definedName name="UN_APU" localSheetId="8">IF(LEN(#REF!)=2,"",IF(#REF!="","",IF(ISERROR(SEARCH("-",#REF!,3)),VLOOKUP(#REF!,#REF!,3,0),VLOOKUP(#REF!,#REF!,3,FALSE))))</definedName>
    <definedName name="UN_APU" localSheetId="4">IF(LEN(#REF!)=2,"",IF(#REF!="","",IF(ISERROR(SEARCH("-",#REF!,3)),VLOOKUP(#REF!,#REF!,3,0),VLOOKUP(#REF!,#REF!,3,FALSE))))</definedName>
    <definedName name="UN_APU">IF(LEN(#REF!)=2,"",IF(#REF!="","",IF(ISERROR(SEARCH("-",#REF!,3)),VLOOKUP(#REF!,#REF!,3,0),VLOOKUP(#REF!,#REF!,3,FALSE))))</definedName>
    <definedName name="UN_AUX" localSheetId="13">IF(#REF!="","",VLOOKUP(#REF!,#REF!,3,FALSE))</definedName>
    <definedName name="UN_AUX" localSheetId="8">IF(#REF!="","",VLOOKUP(#REF!,#REF!,3,FALSE))</definedName>
    <definedName name="UN_AUX" localSheetId="4">IF(#REF!="","",VLOOKUP(#REF!,#REF!,3,FALSE))</definedName>
    <definedName name="UN_AUX">IF(#REF!="","",VLOOKUP(#REF!,#REF!,3,FALSE))</definedName>
    <definedName name="und" localSheetId="13">#REF!</definedName>
    <definedName name="und" localSheetId="8">#REF!</definedName>
    <definedName name="und" localSheetId="4">#REF!</definedName>
    <definedName name="und">#REF!</definedName>
    <definedName name="undequipos" localSheetId="13">#REF!</definedName>
    <definedName name="undequipos" localSheetId="8">#REF!</definedName>
    <definedName name="undequipos" localSheetId="4">#REF!</definedName>
    <definedName name="undequipos">#REF!</definedName>
    <definedName name="undinsumos" localSheetId="13">#REF!</definedName>
    <definedName name="undinsumos" localSheetId="8">#REF!</definedName>
    <definedName name="undinsumos" localSheetId="4">#REF!</definedName>
    <definedName name="undinsumos">#REF!</definedName>
    <definedName name="undmateriales" localSheetId="13">#REF!</definedName>
    <definedName name="undmateriales" localSheetId="8">#REF!</definedName>
    <definedName name="undmateriales" localSheetId="4">#REF!</definedName>
    <definedName name="undmateriales">#REF!</definedName>
    <definedName name="undmocal" localSheetId="13">#REF!</definedName>
    <definedName name="undmocal" localSheetId="8">#REF!</definedName>
    <definedName name="undmocal" localSheetId="4">#REF!</definedName>
    <definedName name="undmocal">#REF!</definedName>
    <definedName name="undmonocal" localSheetId="13">#REF!</definedName>
    <definedName name="undmonocal" localSheetId="8">#REF!</definedName>
    <definedName name="undmonocal" localSheetId="4">#REF!</definedName>
    <definedName name="undmonocal">#REF!</definedName>
    <definedName name="UNDS" localSheetId="13">#REF!</definedName>
    <definedName name="UNDS" localSheetId="8">#REF!</definedName>
    <definedName name="UNDS" localSheetId="4">#REF!</definedName>
    <definedName name="UNDS">#REF!</definedName>
    <definedName name="unid" localSheetId="13">#REF!</definedName>
    <definedName name="unid" localSheetId="8">#REF!</definedName>
    <definedName name="unid" localSheetId="4">#REF!</definedName>
    <definedName name="unid">#REF!</definedName>
    <definedName name="UNIDAD" localSheetId="13">#REF!</definedName>
    <definedName name="Unidad" localSheetId="8">#REF!</definedName>
    <definedName name="Unidad" localSheetId="4">#REF!</definedName>
    <definedName name="UNIDAD">#REF!</definedName>
    <definedName name="UNIDAD1" localSheetId="13">#REF!</definedName>
    <definedName name="UNIDAD1" localSheetId="8">#REF!</definedName>
    <definedName name="UNIDAD1" localSheetId="4">#REF!</definedName>
    <definedName name="UNIDAD1">#REF!</definedName>
    <definedName name="UNIDAD521" localSheetId="13">#REF!</definedName>
    <definedName name="UNIDAD521" localSheetId="8">#REF!</definedName>
    <definedName name="UNIDAD521" localSheetId="4">#REF!</definedName>
    <definedName name="UNIDAD521">#REF!</definedName>
    <definedName name="unidades" localSheetId="13">#REF!</definedName>
    <definedName name="Unidades" localSheetId="8">#REF!</definedName>
    <definedName name="Unidades" localSheetId="4">#REF!</definedName>
    <definedName name="unidades">#REF!</definedName>
    <definedName name="Union_1_2__pvc" localSheetId="13">#REF!</definedName>
    <definedName name="Union_1_2__pvc" localSheetId="8">#REF!</definedName>
    <definedName name="Union_1_2__pvc" localSheetId="4">#REF!</definedName>
    <definedName name="Union_1_2__pvc">#REF!</definedName>
    <definedName name="Union_3_4__pvc" localSheetId="13">#REF!</definedName>
    <definedName name="Union_3_4__pvc" localSheetId="8">#REF!</definedName>
    <definedName name="Union_3_4__pvc" localSheetId="4">#REF!</definedName>
    <definedName name="Union_3_4__pvc">#REF!</definedName>
    <definedName name="UNION_CANAL_PVC_AMAZONA" localSheetId="13">#REF!</definedName>
    <definedName name="UNION_CANAL_PVC_AMAZONA" localSheetId="8">#REF!</definedName>
    <definedName name="UNION_CANAL_PVC_AMAZONA" localSheetId="4">#REF!</definedName>
    <definedName name="UNION_CANAL_PVC_AMAZONA">#REF!</definedName>
    <definedName name="UNION_CONDUIT_1" localSheetId="13">#REF!</definedName>
    <definedName name="UNION_CONDUIT_1" localSheetId="8">#REF!</definedName>
    <definedName name="UNION_CONDUIT_1" localSheetId="4">#REF!</definedName>
    <definedName name="UNION_CONDUIT_1">#REF!</definedName>
    <definedName name="UNION_CONDUIT_1_1_2" localSheetId="13">#REF!</definedName>
    <definedName name="UNION_CONDUIT_1_1_2" localSheetId="8">#REF!</definedName>
    <definedName name="UNION_CONDUIT_1_1_2" localSheetId="4">#REF!</definedName>
    <definedName name="UNION_CONDUIT_1_1_2">#REF!</definedName>
    <definedName name="UNION_CONDUIT_1_2" localSheetId="13">#REF!</definedName>
    <definedName name="UNION_CONDUIT_1_2" localSheetId="8">#REF!</definedName>
    <definedName name="UNION_CONDUIT_1_2" localSheetId="4">#REF!</definedName>
    <definedName name="UNION_CONDUIT_1_2">#REF!</definedName>
    <definedName name="UNION_CONDUIT_GALVANIZADA_3_4" localSheetId="13">#REF!</definedName>
    <definedName name="UNION_CONDUIT_GALVANIZADA_3_4" localSheetId="8">#REF!</definedName>
    <definedName name="UNION_CONDUIT_GALVANIZADA_3_4" localSheetId="4">#REF!</definedName>
    <definedName name="UNION_CONDUIT_GALVANIZADA_3_4">#REF!</definedName>
    <definedName name="UNION_DE_MECANICA_2" localSheetId="13">#REF!</definedName>
    <definedName name="UNION_DE_MECANICA_2" localSheetId="8">#REF!</definedName>
    <definedName name="UNION_DE_MECANICA_2" localSheetId="4">#REF!</definedName>
    <definedName name="UNION_DE_MECANICA_2">#REF!</definedName>
    <definedName name="UNION_DE_MECANICA_3" localSheetId="13">#REF!</definedName>
    <definedName name="UNION_DE_MECANICA_3" localSheetId="8">#REF!</definedName>
    <definedName name="UNION_DE_MECANICA_3" localSheetId="4">#REF!</definedName>
    <definedName name="UNION_DE_MECANICA_3">#REF!</definedName>
    <definedName name="UNION_DE_MECANICA_4" localSheetId="13">#REF!</definedName>
    <definedName name="UNION_DE_MECANICA_4" localSheetId="8">#REF!</definedName>
    <definedName name="UNION_DE_MECANICA_4" localSheetId="4">#REF!</definedName>
    <definedName name="UNION_DE_MECANICA_4">#REF!</definedName>
    <definedName name="UNION_DE_REPARACION_2__P.V.C" localSheetId="13">#REF!</definedName>
    <definedName name="UNION_DE_REPARACION_2__P.V.C" localSheetId="8">#REF!</definedName>
    <definedName name="UNION_DE_REPARACION_2__P.V.C" localSheetId="4">#REF!</definedName>
    <definedName name="UNION_DE_REPARACION_2__P.V.C">#REF!</definedName>
    <definedName name="UNION_DE_REPARACION_3" localSheetId="13">#REF!</definedName>
    <definedName name="UNION_DE_REPARACION_3" localSheetId="8">#REF!</definedName>
    <definedName name="UNION_DE_REPARACION_3" localSheetId="4">#REF!</definedName>
    <definedName name="UNION_DE_REPARACION_3">#REF!</definedName>
    <definedName name="UNION_DE_REPARACION_3__P.V.C" localSheetId="13">#REF!</definedName>
    <definedName name="UNION_DE_REPARACION_3__P.V.C" localSheetId="8">#REF!</definedName>
    <definedName name="UNION_DE_REPARACION_3__P.V.C" localSheetId="4">#REF!</definedName>
    <definedName name="UNION_DE_REPARACION_3__P.V.C">#REF!</definedName>
    <definedName name="UNION_DE_REPARACION_4" localSheetId="13">#REF!</definedName>
    <definedName name="UNION_DE_REPARACION_4" localSheetId="8">#REF!</definedName>
    <definedName name="UNION_DE_REPARACION_4" localSheetId="4">#REF!</definedName>
    <definedName name="UNION_DE_REPARACION_4">#REF!</definedName>
    <definedName name="UNION_EMT_3_4" localSheetId="13">#REF!</definedName>
    <definedName name="UNION_EMT_3_4" localSheetId="8">#REF!</definedName>
    <definedName name="UNION_EMT_3_4" localSheetId="4">#REF!</definedName>
    <definedName name="UNION_EMT_3_4">#REF!</definedName>
    <definedName name="UNION_P.V.C_1_2" localSheetId="13">#REF!</definedName>
    <definedName name="UNION_P.V.C_1_2" localSheetId="8">#REF!</definedName>
    <definedName name="UNION_P.V.C_1_2" localSheetId="4">#REF!</definedName>
    <definedName name="UNION_P.V.C_1_2">#REF!</definedName>
    <definedName name="UNION_SIMPLE_PVC_AGUAS_LLUVIAS_3" localSheetId="13">#REF!</definedName>
    <definedName name="UNION_SIMPLE_PVC_AGUAS_LLUVIAS_3" localSheetId="8">#REF!</definedName>
    <definedName name="UNION_SIMPLE_PVC_AGUAS_LLUVIAS_3" localSheetId="4">#REF!</definedName>
    <definedName name="UNION_SIMPLE_PVC_AGUAS_LLUVIAS_3">#REF!</definedName>
    <definedName name="UNION_SIMPLE_PVC_AGUAS_LLUVIAS_4" localSheetId="13">#REF!</definedName>
    <definedName name="UNION_SIMPLE_PVC_AGUAS_LLUVIAS_4" localSheetId="8">#REF!</definedName>
    <definedName name="UNION_SIMPLE_PVC_AGUAS_LLUVIAS_4" localSheetId="4">#REF!</definedName>
    <definedName name="UNION_SIMPLE_PVC_AGUAS_LLUVIAS_4">#REF!</definedName>
    <definedName name="UNION_SIMPLE_PVC_PRESION_1" localSheetId="13">#REF!</definedName>
    <definedName name="UNION_SIMPLE_PVC_PRESION_1" localSheetId="8">#REF!</definedName>
    <definedName name="UNION_SIMPLE_PVC_PRESION_1" localSheetId="4">#REF!</definedName>
    <definedName name="UNION_SIMPLE_PVC_PRESION_1">#REF!</definedName>
    <definedName name="UNION_SIMPLE_PVC_PRESION_1_2" localSheetId="13">#REF!</definedName>
    <definedName name="UNION_SIMPLE_PVC_PRESION_1_2" localSheetId="8">#REF!</definedName>
    <definedName name="UNION_SIMPLE_PVC_PRESION_1_2" localSheetId="4">#REF!</definedName>
    <definedName name="UNION_SIMPLE_PVC_PRESION_1_2">#REF!</definedName>
    <definedName name="UNION_SIMPLE_PVC_PRESION_11_2" localSheetId="13">#REF!</definedName>
    <definedName name="UNION_SIMPLE_PVC_PRESION_11_2" localSheetId="8">#REF!</definedName>
    <definedName name="UNION_SIMPLE_PVC_PRESION_11_2" localSheetId="4">#REF!</definedName>
    <definedName name="UNION_SIMPLE_PVC_PRESION_11_2">#REF!</definedName>
    <definedName name="UNION_SIMPLE_PVC_PRESION_3" localSheetId="13">#REF!</definedName>
    <definedName name="UNION_SIMPLE_PVC_PRESION_3" localSheetId="8">#REF!</definedName>
    <definedName name="UNION_SIMPLE_PVC_PRESION_3" localSheetId="4">#REF!</definedName>
    <definedName name="UNION_SIMPLE_PVC_PRESION_3">#REF!</definedName>
    <definedName name="UNION_SIMPLE_PVC_PRESION_3_4" localSheetId="13">#REF!</definedName>
    <definedName name="UNION_SIMPLE_PVC_PRESION_3_4" localSheetId="8">#REF!</definedName>
    <definedName name="UNION_SIMPLE_PVC_PRESION_3_4" localSheetId="4">#REF!</definedName>
    <definedName name="UNION_SIMPLE_PVC_PRESION_3_4">#REF!</definedName>
    <definedName name="UNION_SIMPLE_PVC_SANITARIA_2" localSheetId="13">#REF!</definedName>
    <definedName name="UNION_SIMPLE_PVC_SANITARIA_2" localSheetId="8">#REF!</definedName>
    <definedName name="UNION_SIMPLE_PVC_SANITARIA_2" localSheetId="4">#REF!</definedName>
    <definedName name="UNION_SIMPLE_PVC_SANITARIA_2">#REF!</definedName>
    <definedName name="UNION_SIMPLE_PVC_SANITARIA_3" localSheetId="13">#REF!</definedName>
    <definedName name="UNION_SIMPLE_PVC_SANITARIA_3" localSheetId="8">#REF!</definedName>
    <definedName name="UNION_SIMPLE_PVC_SANITARIA_3" localSheetId="4">#REF!</definedName>
    <definedName name="UNION_SIMPLE_PVC_SANITARIA_3">#REF!</definedName>
    <definedName name="UNION_SIMPLE_PVC_SANITARIA_4" localSheetId="13">#REF!</definedName>
    <definedName name="UNION_SIMPLE_PVC_SANITARIA_4" localSheetId="8">#REF!</definedName>
    <definedName name="UNION_SIMPLE_PVC_SANITARIA_4" localSheetId="4">#REF!</definedName>
    <definedName name="UNION_SIMPLE_PVC_SANITARIA_4">#REF!</definedName>
    <definedName name="UNION_SIMPLE_PVC_SANITARIA_6" localSheetId="13">#REF!</definedName>
    <definedName name="UNION_SIMPLE_PVC_SANITARIA_6" localSheetId="8">#REF!</definedName>
    <definedName name="UNION_SIMPLE_PVC_SANITARIA_6" localSheetId="4">#REF!</definedName>
    <definedName name="UNION_SIMPLE_PVC_SANITARIA_6">#REF!</definedName>
    <definedName name="UNION_SIMPLE_SANITARIA_PVC_4" localSheetId="13">#REF!</definedName>
    <definedName name="UNION_SIMPLE_SANITARIA_PVC_4" localSheetId="8">#REF!</definedName>
    <definedName name="UNION_SIMPLE_SANITARIA_PVC_4" localSheetId="4">#REF!</definedName>
    <definedName name="UNION_SIMPLE_SANITARIA_PVC_4">#REF!</definedName>
    <definedName name="UNION_TEMPORAL" localSheetId="13">#REF!</definedName>
    <definedName name="UNION_TEMPORAL" localSheetId="8">#REF!</definedName>
    <definedName name="UNION_TEMPORAL" localSheetId="4">#REF!</definedName>
    <definedName name="UNION_TEMPORAL">#REF!</definedName>
    <definedName name="UNION3" localSheetId="13">#REF!</definedName>
    <definedName name="UNION3" localSheetId="8">#REF!</definedName>
    <definedName name="UNION3" localSheetId="4">#REF!</definedName>
    <definedName name="UNION3">#REF!</definedName>
    <definedName name="UNION3_2" localSheetId="13">#REF!</definedName>
    <definedName name="UNION3_2" localSheetId="8">#REF!</definedName>
    <definedName name="UNION3_2" localSheetId="4">#REF!</definedName>
    <definedName name="UNION3_2">#REF!</definedName>
    <definedName name="UNION3PVC" localSheetId="13">#REF!</definedName>
    <definedName name="UNION3PVC" localSheetId="8">#REF!</definedName>
    <definedName name="UNION3PVC" localSheetId="4">#REF!</definedName>
    <definedName name="UNION3PVC">#REF!</definedName>
    <definedName name="UNION3PVC_2" localSheetId="13">#REF!</definedName>
    <definedName name="UNION3PVC_2" localSheetId="8">#REF!</definedName>
    <definedName name="UNION3PVC_2" localSheetId="4">#REF!</definedName>
    <definedName name="UNION3PVC_2">#REF!</definedName>
    <definedName name="UNION6PVC" localSheetId="13">#REF!</definedName>
    <definedName name="UNION6PVC" localSheetId="8">#REF!</definedName>
    <definedName name="UNION6PVC" localSheetId="4">#REF!</definedName>
    <definedName name="UNION6PVC">#REF!</definedName>
    <definedName name="UNION6PVC_2" localSheetId="13">#REF!</definedName>
    <definedName name="UNION6PVC_2" localSheetId="8">#REF!</definedName>
    <definedName name="UNION6PVC_2" localSheetId="4">#REF!</definedName>
    <definedName name="UNION6PVC_2">#REF!</definedName>
    <definedName name="UNION8" localSheetId="13">#REF!</definedName>
    <definedName name="UNION8" localSheetId="8">#REF!</definedName>
    <definedName name="UNION8" localSheetId="4">#REF!</definedName>
    <definedName name="UNION8">#REF!</definedName>
    <definedName name="UNION8_2" localSheetId="13">#REF!</definedName>
    <definedName name="UNION8_2" localSheetId="8">#REF!</definedName>
    <definedName name="UNION8_2" localSheetId="4">#REF!</definedName>
    <definedName name="UNION8_2">#REF!</definedName>
    <definedName name="UNION8PVC" localSheetId="13">#REF!</definedName>
    <definedName name="UNION8PVC" localSheetId="8">#REF!</definedName>
    <definedName name="UNION8PVC" localSheetId="4">#REF!</definedName>
    <definedName name="UNION8PVC">#REF!</definedName>
    <definedName name="UNION8PVC_2" localSheetId="13">#REF!</definedName>
    <definedName name="UNION8PVC_2" localSheetId="8">#REF!</definedName>
    <definedName name="UNION8PVC_2" localSheetId="4">#REF!</definedName>
    <definedName name="UNION8PVC_2">#REF!</definedName>
    <definedName name="UNIONREPARACION" localSheetId="13">#REF!</definedName>
    <definedName name="UNIONREPARACION" localSheetId="8">#REF!</definedName>
    <definedName name="UNIONREPARACION" localSheetId="4">#REF!</definedName>
    <definedName name="UNIONREPARACION">#REF!</definedName>
    <definedName name="UNIONREPARACION_2" localSheetId="13">#REF!</definedName>
    <definedName name="UNIONREPARACION_2" localSheetId="8">#REF!</definedName>
    <definedName name="UNIONREPARACION_2" localSheetId="4">#REF!</definedName>
    <definedName name="UNIONREPARACION_2">#REF!</definedName>
    <definedName name="UNIONREPARACION6" localSheetId="13">#REF!</definedName>
    <definedName name="UNIONREPARACION6" localSheetId="8">#REF!</definedName>
    <definedName name="UNIONREPARACION6" localSheetId="4">#REF!</definedName>
    <definedName name="UNIONREPARACION6">#REF!</definedName>
    <definedName name="UNIONREPARACION6_2" localSheetId="13">#REF!</definedName>
    <definedName name="UNIONREPARACION6_2" localSheetId="8">#REF!</definedName>
    <definedName name="UNIONREPARACION6_2" localSheetId="4">#REF!</definedName>
    <definedName name="UNIONREPARACION6_2">#REF!</definedName>
    <definedName name="UNIT" localSheetId="13">#REF!</definedName>
    <definedName name="UNIT" localSheetId="8">#REF!</definedName>
    <definedName name="UNIT" localSheetId="4">#REF!</definedName>
    <definedName name="UNIT">#REF!</definedName>
    <definedName name="UNITARIO" localSheetId="13">#REF!</definedName>
    <definedName name="UNITARIO" localSheetId="8">#REF!</definedName>
    <definedName name="UNITARIO" localSheetId="4">#REF!</definedName>
    <definedName name="UNITARIO">#REF!</definedName>
    <definedName name="UNITARIOS" localSheetId="13">#REF!</definedName>
    <definedName name="Unitarios" localSheetId="8">#REF!</definedName>
    <definedName name="Unitarios" localSheetId="4">#REF!</definedName>
    <definedName name="UNITARIOS">#REF!</definedName>
    <definedName name="uno" localSheetId="8">#REF!</definedName>
    <definedName name="uno" localSheetId="4">#REF!</definedName>
    <definedName name="uno">[0]!ERR</definedName>
    <definedName name="UNOV30" localSheetId="13">#REF!</definedName>
    <definedName name="UNOV30" localSheetId="8">#REF!</definedName>
    <definedName name="UNOV30" localSheetId="4">#REF!</definedName>
    <definedName name="UNOV30">#REF!</definedName>
    <definedName name="UNOV36" localSheetId="13">#REF!</definedName>
    <definedName name="UNOV36" localSheetId="8">#REF!</definedName>
    <definedName name="UNOV36" localSheetId="4">#REF!</definedName>
    <definedName name="UNOV36">#REF!</definedName>
    <definedName name="Uñ" localSheetId="13">#REF!</definedName>
    <definedName name="Uñ" localSheetId="8">#REF!</definedName>
    <definedName name="Uñ" localSheetId="4">#REF!</definedName>
    <definedName name="Uñ">#REF!</definedName>
    <definedName name="Uo" localSheetId="13">#REF!</definedName>
    <definedName name="UO" localSheetId="8">#REF!</definedName>
    <definedName name="UO" localSheetId="4">#REF!</definedName>
    <definedName name="Uo">#REF!</definedName>
    <definedName name="UO_4" localSheetId="8">[0]!ERR</definedName>
    <definedName name="UO_4" localSheetId="4">[0]!ERR</definedName>
    <definedName name="UO_4">[0]!ERR</definedName>
    <definedName name="UOUIV" localSheetId="8" hidden="1">{"TAB1",#N/A,TRUE,"GENERAL";"TAB2",#N/A,TRUE,"GENERAL";"TAB3",#N/A,TRUE,"GENERAL";"TAB4",#N/A,TRUE,"GENERAL";"TAB5",#N/A,TRUE,"GENERAL"}</definedName>
    <definedName name="UOUIV" localSheetId="4" hidden="1">{"TAB1",#N/A,TRUE,"GENERAL";"TAB2",#N/A,TRUE,"GENERAL";"TAB3",#N/A,TRUE,"GENERAL";"TAB4",#N/A,TRUE,"GENERAL";"TAB5",#N/A,TRUE,"GENERAL"}</definedName>
    <definedName name="UOUIV" hidden="1">{"TAB1",#N/A,TRUE,"GENERAL";"TAB2",#N/A,TRUE,"GENERAL";"TAB3",#N/A,TRUE,"GENERAL";"TAB4",#N/A,TRUE,"GENERAL";"TAB5",#N/A,TRUE,"GENERAL"}</definedName>
    <definedName name="Up" localSheetId="13">#REF!</definedName>
    <definedName name="Up" localSheetId="8">#REF!</definedName>
    <definedName name="Up" localSheetId="4">#REF!</definedName>
    <definedName name="Up">#REF!</definedName>
    <definedName name="Uq" localSheetId="13">#REF!</definedName>
    <definedName name="Uq" localSheetId="8">#REF!</definedName>
    <definedName name="Uq" localSheetId="4">#REF!</definedName>
    <definedName name="Uq">#REF!</definedName>
    <definedName name="Ur" localSheetId="13">#REF!</definedName>
    <definedName name="Ur" localSheetId="8">#REF!</definedName>
    <definedName name="Ur" localSheetId="4">#REF!</definedName>
    <definedName name="Ur">#REF!</definedName>
    <definedName name="UR3UP" localSheetId="13">#REF!</definedName>
    <definedName name="UR3UP" localSheetId="8">#REF!</definedName>
    <definedName name="UR3UP" localSheetId="4">#REF!</definedName>
    <definedName name="UR3UP">#REF!</definedName>
    <definedName name="UR3UZ" localSheetId="13">#REF!</definedName>
    <definedName name="UR3UZ" localSheetId="8">#REF!</definedName>
    <definedName name="UR3UZ" localSheetId="4">#REF!</definedName>
    <definedName name="UR3UZ">#REF!</definedName>
    <definedName name="UR4UP" localSheetId="13">#REF!</definedName>
    <definedName name="UR4UP" localSheetId="8">#REF!</definedName>
    <definedName name="UR4UP" localSheetId="4">#REF!</definedName>
    <definedName name="UR4UP">#REF!</definedName>
    <definedName name="UR4UZ" localSheetId="13">#REF!</definedName>
    <definedName name="UR4UZ" localSheetId="8">#REF!</definedName>
    <definedName name="UR4UZ" localSheetId="4">#REF!</definedName>
    <definedName name="UR4UZ">#REF!</definedName>
    <definedName name="UR6UP" localSheetId="13">#REF!</definedName>
    <definedName name="UR6UP" localSheetId="8">#REF!</definedName>
    <definedName name="UR6UP" localSheetId="4">#REF!</definedName>
    <definedName name="UR6UP">#REF!</definedName>
    <definedName name="UR6UZ" localSheetId="13">#REF!</definedName>
    <definedName name="UR6UZ" localSheetId="8">#REF!</definedName>
    <definedName name="UR6UZ" localSheetId="4">#REF!</definedName>
    <definedName name="UR6UZ">#REF!</definedName>
    <definedName name="UR8UP" localSheetId="13">#REF!</definedName>
    <definedName name="UR8UP" localSheetId="8">#REF!</definedName>
    <definedName name="UR8UP" localSheetId="4">#REF!</definedName>
    <definedName name="UR8UP">#REF!</definedName>
    <definedName name="UR8UZ" localSheetId="13">#REF!</definedName>
    <definedName name="UR8UZ" localSheetId="8">#REF!</definedName>
    <definedName name="UR8UZ" localSheetId="4">#REF!</definedName>
    <definedName name="UR8UZ">#REF!</definedName>
    <definedName name="UREP2" localSheetId="13">#REF!</definedName>
    <definedName name="UREP2" localSheetId="8">#REF!</definedName>
    <definedName name="UREP2" localSheetId="4">#REF!</definedName>
    <definedName name="UREP2">#REF!</definedName>
    <definedName name="UREP6" localSheetId="13">#REF!</definedName>
    <definedName name="UREP6" localSheetId="8">#REF!</definedName>
    <definedName name="UREP6" localSheetId="4">#REF!</definedName>
    <definedName name="UREP6">#REF!</definedName>
    <definedName name="uriel" localSheetId="8">#REF!</definedName>
    <definedName name="uriel" localSheetId="4">#REF!</definedName>
    <definedName name="uriel">[0]!ERR</definedName>
    <definedName name="uryur" localSheetId="8" hidden="1">{"TAB1",#N/A,TRUE,"GENERAL";"TAB2",#N/A,TRUE,"GENERAL";"TAB3",#N/A,TRUE,"GENERAL";"TAB4",#N/A,TRUE,"GENERAL";"TAB5",#N/A,TRUE,"GENERAL"}</definedName>
    <definedName name="uryur" localSheetId="4" hidden="1">{"TAB1",#N/A,TRUE,"GENERAL";"TAB2",#N/A,TRUE,"GENERAL";"TAB3",#N/A,TRUE,"GENERAL";"TAB4",#N/A,TRUE,"GENERAL";"TAB5",#N/A,TRUE,"GENERAL"}</definedName>
    <definedName name="uryur" hidden="1">{"TAB1",#N/A,TRUE,"GENERAL";"TAB2",#N/A,TRUE,"GENERAL";"TAB3",#N/A,TRUE,"GENERAL";"TAB4",#N/A,TRUE,"GENERAL";"TAB5",#N/A,TRUE,"GENERAL"}</definedName>
    <definedName name="US" localSheetId="13">#REF!</definedName>
    <definedName name="US" localSheetId="8">#REF!</definedName>
    <definedName name="US" localSheetId="4">#REF!</definedName>
    <definedName name="US">#REF!</definedName>
    <definedName name="Usd" localSheetId="13">#REF!</definedName>
    <definedName name="USd" localSheetId="8">#REF!</definedName>
    <definedName name="USd" localSheetId="4">#REF!</definedName>
    <definedName name="Usd">#REF!</definedName>
    <definedName name="USr" localSheetId="13">#REF!</definedName>
    <definedName name="USr" localSheetId="8">#REF!</definedName>
    <definedName name="USr" localSheetId="4">#REF!</definedName>
    <definedName name="USr">#REF!</definedName>
    <definedName name="ut" localSheetId="13">#REF!</definedName>
    <definedName name="ut" localSheetId="8">#REF!</definedName>
    <definedName name="ut" localSheetId="4">#REF!</definedName>
    <definedName name="ut">#REF!</definedName>
    <definedName name="Uti_" localSheetId="13">#REF!</definedName>
    <definedName name="Uti_" localSheetId="8">#REF!</definedName>
    <definedName name="Uti_" localSheetId="4">#REF!</definedName>
    <definedName name="Uti_">#REF!</definedName>
    <definedName name="UTIL" localSheetId="13">#REF!</definedName>
    <definedName name="UTIL" localSheetId="8">#REF!</definedName>
    <definedName name="UTIL" localSheetId="4">8%</definedName>
    <definedName name="UTIL">#REF!</definedName>
    <definedName name="Utilidad" localSheetId="13">#REF!</definedName>
    <definedName name="UTILIDAD" localSheetId="8">#REF!</definedName>
    <definedName name="UTILIDAD" localSheetId="4">#REF!</definedName>
    <definedName name="Utilidad">#REF!</definedName>
    <definedName name="UtilidadObra" localSheetId="13">#REF!</definedName>
    <definedName name="UtilidadObra" localSheetId="8">#REF!</definedName>
    <definedName name="UtilidadObra" localSheetId="4">#REF!</definedName>
    <definedName name="UtilidadObra">#REF!</definedName>
    <definedName name="Utilidadrev" localSheetId="13">#REF!</definedName>
    <definedName name="Utilidadrev" localSheetId="8">#REF!</definedName>
    <definedName name="Utilidadrev" localSheetId="4">#REF!</definedName>
    <definedName name="Utilidadrev">#REF!</definedName>
    <definedName name="UTL" localSheetId="13">#REF!</definedName>
    <definedName name="UTL" localSheetId="8">#REF!</definedName>
    <definedName name="UTL" localSheetId="4">#REF!</definedName>
    <definedName name="UTL">#REF!</definedName>
    <definedName name="uu" localSheetId="13">#REF!</definedName>
    <definedName name="UU" localSheetId="8">#REF!</definedName>
    <definedName name="UU" localSheetId="4">#REF!</definedName>
    <definedName name="uu">#REF!</definedName>
    <definedName name="UU.10" localSheetId="13">#REF!</definedName>
    <definedName name="UU.10" localSheetId="8">#REF!</definedName>
    <definedName name="UU.10" localSheetId="4">#REF!</definedName>
    <definedName name="UU.10">#REF!</definedName>
    <definedName name="UU.12" localSheetId="13">#REF!</definedName>
    <definedName name="UU.12" localSheetId="8">#REF!</definedName>
    <definedName name="UU.12" localSheetId="4">#REF!</definedName>
    <definedName name="UU.12">#REF!</definedName>
    <definedName name="UU.3" localSheetId="13">#REF!</definedName>
    <definedName name="UU.3" localSheetId="8">#REF!</definedName>
    <definedName name="UU.3" localSheetId="4">#REF!</definedName>
    <definedName name="UU.3">#REF!</definedName>
    <definedName name="UU.4" localSheetId="13">#REF!</definedName>
    <definedName name="UU.4" localSheetId="8">#REF!</definedName>
    <definedName name="UU.4" localSheetId="4">#REF!</definedName>
    <definedName name="UU.4">#REF!</definedName>
    <definedName name="UU.6" localSheetId="13">#REF!</definedName>
    <definedName name="UU.6" localSheetId="8">#REF!</definedName>
    <definedName name="UU.6" localSheetId="4">#REF!</definedName>
    <definedName name="UU.6">#REF!</definedName>
    <definedName name="UU.8" localSheetId="13">#REF!</definedName>
    <definedName name="UU.8" localSheetId="8">#REF!</definedName>
    <definedName name="UU.8" localSheetId="4">#REF!</definedName>
    <definedName name="UU.8">#REF!</definedName>
    <definedName name="uuarrrrarrarrararar" localSheetId="13">#REF!</definedName>
    <definedName name="uuarrrrarrarrararar" localSheetId="8">#REF!</definedName>
    <definedName name="uuarrrrarrarrararar" localSheetId="4">#REF!</definedName>
    <definedName name="uuarrrrarrarrararar">#REF!</definedName>
    <definedName name="uuu" localSheetId="8" hidden="1">{"TAB1",#N/A,TRUE,"GENERAL";"TAB2",#N/A,TRUE,"GENERAL";"TAB3",#N/A,TRUE,"GENERAL";"TAB4",#N/A,TRUE,"GENERAL";"TAB5",#N/A,TRUE,"GENERAL"}</definedName>
    <definedName name="uuu" localSheetId="4" hidden="1">{"TAB1",#N/A,TRUE,"GENERAL";"TAB2",#N/A,TRUE,"GENERAL";"TAB3",#N/A,TRUE,"GENERAL";"TAB4",#N/A,TRUE,"GENERAL";"TAB5",#N/A,TRUE,"GENERAL"}</definedName>
    <definedName name="uuu" hidden="1">{"TAB1",#N/A,TRUE,"GENERAL";"TAB2",#N/A,TRUE,"GENERAL";"TAB3",#N/A,TRUE,"GENERAL";"TAB4",#N/A,TRUE,"GENERAL";"TAB5",#N/A,TRUE,"GENERAL"}</definedName>
    <definedName name="UUUAJJAJAJAJAJ" localSheetId="13">#REF!</definedName>
    <definedName name="UUUAJJAJAJAJAJ" localSheetId="8">#REF!</definedName>
    <definedName name="UUUAJJAJAJAJAJ" localSheetId="4">#REF!</definedName>
    <definedName name="UUUAJJAJAJAJAJ">#REF!</definedName>
    <definedName name="uuuu" localSheetId="13">#REF!</definedName>
    <definedName name="uuuu" localSheetId="8">#REF!</definedName>
    <definedName name="uuuu" localSheetId="4">#REF!</definedName>
    <definedName name="uuuu">#REF!</definedName>
    <definedName name="uuuuo" localSheetId="8" hidden="1">{"TAB1",#N/A,TRUE,"GENERAL";"TAB2",#N/A,TRUE,"GENERAL";"TAB3",#N/A,TRUE,"GENERAL";"TAB4",#N/A,TRUE,"GENERAL";"TAB5",#N/A,TRUE,"GENERAL"}</definedName>
    <definedName name="uuuuo" localSheetId="4" hidden="1">{"TAB1",#N/A,TRUE,"GENERAL";"TAB2",#N/A,TRUE,"GENERAL";"TAB3",#N/A,TRUE,"GENERAL";"TAB4",#N/A,TRUE,"GENERAL";"TAB5",#N/A,TRUE,"GENERAL"}</definedName>
    <definedName name="uuuuo" hidden="1">{"TAB1",#N/A,TRUE,"GENERAL";"TAB2",#N/A,TRUE,"GENERAL";"TAB3",#N/A,TRUE,"GENERAL";"TAB4",#N/A,TRUE,"GENERAL";"TAB5",#N/A,TRUE,"GENERAL"}</definedName>
    <definedName name="UUUUTTTTTTTAAA" localSheetId="13">#REF!</definedName>
    <definedName name="UUUUTTTTTTTAAA" localSheetId="8">#REF!</definedName>
    <definedName name="UUUUTTTTTTTAAA" localSheetId="4">#REF!</definedName>
    <definedName name="UUUUTTTTTTTAAA">#REF!</definedName>
    <definedName name="UUUUU" localSheetId="13" hidden="1">#REF!</definedName>
    <definedName name="UUUUU" localSheetId="8" hidden="1">#REF!</definedName>
    <definedName name="UUUUU" localSheetId="4" hidden="1">#REF!</definedName>
    <definedName name="UUUUU" hidden="1">#REF!</definedName>
    <definedName name="UUUUUAUATATTATA" localSheetId="13">#REF!</definedName>
    <definedName name="UUUUUAUATATTATA" localSheetId="8">#REF!</definedName>
    <definedName name="UUUUUAUATATTATA" localSheetId="4">#REF!</definedName>
    <definedName name="UUUUUAUATATTATA">#REF!</definedName>
    <definedName name="uuuuuj" localSheetId="8" hidden="1">{"via1",#N/A,TRUE,"general";"via2",#N/A,TRUE,"general";"via3",#N/A,TRUE,"general"}</definedName>
    <definedName name="uuuuuj" localSheetId="4" hidden="1">{"via1",#N/A,TRUE,"general";"via2",#N/A,TRUE,"general";"via3",#N/A,TRUE,"general"}</definedName>
    <definedName name="uuuuuj" hidden="1">{"via1",#N/A,TRUE,"general";"via2",#N/A,TRUE,"general";"via3",#N/A,TRUE,"general"}</definedName>
    <definedName name="UUUUUUUUUTTTTTTTTTTTTTDDDDDDDDDDDD" localSheetId="13">#REF!</definedName>
    <definedName name="UUUUUUUUUTTTTTTTTTTTTTDDDDDDDDDDDD" localSheetId="8">#REF!</definedName>
    <definedName name="UUUUUUUUUTTTTTTTTTTTTTDDDDDDDDDDDD" localSheetId="4">#REF!</definedName>
    <definedName name="UUUUUUUUUTTTTTTTTTTTTTDDDDDDDDDDDD">#REF!</definedName>
    <definedName name="uuuuuuuuuuuuuuuu" localSheetId="13">#REF!</definedName>
    <definedName name="uuuuuuuuuuuuuuuu" localSheetId="8">#REF!</definedName>
    <definedName name="uuuuuuuuuuuuuuuu" localSheetId="4">#REF!</definedName>
    <definedName name="uuuuuuuuuuuuuuuu">#REF!</definedName>
    <definedName name="Uv" localSheetId="13">#REF!</definedName>
    <definedName name="Uv" localSheetId="8">#REF!</definedName>
    <definedName name="Uv" localSheetId="4">#REF!</definedName>
    <definedName name="Uv">#REF!</definedName>
    <definedName name="Uw" localSheetId="13">#REF!</definedName>
    <definedName name="Uw" localSheetId="8">#REF!</definedName>
    <definedName name="Uw" localSheetId="4">#REF!</definedName>
    <definedName name="Uw">#REF!</definedName>
    <definedName name="uwkap" localSheetId="8" hidden="1">{"TAB1",#N/A,TRUE,"GENERAL";"TAB2",#N/A,TRUE,"GENERAL";"TAB3",#N/A,TRUE,"GENERAL";"TAB4",#N/A,TRUE,"GENERAL";"TAB5",#N/A,TRUE,"GENERAL"}</definedName>
    <definedName name="uwkap" localSheetId="4" hidden="1">{"TAB1",#N/A,TRUE,"GENERAL";"TAB2",#N/A,TRUE,"GENERAL";"TAB3",#N/A,TRUE,"GENERAL";"TAB4",#N/A,TRUE,"GENERAL";"TAB5",#N/A,TRUE,"GENERAL"}</definedName>
    <definedName name="uwkap" hidden="1">{"TAB1",#N/A,TRUE,"GENERAL";"TAB2",#N/A,TRUE,"GENERAL";"TAB3",#N/A,TRUE,"GENERAL";"TAB4",#N/A,TRUE,"GENERAL";"TAB5",#N/A,TRUE,"GENERAL"}</definedName>
    <definedName name="uxd" localSheetId="13">#REF!</definedName>
    <definedName name="uxd" localSheetId="8">#REF!</definedName>
    <definedName name="uxd" localSheetId="4">#REF!</definedName>
    <definedName name="uxd">#REF!</definedName>
    <definedName name="uy" localSheetId="13">#REF!</definedName>
    <definedName name="uy" localSheetId="8">#REF!</definedName>
    <definedName name="uy" localSheetId="4">#REF!</definedName>
    <definedName name="uy">#REF!</definedName>
    <definedName name="uyiyiy" localSheetId="8" hidden="1">{"TAB1",#N/A,TRUE,"GENERAL";"TAB2",#N/A,TRUE,"GENERAL";"TAB3",#N/A,TRUE,"GENERAL";"TAB4",#N/A,TRUE,"GENERAL";"TAB5",#N/A,TRUE,"GENERAL"}</definedName>
    <definedName name="uyiyiy" localSheetId="4" hidden="1">{"TAB1",#N/A,TRUE,"GENERAL";"TAB2",#N/A,TRUE,"GENERAL";"TAB3",#N/A,TRUE,"GENERAL";"TAB4",#N/A,TRUE,"GENERAL";"TAB5",#N/A,TRUE,"GENERAL"}</definedName>
    <definedName name="uyiyiy" hidden="1">{"TAB1",#N/A,TRUE,"GENERAL";"TAB2",#N/A,TRUE,"GENERAL";"TAB3",#N/A,TRUE,"GENERAL";"TAB4",#N/A,TRUE,"GENERAL";"TAB5",#N/A,TRUE,"GENERAL"}</definedName>
    <definedName name="uytu" localSheetId="8" hidden="1">{"TAB1",#N/A,TRUE,"GENERAL";"TAB2",#N/A,TRUE,"GENERAL";"TAB3",#N/A,TRUE,"GENERAL";"TAB4",#N/A,TRUE,"GENERAL";"TAB5",#N/A,TRUE,"GENERAL"}</definedName>
    <definedName name="uytu" localSheetId="4" hidden="1">{"TAB1",#N/A,TRUE,"GENERAL";"TAB2",#N/A,TRUE,"GENERAL";"TAB3",#N/A,TRUE,"GENERAL";"TAB4",#N/A,TRUE,"GENERAL";"TAB5",#N/A,TRUE,"GENERAL"}</definedName>
    <definedName name="uytu" hidden="1">{"TAB1",#N/A,TRUE,"GENERAL";"TAB2",#N/A,TRUE,"GENERAL";"TAB3",#N/A,TRUE,"GENERAL";"TAB4",#N/A,TRUE,"GENERAL";"TAB5",#N/A,TRUE,"GENERAL"}</definedName>
    <definedName name="UYU" localSheetId="13">#REF!</definedName>
    <definedName name="UYU" localSheetId="8">#REF!</definedName>
    <definedName name="UYU" localSheetId="4">#REF!</definedName>
    <definedName name="UYU">#REF!</definedName>
    <definedName name="uyur" localSheetId="8" hidden="1">{"via1",#N/A,TRUE,"general";"via2",#N/A,TRUE,"general";"via3",#N/A,TRUE,"general"}</definedName>
    <definedName name="uyur" localSheetId="4" hidden="1">{"via1",#N/A,TRUE,"general";"via2",#N/A,TRUE,"general";"via3",#N/A,TRUE,"general"}</definedName>
    <definedName name="uyur" hidden="1">{"via1",#N/A,TRUE,"general";"via2",#N/A,TRUE,"general";"via3",#N/A,TRUE,"general"}</definedName>
    <definedName name="Uz" localSheetId="13">#REF!</definedName>
    <definedName name="Uz" localSheetId="8">#REF!</definedName>
    <definedName name="Uz" localSheetId="4">#REF!</definedName>
    <definedName name="Uz">#REF!</definedName>
    <definedName name="v" localSheetId="13">#REF!</definedName>
    <definedName name="V" localSheetId="8">#REF!</definedName>
    <definedName name="V" localSheetId="4">#REF!</definedName>
    <definedName name="v">#REF!</definedName>
    <definedName name="V.U.Total" localSheetId="13">#REF!</definedName>
    <definedName name="V.U.Total" localSheetId="8">#REF!</definedName>
    <definedName name="V.U.Total" localSheetId="4">#REF!</definedName>
    <definedName name="V.U.Total">#REF!</definedName>
    <definedName name="V_1___2.7x1.966___Plano_de_Detalle_No._A_159" localSheetId="13">#REF!</definedName>
    <definedName name="V_1___2.7x1.966___Plano_de_Detalle_No._A_159" localSheetId="8">#REF!</definedName>
    <definedName name="V_1___2.7x1.966___Plano_de_Detalle_No._A_159" localSheetId="4">#REF!</definedName>
    <definedName name="V_1___2.7x1.966___Plano_de_Detalle_No._A_159">#REF!</definedName>
    <definedName name="V_10___1.8x6.9___Plano_de_Detalle_No._A_161" localSheetId="13">#REF!</definedName>
    <definedName name="V_10___1.8x6.9___Plano_de_Detalle_No._A_161" localSheetId="8">#REF!</definedName>
    <definedName name="V_10___1.8x6.9___Plano_de_Detalle_No._A_161" localSheetId="4">#REF!</definedName>
    <definedName name="V_10___1.8x6.9___Plano_de_Detalle_No._A_161">#REF!</definedName>
    <definedName name="V_11___2x1.9___Plano_de_Detalle_No._A_161" localSheetId="13">#REF!</definedName>
    <definedName name="V_11___2x1.9___Plano_de_Detalle_No._A_161" localSheetId="8">#REF!</definedName>
    <definedName name="V_11___2x1.9___Plano_de_Detalle_No._A_161" localSheetId="4">#REF!</definedName>
    <definedName name="V_11___2x1.9___Plano_de_Detalle_No._A_161">#REF!</definedName>
    <definedName name="V_12___1.2x1.5___Plano_de_Detalle_No._A_161" localSheetId="13">#REF!</definedName>
    <definedName name="V_12___1.2x1.5___Plano_de_Detalle_No._A_161" localSheetId="8">#REF!</definedName>
    <definedName name="V_12___1.2x1.5___Plano_de_Detalle_No._A_161" localSheetId="4">#REF!</definedName>
    <definedName name="V_12___1.2x1.5___Plano_de_Detalle_No._A_161">#REF!</definedName>
    <definedName name="V_13___1.8x4.4___Plano_de_Detalle_No._A_161" localSheetId="13">#REF!</definedName>
    <definedName name="V_13___1.8x4.4___Plano_de_Detalle_No._A_161" localSheetId="8">#REF!</definedName>
    <definedName name="V_13___1.8x4.4___Plano_de_Detalle_No._A_161" localSheetId="4">#REF!</definedName>
    <definedName name="V_13___1.8x4.4___Plano_de_Detalle_No._A_161">#REF!</definedName>
    <definedName name="V_14___1.8x6.7___Plano_de_Detalle_No._A_162" localSheetId="13">#REF!</definedName>
    <definedName name="V_14___1.8x6.7___Plano_de_Detalle_No._A_162" localSheetId="8">#REF!</definedName>
    <definedName name="V_14___1.8x6.7___Plano_de_Detalle_No._A_162" localSheetId="4">#REF!</definedName>
    <definedName name="V_14___1.8x6.7___Plano_de_Detalle_No._A_162">#REF!</definedName>
    <definedName name="V_15___1.8x6.8___Plano_de_Detalle_No._A_162" localSheetId="13">#REF!</definedName>
    <definedName name="V_15___1.8x6.8___Plano_de_Detalle_No._A_162" localSheetId="8">#REF!</definedName>
    <definedName name="V_15___1.8x6.8___Plano_de_Detalle_No._A_162" localSheetId="4">#REF!</definedName>
    <definedName name="V_15___1.8x6.8___Plano_de_Detalle_No._A_162">#REF!</definedName>
    <definedName name="V_16___1.2x0.9___Plano_de_Detalle_No._A_161" localSheetId="13">#REF!</definedName>
    <definedName name="V_16___1.2x0.9___Plano_de_Detalle_No._A_161" localSheetId="8">#REF!</definedName>
    <definedName name="V_16___1.2x0.9___Plano_de_Detalle_No._A_161" localSheetId="4">#REF!</definedName>
    <definedName name="V_16___1.2x0.9___Plano_de_Detalle_No._A_161">#REF!</definedName>
    <definedName name="V_17___2.7x0.525___Plano_de_Detalle_No._A_162" localSheetId="13">#REF!</definedName>
    <definedName name="V_17___2.7x0.525___Plano_de_Detalle_No._A_162" localSheetId="8">#REF!</definedName>
    <definedName name="V_17___2.7x0.525___Plano_de_Detalle_No._A_162" localSheetId="4">#REF!</definedName>
    <definedName name="V_17___2.7x0.525___Plano_de_Detalle_No._A_162">#REF!</definedName>
    <definedName name="V_18___1.8x2___Plano_de_Detalle_No._A_162" localSheetId="13">#REF!</definedName>
    <definedName name="V_18___1.8x2___Plano_de_Detalle_No._A_162" localSheetId="8">#REF!</definedName>
    <definedName name="V_18___1.8x2___Plano_de_Detalle_No._A_162" localSheetId="4">#REF!</definedName>
    <definedName name="V_18___1.8x2___Plano_de_Detalle_No._A_162">#REF!</definedName>
    <definedName name="V_18´___1.8x2.1___Plano_de_Detalle_No._A_162" localSheetId="13">#REF!</definedName>
    <definedName name="V_18´___1.8x2.1___Plano_de_Detalle_No._A_162" localSheetId="8">#REF!</definedName>
    <definedName name="V_18´___1.8x2.1___Plano_de_Detalle_No._A_162" localSheetId="4">#REF!</definedName>
    <definedName name="V_18´___1.8x2.1___Plano_de_Detalle_No._A_162">#REF!</definedName>
    <definedName name="V_19___4.95x14.352___Plano_de_Detalle_No._A_163" localSheetId="13">#REF!</definedName>
    <definedName name="V_19___4.95x14.352___Plano_de_Detalle_No._A_163" localSheetId="8">#REF!</definedName>
    <definedName name="V_19___4.95x14.352___Plano_de_Detalle_No._A_163" localSheetId="4">#REF!</definedName>
    <definedName name="V_19___4.95x14.352___Plano_de_Detalle_No._A_163">#REF!</definedName>
    <definedName name="V_2___1.8x6.75___Plano_de_Detalle_No._A_159" localSheetId="13">#REF!</definedName>
    <definedName name="V_2___1.8x6.75___Plano_de_Detalle_No._A_159" localSheetId="8">#REF!</definedName>
    <definedName name="V_2___1.8x6.75___Plano_de_Detalle_No._A_159" localSheetId="4">#REF!</definedName>
    <definedName name="V_2___1.8x6.75___Plano_de_Detalle_No._A_159">#REF!</definedName>
    <definedName name="V_20___4.4x4.82___Plano_de_Detalle_No._A_164" localSheetId="13">#REF!</definedName>
    <definedName name="V_20___4.4x4.82___Plano_de_Detalle_No._A_164" localSheetId="8">#REF!</definedName>
    <definedName name="V_20___4.4x4.82___Plano_de_Detalle_No._A_164" localSheetId="4">#REF!</definedName>
    <definedName name="V_20___4.4x4.82___Plano_de_Detalle_No._A_164">#REF!</definedName>
    <definedName name="V_21___2.2x4.82___Plano_de_Detalle_No._A_164" localSheetId="13">#REF!</definedName>
    <definedName name="V_21___2.2x4.82___Plano_de_Detalle_No._A_164" localSheetId="8">#REF!</definedName>
    <definedName name="V_21___2.2x4.82___Plano_de_Detalle_No._A_164" localSheetId="4">#REF!</definedName>
    <definedName name="V_21___2.2x4.82___Plano_de_Detalle_No._A_164">#REF!</definedName>
    <definedName name="V_21´___2.75x4.82___Plano_de_Detalle_No._A_164" localSheetId="13">#REF!</definedName>
    <definedName name="V_21´___2.75x4.82___Plano_de_Detalle_No._A_164" localSheetId="8">#REF!</definedName>
    <definedName name="V_21´___2.75x4.82___Plano_de_Detalle_No._A_164" localSheetId="4">#REF!</definedName>
    <definedName name="V_21´___2.75x4.82___Plano_de_Detalle_No._A_164">#REF!</definedName>
    <definedName name="V_22___2.05x2.05___Plano_de_Detalle_No._A_162" localSheetId="13">#REF!</definedName>
    <definedName name="V_22___2.05x2.05___Plano_de_Detalle_No._A_162" localSheetId="8">#REF!</definedName>
    <definedName name="V_22___2.05x2.05___Plano_de_Detalle_No._A_162" localSheetId="4">#REF!</definedName>
    <definedName name="V_22___2.05x2.05___Plano_de_Detalle_No._A_162">#REF!</definedName>
    <definedName name="V_23___2.05x1.9___Plano_de_Detalle_No._A_162" localSheetId="13">#REF!</definedName>
    <definedName name="V_23___2.05x1.9___Plano_de_Detalle_No._A_162" localSheetId="8">#REF!</definedName>
    <definedName name="V_23___2.05x1.9___Plano_de_Detalle_No._A_162" localSheetId="4">#REF!</definedName>
    <definedName name="V_23___2.05x1.9___Plano_de_Detalle_No._A_162">#REF!</definedName>
    <definedName name="V_23´___2.05x1.975___Plano_de_Detalle_No._A_162" localSheetId="13">#REF!</definedName>
    <definedName name="V_23´___2.05x1.975___Plano_de_Detalle_No._A_162" localSheetId="8">#REF!</definedName>
    <definedName name="V_23´___2.05x1.975___Plano_de_Detalle_No._A_162" localSheetId="4">#REF!</definedName>
    <definedName name="V_23´___2.05x1.975___Plano_de_Detalle_No._A_162">#REF!</definedName>
    <definedName name="V_24___2.7x6.426___Plano_de_Detalle_No._A_165" localSheetId="13">#REF!</definedName>
    <definedName name="V_24___2.7x6.426___Plano_de_Detalle_No._A_165" localSheetId="8">#REF!</definedName>
    <definedName name="V_24___2.7x6.426___Plano_de_Detalle_No._A_165" localSheetId="4">#REF!</definedName>
    <definedName name="V_24___2.7x6.426___Plano_de_Detalle_No._A_165">#REF!</definedName>
    <definedName name="V_25___2.7x3.15___Plano_de_Detalle_No._A_165" localSheetId="13">#REF!</definedName>
    <definedName name="V_25___2.7x3.15___Plano_de_Detalle_No._A_165" localSheetId="8">#REF!</definedName>
    <definedName name="V_25___2.7x3.15___Plano_de_Detalle_No._A_165" localSheetId="4">#REF!</definedName>
    <definedName name="V_25___2.7x3.15___Plano_de_Detalle_No._A_165">#REF!</definedName>
    <definedName name="V_26___2.7x4.35___Plano_de_Detalle_No._A_165" localSheetId="13">#REF!</definedName>
    <definedName name="V_26___2.7x4.35___Plano_de_Detalle_No._A_165" localSheetId="8">#REF!</definedName>
    <definedName name="V_26___2.7x4.35___Plano_de_Detalle_No._A_165" localSheetId="4">#REF!</definedName>
    <definedName name="V_26___2.7x4.35___Plano_de_Detalle_No._A_165">#REF!</definedName>
    <definedName name="V_27___0.45x4.65___Plano_de_Detalle_No._A_166" localSheetId="13">#REF!</definedName>
    <definedName name="V_27___0.45x4.65___Plano_de_Detalle_No._A_166" localSheetId="8">#REF!</definedName>
    <definedName name="V_27___0.45x4.65___Plano_de_Detalle_No._A_166" localSheetId="4">#REF!</definedName>
    <definedName name="V_27___0.45x4.65___Plano_de_Detalle_No._A_166">#REF!</definedName>
    <definedName name="V_28___0.45x6.975___Plano_de_Detalle_No._A_166" localSheetId="13">#REF!</definedName>
    <definedName name="V_28___0.45x6.975___Plano_de_Detalle_No._A_166" localSheetId="8">#REF!</definedName>
    <definedName name="V_28___0.45x6.975___Plano_de_Detalle_No._A_166" localSheetId="4">#REF!</definedName>
    <definedName name="V_28___0.45x6.975___Plano_de_Detalle_No._A_166">#REF!</definedName>
    <definedName name="V_29___2.7x1.8___Plano_de_Detalle_No._A_166" localSheetId="13">#REF!</definedName>
    <definedName name="V_29___2.7x1.8___Plano_de_Detalle_No._A_166" localSheetId="8">#REF!</definedName>
    <definedName name="V_29___2.7x1.8___Plano_de_Detalle_No._A_166" localSheetId="4">#REF!</definedName>
    <definedName name="V_29___2.7x1.8___Plano_de_Detalle_No._A_166">#REF!</definedName>
    <definedName name="V_3___1.2x1.2___Plano_de_Detalle_No._A_159" localSheetId="13">#REF!</definedName>
    <definedName name="V_3___1.2x1.2___Plano_de_Detalle_No._A_159" localSheetId="8">#REF!</definedName>
    <definedName name="V_3___1.2x1.2___Plano_de_Detalle_No._A_159" localSheetId="4">#REF!</definedName>
    <definedName name="V_3___1.2x1.2___Plano_de_Detalle_No._A_159">#REF!</definedName>
    <definedName name="V_30___1.8x1.95___Plano_de_Detalle_No._A_166" localSheetId="13">#REF!</definedName>
    <definedName name="V_30___1.8x1.95___Plano_de_Detalle_No._A_166" localSheetId="8">#REF!</definedName>
    <definedName name="V_30___1.8x1.95___Plano_de_Detalle_No._A_166" localSheetId="4">#REF!</definedName>
    <definedName name="V_30___1.8x1.95___Plano_de_Detalle_No._A_166">#REF!</definedName>
    <definedName name="V_31___2x7.2___Plano_de_Detalle_No._A_167" localSheetId="13">#REF!</definedName>
    <definedName name="V_31___2x7.2___Plano_de_Detalle_No._A_167" localSheetId="8">#REF!</definedName>
    <definedName name="V_31___2x7.2___Plano_de_Detalle_No._A_167" localSheetId="4">#REF!</definedName>
    <definedName name="V_31___2x7.2___Plano_de_Detalle_No._A_167">#REF!</definedName>
    <definedName name="V_32___2.7x1.25___Plano_de_Detalle_No._A_166" localSheetId="13">#REF!</definedName>
    <definedName name="V_32___2.7x1.25___Plano_de_Detalle_No._A_166" localSheetId="8">#REF!</definedName>
    <definedName name="V_32___2.7x1.25___Plano_de_Detalle_No._A_166" localSheetId="4">#REF!</definedName>
    <definedName name="V_32___2.7x1.25___Plano_de_Detalle_No._A_166">#REF!</definedName>
    <definedName name="V_4___1.8x9___Plano_de_Detalle_No._A_160" localSheetId="13">#REF!</definedName>
    <definedName name="V_4___1.8x9___Plano_de_Detalle_No._A_160" localSheetId="8">#REF!</definedName>
    <definedName name="V_4___1.8x9___Plano_de_Detalle_No._A_160" localSheetId="4">#REF!</definedName>
    <definedName name="V_4___1.8x9___Plano_de_Detalle_No._A_160">#REF!</definedName>
    <definedName name="V_5___1.8x4.65___Plano_de_Detalle_No._A_160" localSheetId="13">#REF!</definedName>
    <definedName name="V_5___1.8x4.65___Plano_de_Detalle_No._A_160" localSheetId="8">#REF!</definedName>
    <definedName name="V_5___1.8x4.65___Plano_de_Detalle_No._A_160" localSheetId="4">#REF!</definedName>
    <definedName name="V_5___1.8x4.65___Plano_de_Detalle_No._A_160">#REF!</definedName>
    <definedName name="V_6___1.8x2.85___Plano_de_Detalle_No._A_160" localSheetId="13">#REF!</definedName>
    <definedName name="V_6___1.8x2.85___Plano_de_Detalle_No._A_160" localSheetId="8">#REF!</definedName>
    <definedName name="V_6___1.8x2.85___Plano_de_Detalle_No._A_160" localSheetId="4">#REF!</definedName>
    <definedName name="V_6___1.8x2.85___Plano_de_Detalle_No._A_160">#REF!</definedName>
    <definedName name="V_7___1.8x2.25___Plano_de_Detalle_No._A_160" localSheetId="13">#REF!</definedName>
    <definedName name="V_7___1.8x2.25___Plano_de_Detalle_No._A_160" localSheetId="8">#REF!</definedName>
    <definedName name="V_7___1.8x2.25___Plano_de_Detalle_No._A_160" localSheetId="4">#REF!</definedName>
    <definedName name="V_7___1.8x2.25___Plano_de_Detalle_No._A_160">#REF!</definedName>
    <definedName name="V_8___1.8x9___Plano_de_Detalle_No._A_160" localSheetId="13">#REF!</definedName>
    <definedName name="V_8___1.8x9___Plano_de_Detalle_No._A_160" localSheetId="8">#REF!</definedName>
    <definedName name="V_8___1.8x9___Plano_de_Detalle_No._A_160" localSheetId="4">#REF!</definedName>
    <definedName name="V_8___1.8x9___Plano_de_Detalle_No._A_160">#REF!</definedName>
    <definedName name="V_8´___1.8x9___Plano_de_Detalle_No._A_160" localSheetId="13">#REF!</definedName>
    <definedName name="V_8´___1.8x9___Plano_de_Detalle_No._A_160" localSheetId="8">#REF!</definedName>
    <definedName name="V_8´___1.8x9___Plano_de_Detalle_No._A_160" localSheetId="4">#REF!</definedName>
    <definedName name="V_8´___1.8x9___Plano_de_Detalle_No._A_160">#REF!</definedName>
    <definedName name="V_9___1.8x1.05___Plano_de_Detalle_No._A_160" localSheetId="13">#REF!</definedName>
    <definedName name="V_9___1.8x1.05___Plano_de_Detalle_No._A_160" localSheetId="8">#REF!</definedName>
    <definedName name="V_9___1.8x1.05___Plano_de_Detalle_No._A_160" localSheetId="4">#REF!</definedName>
    <definedName name="V_9___1.8x1.05___Plano_de_Detalle_No._A_160">#REF!</definedName>
    <definedName name="V_ITEM" localSheetId="13">#REF!</definedName>
    <definedName name="V_ITEM" localSheetId="8">#REF!</definedName>
    <definedName name="V_ITEM" localSheetId="4">#REF!</definedName>
    <definedName name="V_ITEM">#REF!</definedName>
    <definedName name="Va" localSheetId="13">#REF!</definedName>
    <definedName name="Va" localSheetId="8">#REF!</definedName>
    <definedName name="Va" localSheetId="4">#REF!</definedName>
    <definedName name="Va">#REF!</definedName>
    <definedName name="vacio" localSheetId="13">#REF!</definedName>
    <definedName name="vacio" localSheetId="8">#REF!</definedName>
    <definedName name="vacio" localSheetId="4">#REF!</definedName>
    <definedName name="vacio">#REF!</definedName>
    <definedName name="VACIOS" localSheetId="13">#REF!</definedName>
    <definedName name="VACIOS" localSheetId="8">#REF!</definedName>
    <definedName name="VACIOS" localSheetId="4">#REF!</definedName>
    <definedName name="VACIOS">#REF!</definedName>
    <definedName name="VAL_100PE_S1" localSheetId="13">#REF!</definedName>
    <definedName name="VAL_100PE_S1" localSheetId="8">#REF!</definedName>
    <definedName name="VAL_100PE_S1" localSheetId="4">#REF!</definedName>
    <definedName name="VAL_100PE_S1">#REF!</definedName>
    <definedName name="VAL_100PE_S2" localSheetId="13">#REF!</definedName>
    <definedName name="VAL_100PE_S2" localSheetId="8">#REF!</definedName>
    <definedName name="VAL_100PE_S2" localSheetId="4">#REF!</definedName>
    <definedName name="VAL_100PE_S2">#REF!</definedName>
    <definedName name="VAL_100PE_S3" localSheetId="13">#REF!</definedName>
    <definedName name="VAL_100PE_S3" localSheetId="8">#REF!</definedName>
    <definedName name="VAL_100PE_S3" localSheetId="4">#REF!</definedName>
    <definedName name="VAL_100PE_S3">#REF!</definedName>
    <definedName name="VAL_100PE_S4" localSheetId="13">#REF!</definedName>
    <definedName name="VAL_100PE_S4" localSheetId="8">#REF!</definedName>
    <definedName name="VAL_100PE_S4" localSheetId="4">#REF!</definedName>
    <definedName name="VAL_100PE_S4">#REF!</definedName>
    <definedName name="VAL_100PE_S5" localSheetId="13">#REF!</definedName>
    <definedName name="VAL_100PE_S5" localSheetId="8">#REF!</definedName>
    <definedName name="VAL_100PE_S5" localSheetId="4">#REF!</definedName>
    <definedName name="VAL_100PE_S5">#REF!</definedName>
    <definedName name="VAL_100PE_S6" localSheetId="13">#REF!</definedName>
    <definedName name="VAL_100PE_S6" localSheetId="8">#REF!</definedName>
    <definedName name="VAL_100PE_S6" localSheetId="4">#REF!</definedName>
    <definedName name="VAL_100PE_S6">#REF!</definedName>
    <definedName name="VAL_A" localSheetId="13">#REF!</definedName>
    <definedName name="VAL_A" localSheetId="8">#REF!</definedName>
    <definedName name="VAL_A" localSheetId="4">#REF!</definedName>
    <definedName name="VAL_A">#REF!</definedName>
    <definedName name="VAL_B" localSheetId="13">#REF!</definedName>
    <definedName name="VAL_B" localSheetId="8">#REF!</definedName>
    <definedName name="VAL_B" localSheetId="4">#REF!</definedName>
    <definedName name="VAL_B">#REF!</definedName>
    <definedName name="VAL_C" localSheetId="13">#REF!</definedName>
    <definedName name="VAL_C" localSheetId="8">#REF!</definedName>
    <definedName name="VAL_C" localSheetId="4">#REF!</definedName>
    <definedName name="VAL_C">#REF!</definedName>
    <definedName name="VAL_D" localSheetId="13">#REF!</definedName>
    <definedName name="VAL_D" localSheetId="8">#REF!</definedName>
    <definedName name="VAL_D" localSheetId="4">#REF!</definedName>
    <definedName name="VAL_D">#REF!</definedName>
    <definedName name="VAL_E" localSheetId="13">#REF!</definedName>
    <definedName name="VAL_E" localSheetId="8">#REF!</definedName>
    <definedName name="VAL_E" localSheetId="4">#REF!</definedName>
    <definedName name="VAL_E">#REF!</definedName>
    <definedName name="VAL_F" localSheetId="13">#REF!</definedName>
    <definedName name="VAL_F" localSheetId="8">#REF!</definedName>
    <definedName name="VAL_F" localSheetId="4">#REF!</definedName>
    <definedName name="VAL_F">#REF!</definedName>
    <definedName name="VAL_G" localSheetId="13">#REF!</definedName>
    <definedName name="VAL_G" localSheetId="8">#REF!</definedName>
    <definedName name="VAL_G" localSheetId="4">#REF!</definedName>
    <definedName name="VAL_G">#REF!</definedName>
    <definedName name="VAL_H" localSheetId="13">#REF!</definedName>
    <definedName name="VAL_H" localSheetId="8">#REF!</definedName>
    <definedName name="VAL_H" localSheetId="4">#REF!</definedName>
    <definedName name="VAL_H">#REF!</definedName>
    <definedName name="VAL150PE_S1" localSheetId="13">#REF!</definedName>
    <definedName name="VAL150PE_S1" localSheetId="8">#REF!</definedName>
    <definedName name="VAL150PE_S1" localSheetId="4">#REF!</definedName>
    <definedName name="VAL150PE_S1">#REF!</definedName>
    <definedName name="VAL150PE_S2" localSheetId="13">#REF!</definedName>
    <definedName name="VAL150PE_S2" localSheetId="8">#REF!</definedName>
    <definedName name="VAL150PE_S2" localSheetId="4">#REF!</definedName>
    <definedName name="VAL150PE_S2">#REF!</definedName>
    <definedName name="VAL150PE_S3" localSheetId="13">#REF!</definedName>
    <definedName name="VAL150PE_S3" localSheetId="8">#REF!</definedName>
    <definedName name="VAL150PE_S3" localSheetId="4">#REF!</definedName>
    <definedName name="VAL150PE_S3">#REF!</definedName>
    <definedName name="VAL150PE_S4" localSheetId="13">#REF!</definedName>
    <definedName name="VAL150PE_S4" localSheetId="8">#REF!</definedName>
    <definedName name="VAL150PE_S4" localSheetId="4">#REF!</definedName>
    <definedName name="VAL150PE_S4">#REF!</definedName>
    <definedName name="VAL150PE_S5" localSheetId="13">#REF!</definedName>
    <definedName name="VAL150PE_S5" localSheetId="8">#REF!</definedName>
    <definedName name="VAL150PE_S5" localSheetId="4">#REF!</definedName>
    <definedName name="VAL150PE_S5">#REF!</definedName>
    <definedName name="VAL150PE_S6" localSheetId="13">#REF!</definedName>
    <definedName name="VAL150PE_S6" localSheetId="8">#REF!</definedName>
    <definedName name="VAL150PE_S6" localSheetId="4">#REF!</definedName>
    <definedName name="VAL150PE_S6">#REF!</definedName>
    <definedName name="VAL200PE_S1" localSheetId="13">#REF!</definedName>
    <definedName name="VAL200PE_S1" localSheetId="8">#REF!</definedName>
    <definedName name="VAL200PE_S1" localSheetId="4">#REF!</definedName>
    <definedName name="VAL200PE_S1">#REF!</definedName>
    <definedName name="VAL200PE_S2" localSheetId="13">#REF!</definedName>
    <definedName name="VAL200PE_S2" localSheetId="8">#REF!</definedName>
    <definedName name="VAL200PE_S2" localSheetId="4">#REF!</definedName>
    <definedName name="VAL200PE_S2">#REF!</definedName>
    <definedName name="VAL200PE_S3" localSheetId="13">#REF!</definedName>
    <definedName name="VAL200PE_S3" localSheetId="8">#REF!</definedName>
    <definedName name="VAL200PE_S3" localSheetId="4">#REF!</definedName>
    <definedName name="VAL200PE_S3">#REF!</definedName>
    <definedName name="VAL200PE_S4" localSheetId="13">#REF!</definedName>
    <definedName name="VAL200PE_S4" localSheetId="8">#REF!</definedName>
    <definedName name="VAL200PE_S4" localSheetId="4">#REF!</definedName>
    <definedName name="VAL200PE_S4">#REF!</definedName>
    <definedName name="VAL200PE_S5" localSheetId="13">#REF!</definedName>
    <definedName name="VAL200PE_S5" localSheetId="8">#REF!</definedName>
    <definedName name="VAL200PE_S5" localSheetId="4">#REF!</definedName>
    <definedName name="VAL200PE_S5">#REF!</definedName>
    <definedName name="VAL200PE_S6" localSheetId="13">#REF!</definedName>
    <definedName name="VAL200PE_S6" localSheetId="8">#REF!</definedName>
    <definedName name="VAL200PE_S6" localSheetId="4">#REF!</definedName>
    <definedName name="VAL200PE_S6">#REF!</definedName>
    <definedName name="VAL250PE_S1" localSheetId="13">#REF!</definedName>
    <definedName name="VAL250PE_S1" localSheetId="8">#REF!</definedName>
    <definedName name="VAL250PE_S1" localSheetId="4">#REF!</definedName>
    <definedName name="VAL250PE_S1">#REF!</definedName>
    <definedName name="VAL250PE_S2" localSheetId="13">#REF!</definedName>
    <definedName name="VAL250PE_S2" localSheetId="8">#REF!</definedName>
    <definedName name="VAL250PE_S2" localSheetId="4">#REF!</definedName>
    <definedName name="VAL250PE_S2">#REF!</definedName>
    <definedName name="VAL250PE_S3" localSheetId="13">#REF!</definedName>
    <definedName name="VAL250PE_S3" localSheetId="8">#REF!</definedName>
    <definedName name="VAL250PE_S3" localSheetId="4">#REF!</definedName>
    <definedName name="VAL250PE_S3">#REF!</definedName>
    <definedName name="VAL250PE_S4" localSheetId="13">#REF!</definedName>
    <definedName name="VAL250PE_S4" localSheetId="8">#REF!</definedName>
    <definedName name="VAL250PE_S4" localSheetId="4">#REF!</definedName>
    <definedName name="VAL250PE_S4">#REF!</definedName>
    <definedName name="VAL250PE_S5" localSheetId="13">#REF!</definedName>
    <definedName name="VAL250PE_S5" localSheetId="8">#REF!</definedName>
    <definedName name="VAL250PE_S5" localSheetId="4">#REF!</definedName>
    <definedName name="VAL250PE_S5">#REF!</definedName>
    <definedName name="VAL250PE_S6" localSheetId="13">#REF!</definedName>
    <definedName name="VAL250PE_S6" localSheetId="8">#REF!</definedName>
    <definedName name="VAL250PE_S6" localSheetId="4">#REF!</definedName>
    <definedName name="VAL250PE_S6">#REF!</definedName>
    <definedName name="VAL300HD_S1" localSheetId="13">#REF!</definedName>
    <definedName name="VAL300HD_S1" localSheetId="8">#REF!</definedName>
    <definedName name="VAL300HD_S1" localSheetId="4">#REF!</definedName>
    <definedName name="VAL300HD_S1">#REF!</definedName>
    <definedName name="VAL300HD_S2" localSheetId="13">#REF!</definedName>
    <definedName name="VAL300HD_S2" localSheetId="8">#REF!</definedName>
    <definedName name="VAL300HD_S2" localSheetId="4">#REF!</definedName>
    <definedName name="VAL300HD_S2">#REF!</definedName>
    <definedName name="VAL300HD_S3" localSheetId="13">#REF!</definedName>
    <definedName name="VAL300HD_S3" localSheetId="8">#REF!</definedName>
    <definedName name="VAL300HD_S3" localSheetId="4">#REF!</definedName>
    <definedName name="VAL300HD_S3">#REF!</definedName>
    <definedName name="VAL300HD_S4" localSheetId="13">#REF!</definedName>
    <definedName name="VAL300HD_S4" localSheetId="8">#REF!</definedName>
    <definedName name="VAL300HD_S4" localSheetId="4">#REF!</definedName>
    <definedName name="VAL300HD_S4">#REF!</definedName>
    <definedName name="VAL300HD_S5" localSheetId="13">#REF!</definedName>
    <definedName name="VAL300HD_S5" localSheetId="8">#REF!</definedName>
    <definedName name="VAL300HD_S5" localSheetId="4">#REF!</definedName>
    <definedName name="VAL300HD_S5">#REF!</definedName>
    <definedName name="VAL300HD_S6" localSheetId="13">#REF!</definedName>
    <definedName name="VAL300HD_S6" localSheetId="8">#REF!</definedName>
    <definedName name="VAL300HD_S6" localSheetId="4">#REF!</definedName>
    <definedName name="VAL300HD_S6">#REF!</definedName>
    <definedName name="VAL300PVC_S1" localSheetId="13">#REF!</definedName>
    <definedName name="VAL300PVC_S1" localSheetId="8">#REF!</definedName>
    <definedName name="VAL300PVC_S1" localSheetId="4">#REF!</definedName>
    <definedName name="VAL300PVC_S1">#REF!</definedName>
    <definedName name="VAL300PVC_S2" localSheetId="13">#REF!</definedName>
    <definedName name="VAL300PVC_S2" localSheetId="8">#REF!</definedName>
    <definedName name="VAL300PVC_S2" localSheetId="4">#REF!</definedName>
    <definedName name="VAL300PVC_S2">#REF!</definedName>
    <definedName name="VAL300PVC_S3" localSheetId="13">#REF!</definedName>
    <definedName name="VAL300PVC_S3" localSheetId="8">#REF!</definedName>
    <definedName name="VAL300PVC_S3" localSheetId="4">#REF!</definedName>
    <definedName name="VAL300PVC_S3">#REF!</definedName>
    <definedName name="VAL300PVC_S4" localSheetId="13">#REF!</definedName>
    <definedName name="VAL300PVC_S4" localSheetId="8">#REF!</definedName>
    <definedName name="VAL300PVC_S4" localSheetId="4">#REF!</definedName>
    <definedName name="VAL300PVC_S4">#REF!</definedName>
    <definedName name="VAL300PVC_S5" localSheetId="13">#REF!</definedName>
    <definedName name="VAL300PVC_S5" localSheetId="8">#REF!</definedName>
    <definedName name="VAL300PVC_S5" localSheetId="4">#REF!</definedName>
    <definedName name="VAL300PVC_S5">#REF!</definedName>
    <definedName name="VAL300PVC_S6" localSheetId="13">#REF!</definedName>
    <definedName name="VAL300PVC_S6" localSheetId="8">#REF!</definedName>
    <definedName name="VAL300PVC_S6" localSheetId="4">#REF!</definedName>
    <definedName name="VAL300PVC_S6">#REF!</definedName>
    <definedName name="VAL80PE_S1" localSheetId="13">#REF!</definedName>
    <definedName name="VAL80PE_S1" localSheetId="8">#REF!</definedName>
    <definedName name="VAL80PE_S1" localSheetId="4">#REF!</definedName>
    <definedName name="VAL80PE_S1">#REF!</definedName>
    <definedName name="VAL80PE_S2" localSheetId="13">#REF!</definedName>
    <definedName name="VAL80PE_S2" localSheetId="8">#REF!</definedName>
    <definedName name="VAL80PE_S2" localSheetId="4">#REF!</definedName>
    <definedName name="VAL80PE_S2">#REF!</definedName>
    <definedName name="VAL80PE_S3" localSheetId="13">#REF!</definedName>
    <definedName name="VAL80PE_S3" localSheetId="8">#REF!</definedName>
    <definedName name="VAL80PE_S3" localSheetId="4">#REF!</definedName>
    <definedName name="VAL80PE_S3">#REF!</definedName>
    <definedName name="VAL80PE_S4" localSheetId="13">#REF!</definedName>
    <definedName name="VAL80PE_S4" localSheetId="8">#REF!</definedName>
    <definedName name="VAL80PE_S4" localSheetId="4">#REF!</definedName>
    <definedName name="VAL80PE_S4">#REF!</definedName>
    <definedName name="VAL80PE_S5" localSheetId="13">#REF!</definedName>
    <definedName name="VAL80PE_S5" localSheetId="8">#REF!</definedName>
    <definedName name="VAL80PE_S5" localSheetId="4">#REF!</definedName>
    <definedName name="VAL80PE_S5">#REF!</definedName>
    <definedName name="VAL80PE_S6" localSheetId="13">#REF!</definedName>
    <definedName name="VAL80PE_S6" localSheetId="8">#REF!</definedName>
    <definedName name="VAL80PE_S6" localSheetId="4">#REF!</definedName>
    <definedName name="VAL80PE_S6">#REF!</definedName>
    <definedName name="VALASC6" localSheetId="13">#REF!</definedName>
    <definedName name="VALASC6" localSheetId="8">#REF!</definedName>
    <definedName name="VALASC6" localSheetId="4">#REF!</definedName>
    <definedName name="VALASC6">#REF!</definedName>
    <definedName name="VALBULA" localSheetId="13">#REF!</definedName>
    <definedName name="VALBULA" localSheetId="8">#REF!</definedName>
    <definedName name="VALBULA" localSheetId="4">#REF!</definedName>
    <definedName name="VALBULA">#REF!</definedName>
    <definedName name="VALDES" localSheetId="13">#REF!</definedName>
    <definedName name="VALDES" localSheetId="8">#REF!</definedName>
    <definedName name="VALDES" localSheetId="4">#REF!</definedName>
    <definedName name="VALDES">#REF!</definedName>
    <definedName name="VALIDEZ" localSheetId="13">#REF!</definedName>
    <definedName name="VALIDEZ" localSheetId="8">#REF!</definedName>
    <definedName name="VALIDEZ" localSheetId="4">#REF!</definedName>
    <definedName name="VALIDEZ">#REF!</definedName>
    <definedName name="VALLA" localSheetId="13">#REF!</definedName>
    <definedName name="VALLA" localSheetId="8">#REF!</definedName>
    <definedName name="VALLA" localSheetId="4">#REF!</definedName>
    <definedName name="VALLA">#REF!</definedName>
    <definedName name="VALLA_2_3_MTS_CON_3_CERCHAS" localSheetId="13">#REF!</definedName>
    <definedName name="VALLA_2_3_MTS_CON_3_CERCHAS" localSheetId="8">#REF!</definedName>
    <definedName name="VALLA_2_3_MTS_CON_3_CERCHAS" localSheetId="4">#REF!</definedName>
    <definedName name="VALLA_2_3_MTS_CON_3_CERCHAS">#REF!</definedName>
    <definedName name="Valla_Informativa_Licencia_2.00X1.00" localSheetId="13">#REF!</definedName>
    <definedName name="Valla_Informativa_Licencia_2.00X1.00" localSheetId="8">#REF!</definedName>
    <definedName name="Valla_Informativa_Licencia_2.00X1.00" localSheetId="4">#REF!</definedName>
    <definedName name="Valla_Informativa_Licencia_2.00X1.00">#REF!</definedName>
    <definedName name="VALLAN" localSheetId="13">#REF!</definedName>
    <definedName name="VALLAN" localSheetId="8">#REF!</definedName>
    <definedName name="VALLAN" localSheetId="4">#REF!</definedName>
    <definedName name="VALLAN">#REF!</definedName>
    <definedName name="VALLE" localSheetId="13">#REF!</definedName>
    <definedName name="VALLE" localSheetId="8">#REF!</definedName>
    <definedName name="VALLE" localSheetId="4">#REF!</definedName>
    <definedName name="VALLE">#REF!</definedName>
    <definedName name="VALNOASC6" localSheetId="13">#REF!</definedName>
    <definedName name="VALNOASC6" localSheetId="8">#REF!</definedName>
    <definedName name="VALNOASC6" localSheetId="4">#REF!</definedName>
    <definedName name="VALNOASC6">#REF!</definedName>
    <definedName name="Valor" localSheetId="13">#REF!</definedName>
    <definedName name="Valor" localSheetId="8">#REF!</definedName>
    <definedName name="Valor" localSheetId="4">#REF!</definedName>
    <definedName name="Valor">#REF!</definedName>
    <definedName name="VALOR_ACTIVOS_ACUED_POR_PROD" localSheetId="13">#REF!</definedName>
    <definedName name="VALOR_ACTIVOS_ACUED_POR_PROD" localSheetId="8">#REF!</definedName>
    <definedName name="VALOR_ACTIVOS_ACUED_POR_PROD" localSheetId="4">#REF!</definedName>
    <definedName name="VALOR_ACTIVOS_ACUED_POR_PROD">#REF!</definedName>
    <definedName name="VALOR_ACTIVOS_ACUED_X_PROD" localSheetId="13">#REF!</definedName>
    <definedName name="VALOR_ACTIVOS_ACUED_X_PROD" localSheetId="8">#REF!</definedName>
    <definedName name="VALOR_ACTIVOS_ACUED_X_PROD" localSheetId="4">#REF!</definedName>
    <definedName name="VALOR_ACTIVOS_ACUED_X_PROD">#REF!</definedName>
    <definedName name="VALOR_ACTIVOS_ACUEDUCTO" localSheetId="13">#REF!</definedName>
    <definedName name="VALOR_ACTIVOS_ACUEDUCTO" localSheetId="8">#REF!</definedName>
    <definedName name="VALOR_ACTIVOS_ACUEDUCTO" localSheetId="4">#REF!</definedName>
    <definedName name="VALOR_ACTIVOS_ACUEDUCTO">#REF!</definedName>
    <definedName name="VALOR_ACTIVOS_ACUEDUCTO..." localSheetId="13">#REF!</definedName>
    <definedName name="VALOR_ACTIVOS_ACUEDUCTO..." localSheetId="8">#REF!</definedName>
    <definedName name="VALOR_ACTIVOS_ACUEDUCTO..." localSheetId="4">#REF!</definedName>
    <definedName name="VALOR_ACTIVOS_ACUEDUCTO...">#REF!</definedName>
    <definedName name="VALOR_ACTIVOS_ALCANT_X_PROD" localSheetId="13">#REF!</definedName>
    <definedName name="VALOR_ACTIVOS_ALCANT_X_PROD" localSheetId="8">#REF!</definedName>
    <definedName name="VALOR_ACTIVOS_ALCANT_X_PROD" localSheetId="4">#REF!</definedName>
    <definedName name="VALOR_ACTIVOS_ALCANT_X_PROD">#REF!</definedName>
    <definedName name="VALOR_ACTIVOS_ALCANTARILLADO" localSheetId="13">#REF!</definedName>
    <definedName name="VALOR_ACTIVOS_ALCANTARILLADO" localSheetId="8">#REF!</definedName>
    <definedName name="VALOR_ACTIVOS_ALCANTARILLADO" localSheetId="4">#REF!</definedName>
    <definedName name="VALOR_ACTIVOS_ALCANTARILLADO">#REF!</definedName>
    <definedName name="VALOR_ACTIVOS_ALCANTARILLADO..." localSheetId="13">#REF!</definedName>
    <definedName name="VALOR_ACTIVOS_ALCANTARILLADO..." localSheetId="8">#REF!</definedName>
    <definedName name="VALOR_ACTIVOS_ALCANTARILLADO..." localSheetId="4">#REF!</definedName>
    <definedName name="VALOR_ACTIVOS_ALCANTARILLADO...">#REF!</definedName>
    <definedName name="VALOR_ALCANT_POR_PROD" localSheetId="13">#REF!</definedName>
    <definedName name="VALOR_ALCANT_POR_PROD" localSheetId="8">#REF!</definedName>
    <definedName name="VALOR_ALCANT_POR_PROD" localSheetId="4">#REF!</definedName>
    <definedName name="VALOR_ALCANT_POR_PROD">#REF!</definedName>
    <definedName name="VALOR_CMI" localSheetId="13">#REF!</definedName>
    <definedName name="VALOR_CMI" localSheetId="8">#REF!</definedName>
    <definedName name="VALOR_CMI" localSheetId="4">#REF!</definedName>
    <definedName name="VALOR_CMI">#REF!</definedName>
    <definedName name="VALOR_CMI_ALCANTARILLADO" localSheetId="13">#REF!</definedName>
    <definedName name="VALOR_CMI_ALCANTARILLADO" localSheetId="8">#REF!</definedName>
    <definedName name="VALOR_CMI_ALCANTARILLADO" localSheetId="4">#REF!</definedName>
    <definedName name="VALOR_CMI_ALCANTARILLADO">#REF!</definedName>
    <definedName name="valor_hm" localSheetId="13">#REF!</definedName>
    <definedName name="valor_hm" localSheetId="8">#REF!</definedName>
    <definedName name="valor_hm" localSheetId="4">#REF!</definedName>
    <definedName name="valor_hm">#REF!</definedName>
    <definedName name="VALOR_SALARIO_MINIMO_ACTUAL" localSheetId="13">#REF!</definedName>
    <definedName name="VALOR_SALARIO_MINIMO_ACTUAL" localSheetId="8">#REF!</definedName>
    <definedName name="VALOR_SALARIO_MINIMO_ACTUAL" localSheetId="4">#REF!</definedName>
    <definedName name="VALOR_SALARIO_MINIMO_ACTUAL">#REF!</definedName>
    <definedName name="valor1" localSheetId="13">#REF!</definedName>
    <definedName name="valor1" localSheetId="8">#REF!</definedName>
    <definedName name="valor1" localSheetId="4">#REF!</definedName>
    <definedName name="valor1">#REF!</definedName>
    <definedName name="valor2" localSheetId="13">#REF!</definedName>
    <definedName name="valor2" localSheetId="8">#REF!</definedName>
    <definedName name="valor2" localSheetId="4">#REF!</definedName>
    <definedName name="valor2">#REF!</definedName>
    <definedName name="valor200" localSheetId="13">#REF!</definedName>
    <definedName name="valor200" localSheetId="8">#REF!</definedName>
    <definedName name="valor200" localSheetId="4">#REF!</definedName>
    <definedName name="valor200">#REF!</definedName>
    <definedName name="VALOR3" localSheetId="13">#REF!</definedName>
    <definedName name="VALOR3" localSheetId="8">#REF!</definedName>
    <definedName name="VALOR3" localSheetId="4">#REF!</definedName>
    <definedName name="VALOR3">#REF!</definedName>
    <definedName name="valor3000" localSheetId="13">#REF!</definedName>
    <definedName name="valor3000" localSheetId="8">#REF!</definedName>
    <definedName name="valor3000" localSheetId="4">#REF!</definedName>
    <definedName name="valor3000">#REF!</definedName>
    <definedName name="Valoracion" localSheetId="13">#REF!</definedName>
    <definedName name="Valoracion" localSheetId="8">#REF!</definedName>
    <definedName name="Valoracion" localSheetId="4">#REF!</definedName>
    <definedName name="Valoracion">#REF!</definedName>
    <definedName name="VALORACIÓN" localSheetId="13">#REF!</definedName>
    <definedName name="VALORACIÓN" localSheetId="8">#REF!</definedName>
    <definedName name="VALORACIÓN" localSheetId="4">#REF!</definedName>
    <definedName name="VALORACIÓN">#REF!</definedName>
    <definedName name="VALORACION_ACTIVOS_ACUEDUCTO" localSheetId="13">#REF!</definedName>
    <definedName name="VALORACION_ACTIVOS_ACUEDUCTO" localSheetId="8">#REF!</definedName>
    <definedName name="VALORACION_ACTIVOS_ACUEDUCTO" localSheetId="4">#REF!</definedName>
    <definedName name="VALORACION_ACTIVOS_ACUEDUCTO">#REF!</definedName>
    <definedName name="VALORACION_ACTIVOS_ALCANTAR." localSheetId="13">#REF!</definedName>
    <definedName name="VALORACION_ACTIVOS_ALCANTAR." localSheetId="8">#REF!</definedName>
    <definedName name="VALORACION_ACTIVOS_ALCANTAR." localSheetId="4">#REF!</definedName>
    <definedName name="VALORACION_ACTIVOS_ALCANTAR.">#REF!</definedName>
    <definedName name="VALORES" localSheetId="13">#REF!</definedName>
    <definedName name="VALORES" localSheetId="8">#REF!</definedName>
    <definedName name="VALORES" localSheetId="4">#REF!</definedName>
    <definedName name="VALORES">#REF!</definedName>
    <definedName name="VALORTCC" localSheetId="13">#REF!</definedName>
    <definedName name="VALORTCC" localSheetId="8">#REF!</definedName>
    <definedName name="VALORTCC" localSheetId="4">#REF!</definedName>
    <definedName name="VALORTCC">#REF!</definedName>
    <definedName name="ValorTot" localSheetId="13">#REF!</definedName>
    <definedName name="ValorTot" localSheetId="8">#REF!</definedName>
    <definedName name="ValorTot" localSheetId="4">#REF!</definedName>
    <definedName name="ValorTot">#REF!</definedName>
    <definedName name="ValorTotConsultoria" localSheetId="13">#REF!</definedName>
    <definedName name="ValorTotConsultoria" localSheetId="8">#REF!</definedName>
    <definedName name="ValorTotConsultoria" localSheetId="4">#REF!</definedName>
    <definedName name="ValorTotConsultoria">#REF!</definedName>
    <definedName name="value" localSheetId="13">#REF!</definedName>
    <definedName name="value" localSheetId="8">#REF!</definedName>
    <definedName name="value" localSheetId="4">#REF!</definedName>
    <definedName name="value">#REF!</definedName>
    <definedName name="Values_Entered" localSheetId="13">IF('2.1'!Loan_Amount*'2.1'!Interest_Rate*'2.1'!Loan_Years*'2.1'!Loan_Start&gt;0,1,0)</definedName>
    <definedName name="Values_Entered" localSheetId="8">IF('FACTOR MULTIPLICADOR'!Loan_Amount*'FACTOR MULTIPLICADOR'!Interest_Rate*'FACTOR MULTIPLICADOR'!Loan_Years*'FACTOR MULTIPLICADOR'!Loan_Start&gt;0,1,0)</definedName>
    <definedName name="Values_Entered" localSheetId="4">IF('INTERVENTORIA '!Loan_Amount*'INTERVENTORIA '!Interest_Rate*'INTERVENTORIA '!Loan_Years*'INTERVENTORIA '!Loan_Start&gt;0,1,0)</definedName>
    <definedName name="Values_Entered">IF(Loan_Amount*Interest_Rate*Loan_Years*Loan_Start&gt;0,1,0)</definedName>
    <definedName name="Valvula_4__compuerta_elastica__vastago_no_ascendente__junta_rapida__incluye_cajilla_de_concreto_1_1_1_instalacion_de_accesorios" localSheetId="13">#REF!</definedName>
    <definedName name="Valvula_4__compuerta_elastica__vastago_no_ascendente__junta_rapida__incluye_cajilla_de_concreto_1_1_1_instalacion_de_accesorios" localSheetId="8">#REF!</definedName>
    <definedName name="Valvula_4__compuerta_elastica__vastago_no_ascendente__junta_rapida__incluye_cajilla_de_concreto_1_1_1_instalacion_de_accesorios" localSheetId="4">#REF!</definedName>
    <definedName name="Valvula_4__compuerta_elastica__vastago_no_ascendente__junta_rapida__incluye_cajilla_de_concreto_1_1_1_instalacion_de_accesorios">#REF!</definedName>
    <definedName name="Valvula_8__compuerta_elastica__vastago_no_ascendente__junta_rapida__incluye_cajilla_de_concreto_1_1_1_instalacion_de_accesorios" localSheetId="13">#REF!</definedName>
    <definedName name="Valvula_8__compuerta_elastica__vastago_no_ascendente__junta_rapida__incluye_cajilla_de_concreto_1_1_1_instalacion_de_accesorios" localSheetId="8">#REF!</definedName>
    <definedName name="Valvula_8__compuerta_elastica__vastago_no_ascendente__junta_rapida__incluye_cajilla_de_concreto_1_1_1_instalacion_de_accesorios" localSheetId="4">#REF!</definedName>
    <definedName name="Valvula_8__compuerta_elastica__vastago_no_ascendente__junta_rapida__incluye_cajilla_de_concreto_1_1_1_instalacion_de_accesorios">#REF!</definedName>
    <definedName name="VALVULA_DE_COMPUERTA_2__SELLO_ELASTICO_Y_VNA_CON_CUADRANTE" localSheetId="13">#REF!</definedName>
    <definedName name="VALVULA_DE_COMPUERTA_2__SELLO_ELASTICO_Y_VNA_CON_CUADRANTE" localSheetId="8">#REF!</definedName>
    <definedName name="VALVULA_DE_COMPUERTA_2__SELLO_ELASTICO_Y_VNA_CON_CUADRANTE" localSheetId="4">#REF!</definedName>
    <definedName name="VALVULA_DE_COMPUERTA_2__SELLO_ELASTICO_Y_VNA_CON_CUADRANTE">#REF!</definedName>
    <definedName name="VALVULA_DE_COMPUERTA_3__BxB_CON_RUEDA_MECANICA" localSheetId="13">#REF!</definedName>
    <definedName name="VALVULA_DE_COMPUERTA_3__BxB_CON_RUEDA_MECANICA" localSheetId="8">#REF!</definedName>
    <definedName name="VALVULA_DE_COMPUERTA_3__BxB_CON_RUEDA_MECANICA" localSheetId="4">#REF!</definedName>
    <definedName name="VALVULA_DE_COMPUERTA_3__BxB_CON_RUEDA_MECANICA">#REF!</definedName>
    <definedName name="VALVULA_DE_COMPUERTA_3__SELLO_ELASTICO_Y_VNA_CON_CUADRANTE" localSheetId="13">#REF!</definedName>
    <definedName name="VALVULA_DE_COMPUERTA_3__SELLO_ELASTICO_Y_VNA_CON_CUADRANTE" localSheetId="8">#REF!</definedName>
    <definedName name="VALVULA_DE_COMPUERTA_3__SELLO_ELASTICO_Y_VNA_CON_CUADRANTE" localSheetId="4">#REF!</definedName>
    <definedName name="VALVULA_DE_COMPUERTA_3__SELLO_ELASTICO_Y_VNA_CON_CUADRANTE">#REF!</definedName>
    <definedName name="VALVULA_DE_COMPUERTA_4__SELLO_ELASTICO_Y_VNA_CON_CUADRANTE" localSheetId="13">#REF!</definedName>
    <definedName name="VALVULA_DE_COMPUERTA_4__SELLO_ELASTICO_Y_VNA_CON_CUADRANTE" localSheetId="8">#REF!</definedName>
    <definedName name="VALVULA_DE_COMPUERTA_4__SELLO_ELASTICO_Y_VNA_CON_CUADRANTE" localSheetId="4">#REF!</definedName>
    <definedName name="VALVULA_DE_COMPUERTA_4__SELLO_ELASTICO_Y_VNA_CON_CUADRANTE">#REF!</definedName>
    <definedName name="VALVULA_DE_NO_RETORNO_CHEQUE__3__PARA_TRABAJAR_HORIZONTALMENTE_B_x_B" localSheetId="13">#REF!</definedName>
    <definedName name="VALVULA_DE_NO_RETORNO_CHEQUE__3__PARA_TRABAJAR_HORIZONTALMENTE_B_x_B" localSheetId="8">#REF!</definedName>
    <definedName name="VALVULA_DE_NO_RETORNO_CHEQUE__3__PARA_TRABAJAR_HORIZONTALMENTE_B_x_B" localSheetId="4">#REF!</definedName>
    <definedName name="VALVULA_DE_NO_RETORNO_CHEQUE__3__PARA_TRABAJAR_HORIZONTALMENTE_B_x_B">#REF!</definedName>
    <definedName name="VALVULA_DE_NO_RETORNO_CHEQUE__4__PARA_TRABAJAR_HORIZONTALMENTE_B_x_B" localSheetId="13">#REF!</definedName>
    <definedName name="VALVULA_DE_NO_RETORNO_CHEQUE__4__PARA_TRABAJAR_HORIZONTALMENTE_B_x_B" localSheetId="8">#REF!</definedName>
    <definedName name="VALVULA_DE_NO_RETORNO_CHEQUE__4__PARA_TRABAJAR_HORIZONTALMENTE_B_x_B" localSheetId="4">#REF!</definedName>
    <definedName name="VALVULA_DE_NO_RETORNO_CHEQUE__4__PARA_TRABAJAR_HORIZONTALMENTE_B_x_B">#REF!</definedName>
    <definedName name="Valvula_de_Paso_Directo_125_PSIG_Vapor__200_PSIG_Agua_1" localSheetId="13">#REF!</definedName>
    <definedName name="Valvula_de_Paso_Directo_125_PSIG_Vapor__200_PSIG_Agua_1" localSheetId="8">#REF!</definedName>
    <definedName name="Valvula_de_Paso_Directo_125_PSIG_Vapor__200_PSIG_Agua_1" localSheetId="4">#REF!</definedName>
    <definedName name="Valvula_de_Paso_Directo_125_PSIG_Vapor__200_PSIG_Agua_1">#REF!</definedName>
    <definedName name="Valvula_de_Paso_Directo_125_PSIG_Vapor__200_PSIG_Agua_1_1_2" localSheetId="13">#REF!</definedName>
    <definedName name="Valvula_de_Paso_Directo_125_PSIG_Vapor__200_PSIG_Agua_1_1_2" localSheetId="8">#REF!</definedName>
    <definedName name="Valvula_de_Paso_Directo_125_PSIG_Vapor__200_PSIG_Agua_1_1_2" localSheetId="4">#REF!</definedName>
    <definedName name="Valvula_de_Paso_Directo_125_PSIG_Vapor__200_PSIG_Agua_1_1_2">#REF!</definedName>
    <definedName name="Valvula_de_Paso_Directo_125_PSIG_Vapor__200_PSIG_Agua_1_1_4" localSheetId="13">#REF!</definedName>
    <definedName name="Valvula_de_Paso_Directo_125_PSIG_Vapor__200_PSIG_Agua_1_1_4" localSheetId="8">#REF!</definedName>
    <definedName name="Valvula_de_Paso_Directo_125_PSIG_Vapor__200_PSIG_Agua_1_1_4" localSheetId="4">#REF!</definedName>
    <definedName name="Valvula_de_Paso_Directo_125_PSIG_Vapor__200_PSIG_Agua_1_1_4">#REF!</definedName>
    <definedName name="Valvula_de_Paso_Directo_125_PSIG_Vapor__200_PSIG_Agua_1_2" localSheetId="13">#REF!</definedName>
    <definedName name="Valvula_de_Paso_Directo_125_PSIG_Vapor__200_PSIG_Agua_1_2" localSheetId="8">#REF!</definedName>
    <definedName name="Valvula_de_Paso_Directo_125_PSIG_Vapor__200_PSIG_Agua_1_2" localSheetId="4">#REF!</definedName>
    <definedName name="Valvula_de_Paso_Directo_125_PSIG_Vapor__200_PSIG_Agua_1_2">#REF!</definedName>
    <definedName name="Valvula_de_Paso_Directo_125_PSIG_Vapor__200_PSIG_Agua_2" localSheetId="13">#REF!</definedName>
    <definedName name="Valvula_de_Paso_Directo_125_PSIG_Vapor__200_PSIG_Agua_2" localSheetId="8">#REF!</definedName>
    <definedName name="Valvula_de_Paso_Directo_125_PSIG_Vapor__200_PSIG_Agua_2" localSheetId="4">#REF!</definedName>
    <definedName name="Valvula_de_Paso_Directo_125_PSIG_Vapor__200_PSIG_Agua_2">#REF!</definedName>
    <definedName name="Valvula_de_Paso_Directo_125_PSIG_Vapor__200_PSIG_Agua_2_1_2" localSheetId="13">#REF!</definedName>
    <definedName name="Valvula_de_Paso_Directo_125_PSIG_Vapor__200_PSIG_Agua_2_1_2" localSheetId="8">#REF!</definedName>
    <definedName name="Valvula_de_Paso_Directo_125_PSIG_Vapor__200_PSIG_Agua_2_1_2" localSheetId="4">#REF!</definedName>
    <definedName name="Valvula_de_Paso_Directo_125_PSIG_Vapor__200_PSIG_Agua_2_1_2">#REF!</definedName>
    <definedName name="Valvula_de_Paso_Directo_125_PSIG_Vapor__200_PSIG_Agua_3" localSheetId="13">#REF!</definedName>
    <definedName name="Valvula_de_Paso_Directo_125_PSIG_Vapor__200_PSIG_Agua_3" localSheetId="8">#REF!</definedName>
    <definedName name="Valvula_de_Paso_Directo_125_PSIG_Vapor__200_PSIG_Agua_3" localSheetId="4">#REF!</definedName>
    <definedName name="Valvula_de_Paso_Directo_125_PSIG_Vapor__200_PSIG_Agua_3">#REF!</definedName>
    <definedName name="Valvula_de_Paso_Directo_125_PSIG_Vapor__200_PSIG_Agua_3_4" localSheetId="13">#REF!</definedName>
    <definedName name="Valvula_de_Paso_Directo_125_PSIG_Vapor__200_PSIG_Agua_3_4" localSheetId="8">#REF!</definedName>
    <definedName name="Valvula_de_Paso_Directo_125_PSIG_Vapor__200_PSIG_Agua_3_4" localSheetId="4">#REF!</definedName>
    <definedName name="Valvula_de_Paso_Directo_125_PSIG_Vapor__200_PSIG_Agua_3_4">#REF!</definedName>
    <definedName name="Valvula_de_Vastago_Ascendente_Cuerpo_en_Hierro_1" localSheetId="13">#REF!</definedName>
    <definedName name="Valvula_de_Vastago_Ascendente_Cuerpo_en_Hierro_1" localSheetId="8">#REF!</definedName>
    <definedName name="Valvula_de_Vastago_Ascendente_Cuerpo_en_Hierro_1" localSheetId="4">#REF!</definedName>
    <definedName name="Valvula_de_Vastago_Ascendente_Cuerpo_en_Hierro_1">#REF!</definedName>
    <definedName name="Valvula_de_Vastago_Ascendente_Cuerpo_en_Hierro_3" localSheetId="13">#REF!</definedName>
    <definedName name="Valvula_de_Vastago_Ascendente_Cuerpo_en_Hierro_3" localSheetId="8">#REF!</definedName>
    <definedName name="Valvula_de_Vastago_Ascendente_Cuerpo_en_Hierro_3" localSheetId="4">#REF!</definedName>
    <definedName name="Valvula_de_Vastago_Ascendente_Cuerpo_en_Hierro_3">#REF!</definedName>
    <definedName name="VALVULA3" localSheetId="13">#REF!</definedName>
    <definedName name="VALVULA3" localSheetId="8">#REF!</definedName>
    <definedName name="VALVULA3" localSheetId="4">#REF!</definedName>
    <definedName name="VALVULA3">#REF!</definedName>
    <definedName name="VALVULA4" localSheetId="13">#REF!</definedName>
    <definedName name="VALVULA4" localSheetId="8">#REF!</definedName>
    <definedName name="VALVULA4" localSheetId="4">#REF!</definedName>
    <definedName name="VALVULA4">#REF!</definedName>
    <definedName name="VALVULA6" localSheetId="13">#REF!</definedName>
    <definedName name="VALVULA6" localSheetId="8">#REF!</definedName>
    <definedName name="VALVULA6" localSheetId="4">#REF!</definedName>
    <definedName name="VALVULA6">#REF!</definedName>
    <definedName name="VALVULA8" localSheetId="13">#REF!</definedName>
    <definedName name="VALVULA8" localSheetId="8">#REF!</definedName>
    <definedName name="VALVULA8" localSheetId="4">#REF!</definedName>
    <definedName name="VALVULA8">#REF!</definedName>
    <definedName name="Valvulas_de_1_2" localSheetId="13">#REF!</definedName>
    <definedName name="Valvulas_de_1_2" localSheetId="8">#REF!</definedName>
    <definedName name="Valvulas_de_1_2" localSheetId="4">#REF!</definedName>
    <definedName name="Valvulas_de_1_2">#REF!</definedName>
    <definedName name="Valvulas_de_3_4" localSheetId="13">#REF!</definedName>
    <definedName name="Valvulas_de_3_4" localSheetId="8">#REF!</definedName>
    <definedName name="Valvulas_de_3_4" localSheetId="4">#REF!</definedName>
    <definedName name="Valvulas_de_3_4">#REF!</definedName>
    <definedName name="Valvulas_de_Pie_Bronce_1" localSheetId="13">#REF!</definedName>
    <definedName name="Valvulas_de_Pie_Bronce_1" localSheetId="8">#REF!</definedName>
    <definedName name="Valvulas_de_Pie_Bronce_1" localSheetId="4">#REF!</definedName>
    <definedName name="Valvulas_de_Pie_Bronce_1">#REF!</definedName>
    <definedName name="Valvulas_de_Pie_Bronce_2" localSheetId="13">#REF!</definedName>
    <definedName name="Valvulas_de_Pie_Bronce_2" localSheetId="8">#REF!</definedName>
    <definedName name="Valvulas_de_Pie_Bronce_2" localSheetId="4">#REF!</definedName>
    <definedName name="Valvulas_de_Pie_Bronce_2">#REF!</definedName>
    <definedName name="Valvulas_de_Pie_Bronce_3" localSheetId="13">#REF!</definedName>
    <definedName name="Valvulas_de_Pie_Bronce_3" localSheetId="8">#REF!</definedName>
    <definedName name="Valvulas_de_Pie_Bronce_3" localSheetId="4">#REF!</definedName>
    <definedName name="Valvulas_de_Pie_Bronce_3">#REF!</definedName>
    <definedName name="Var" localSheetId="13">#REF!</definedName>
    <definedName name="VAR" localSheetId="8">#REF!</definedName>
    <definedName name="VAR" localSheetId="4">#REF!</definedName>
    <definedName name="Var">#REF!</definedName>
    <definedName name="Vara_de_Clavo" localSheetId="13">#REF!</definedName>
    <definedName name="Vara_de_Clavo" localSheetId="8">#REF!</definedName>
    <definedName name="Vara_de_Clavo" localSheetId="4">#REF!</definedName>
    <definedName name="Vara_de_Clavo">#REF!</definedName>
    <definedName name="VARACORR" localSheetId="13">#REF!</definedName>
    <definedName name="VARACORR" localSheetId="8">#REF!</definedName>
    <definedName name="VARACORR" localSheetId="4">#REF!</definedName>
    <definedName name="VARACORR">#REF!</definedName>
    <definedName name="VARENGA_4_cm_X_2_cm__L__2_m" localSheetId="13">#REF!</definedName>
    <definedName name="VARENGA_4_cm_X_2_cm__L__2_m" localSheetId="8">#REF!</definedName>
    <definedName name="VARENGA_4_cm_X_2_cm__L__2_m" localSheetId="4">#REF!</definedName>
    <definedName name="VARENGA_4_cm_X_2_cm__L__2_m">#REF!</definedName>
    <definedName name="VARENGAS_5_X_2" localSheetId="13">#REF!</definedName>
    <definedName name="VARENGAS_5_X_2" localSheetId="8">#REF!</definedName>
    <definedName name="VARENGAS_5_X_2" localSheetId="4">#REF!</definedName>
    <definedName name="VARENGAS_5_X_2">#REF!</definedName>
    <definedName name="variacion" localSheetId="13">#REF!</definedName>
    <definedName name="variacion" localSheetId="8">#REF!</definedName>
    <definedName name="variacion" localSheetId="4">#REF!</definedName>
    <definedName name="variacion">#REF!</definedName>
    <definedName name="Varilla_cooperweld_3_8__X_1_8_mts" localSheetId="13">#REF!</definedName>
    <definedName name="Varilla_cooperweld_3_8__X_1_8_mts" localSheetId="8">#REF!</definedName>
    <definedName name="Varilla_cooperweld_3_8__X_1_8_mts" localSheetId="4">#REF!</definedName>
    <definedName name="Varilla_cooperweld_3_8__X_1_8_mts">#REF!</definedName>
    <definedName name="Varilla_de_cobre_cobre_5_8" localSheetId="13">#REF!</definedName>
    <definedName name="Varilla_de_cobre_cobre_5_8" localSheetId="8">#REF!</definedName>
    <definedName name="Varilla_de_cobre_cobre_5_8" localSheetId="4">#REF!</definedName>
    <definedName name="Varilla_de_cobre_cobre_5_8">#REF!</definedName>
    <definedName name="VARILLA_DE_COBRE_COBRE_5_8__X_2_40_MTS" localSheetId="13">#REF!</definedName>
    <definedName name="VARILLA_DE_COBRE_COBRE_5_8__X_2_40_MTS" localSheetId="8">#REF!</definedName>
    <definedName name="VARILLA_DE_COBRE_COBRE_5_8__X_2_40_MTS" localSheetId="4">#REF!</definedName>
    <definedName name="VARILLA_DE_COBRE_COBRE_5_8__X_2_40_MTS">#REF!</definedName>
    <definedName name="VARILLACCOPER" localSheetId="13">#REF!</definedName>
    <definedName name="VARILLACCOPER" localSheetId="8">#REF!</definedName>
    <definedName name="VARILLACCOPER" localSheetId="4">#REF!</definedName>
    <definedName name="VARILLACCOPER">#REF!</definedName>
    <definedName name="VARILLACOOPER" localSheetId="13">#REF!</definedName>
    <definedName name="VARILLACOOPER" localSheetId="8">#REF!</definedName>
    <definedName name="VARILLACOOPER" localSheetId="4">#REF!</definedName>
    <definedName name="VARILLACOOPER">#REF!</definedName>
    <definedName name="VARIOS" localSheetId="13">#REF!</definedName>
    <definedName name="Varios" localSheetId="8">#REF!</definedName>
    <definedName name="Varios" localSheetId="4">#REF!</definedName>
    <definedName name="VARIOS">#REF!</definedName>
    <definedName name="Varios2" localSheetId="13">#REF!</definedName>
    <definedName name="Varios2" localSheetId="8">#REF!</definedName>
    <definedName name="Varios2" localSheetId="4">#REF!</definedName>
    <definedName name="Varios2">#REF!</definedName>
    <definedName name="vas" localSheetId="13">#REF!</definedName>
    <definedName name="vas" localSheetId="8">#REF!</definedName>
    <definedName name="vas" localSheetId="4">#REF!</definedName>
    <definedName name="vas">#REF!</definedName>
    <definedName name="vb" localSheetId="13">#REF!</definedName>
    <definedName name="vb" localSheetId="8">#REF!</definedName>
    <definedName name="vb" localSheetId="4">#REF!</definedName>
    <definedName name="vb">#REF!</definedName>
    <definedName name="VBC" localSheetId="13">#REF!</definedName>
    <definedName name="VBC" localSheetId="8">#REF!</definedName>
    <definedName name="VBC" localSheetId="4">#REF!</definedName>
    <definedName name="VBC">#REF!</definedName>
    <definedName name="VBNVBN">#N/A</definedName>
    <definedName name="VBOL2" localSheetId="13">#REF!</definedName>
    <definedName name="VBOL2" localSheetId="8">#REF!</definedName>
    <definedName name="VBOL2" localSheetId="4">#REF!</definedName>
    <definedName name="VBOL2">#REF!</definedName>
    <definedName name="VBOL4" localSheetId="13">#REF!</definedName>
    <definedName name="VBOL4" localSheetId="8">#REF!</definedName>
    <definedName name="VBOL4" localSheetId="4">#REF!</definedName>
    <definedName name="VBOL4">#REF!</definedName>
    <definedName name="vbvbvbvb" localSheetId="8" hidden="1">{"TAB1",#N/A,TRUE,"GENERAL";"TAB2",#N/A,TRUE,"GENERAL";"TAB3",#N/A,TRUE,"GENERAL";"TAB4",#N/A,TRUE,"GENERAL";"TAB5",#N/A,TRUE,"GENERAL"}</definedName>
    <definedName name="vbvbvbvb" localSheetId="4" hidden="1">{"TAB1",#N/A,TRUE,"GENERAL";"TAB2",#N/A,TRUE,"GENERAL";"TAB3",#N/A,TRUE,"GENERAL";"TAB4",#N/A,TRUE,"GENERAL";"TAB5",#N/A,TRUE,"GENERAL"}</definedName>
    <definedName name="vbvbvbvb" hidden="1">{"TAB1",#N/A,TRUE,"GENERAL";"TAB2",#N/A,TRUE,"GENERAL";"TAB3",#N/A,TRUE,"GENERAL";"TAB4",#N/A,TRUE,"GENERAL";"TAB5",#N/A,TRUE,"GENERAL"}</definedName>
    <definedName name="vc" localSheetId="13">#REF!</definedName>
    <definedName name="vc" localSheetId="8">#REF!</definedName>
    <definedName name="vc" localSheetId="4">#REF!</definedName>
    <definedName name="vc">#REF!</definedName>
    <definedName name="VCEL3" localSheetId="13">#REF!</definedName>
    <definedName name="VCEL3" localSheetId="8">#REF!</definedName>
    <definedName name="VCEL3" localSheetId="4">#REF!</definedName>
    <definedName name="VCEL3">#REF!</definedName>
    <definedName name="VCEL6" localSheetId="13">#REF!</definedName>
    <definedName name="VCEL6" localSheetId="8">#REF!</definedName>
    <definedName name="VCEL6" localSheetId="4">#REF!</definedName>
    <definedName name="VCEL6">#REF!</definedName>
    <definedName name="VCEL8" localSheetId="13">#REF!</definedName>
    <definedName name="VCEL8" localSheetId="8">#REF!</definedName>
    <definedName name="VCEL8" localSheetId="4">#REF!</definedName>
    <definedName name="VCEL8">#REF!</definedName>
    <definedName name="vck" localSheetId="13">#REF!</definedName>
    <definedName name="vck" localSheetId="8">#REF!</definedName>
    <definedName name="vck" localSheetId="4">#REF!</definedName>
    <definedName name="vck">#REF!</definedName>
    <definedName name="vcvcv" localSheetId="13">#REF!</definedName>
    <definedName name="vcvcv" localSheetId="8">#REF!</definedName>
    <definedName name="vcvcv" localSheetId="4">#REF!</definedName>
    <definedName name="vcvcv">#REF!</definedName>
    <definedName name="vcvvc" localSheetId="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 localSheetId="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cvvc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vd" localSheetId="13">#REF!</definedName>
    <definedName name="vd" localSheetId="8">#REF!</definedName>
    <definedName name="vd" localSheetId="4">#REF!</definedName>
    <definedName name="vd">#REF!</definedName>
    <definedName name="VDFRVFV" localSheetId="13">#REF!</definedName>
    <definedName name="VDFRVFV" localSheetId="8">#REF!</definedName>
    <definedName name="VDFRVFV" localSheetId="4">#REF!</definedName>
    <definedName name="VDFRVFV">#REF!</definedName>
    <definedName name="vdfvuio" localSheetId="8" hidden="1">{"via1",#N/A,TRUE,"general";"via2",#N/A,TRUE,"general";"via3",#N/A,TRUE,"general"}</definedName>
    <definedName name="vdfvuio" localSheetId="4" hidden="1">{"via1",#N/A,TRUE,"general";"via2",#N/A,TRUE,"general";"via3",#N/A,TRUE,"general"}</definedName>
    <definedName name="vdfvuio" hidden="1">{"via1",#N/A,TRUE,"general";"via2",#N/A,TRUE,"general";"via3",#N/A,TRUE,"general"}</definedName>
    <definedName name="vdsvnj" localSheetId="8" hidden="1">{"via1",#N/A,TRUE,"general";"via2",#N/A,TRUE,"general";"via3",#N/A,TRUE,"general"}</definedName>
    <definedName name="vdsvnj" localSheetId="4" hidden="1">{"via1",#N/A,TRUE,"general";"via2",#N/A,TRUE,"general";"via3",#N/A,TRUE,"general"}</definedName>
    <definedName name="vdsvnj" hidden="1">{"via1",#N/A,TRUE,"general";"via2",#N/A,TRUE,"general";"via3",#N/A,TRUE,"general"}</definedName>
    <definedName name="VE" localSheetId="13">#REF!</definedName>
    <definedName name="VE" localSheetId="8">#REF!</definedName>
    <definedName name="VE" localSheetId="4">#REF!</definedName>
    <definedName name="VE">#REF!</definedName>
    <definedName name="Vehículo_delineador" localSheetId="13">#REF!</definedName>
    <definedName name="Vehículo_delineador" localSheetId="8">#REF!</definedName>
    <definedName name="Vehículo_delineador" localSheetId="4">#REF!</definedName>
    <definedName name="Vehículo_delineador">#REF!</definedName>
    <definedName name="VEINTE" localSheetId="13">#REF!,#REF!</definedName>
    <definedName name="VEINTE" localSheetId="8">#REF!,#REF!</definedName>
    <definedName name="VEINTE" localSheetId="4">#REF!,#REF!</definedName>
    <definedName name="VEINTE">#REF!,#REF!</definedName>
    <definedName name="velosidadhorizontal" localSheetId="13">#REF!</definedName>
    <definedName name="velosidadhorizontal" localSheetId="8">#REF!</definedName>
    <definedName name="velosidadhorizontal" localSheetId="4">#REF!</definedName>
    <definedName name="velosidadhorizontal">#REF!</definedName>
    <definedName name="VENT100_S1" localSheetId="13">#REF!</definedName>
    <definedName name="VENT100_S1" localSheetId="8">#REF!</definedName>
    <definedName name="VENT100_S1" localSheetId="4">#REF!</definedName>
    <definedName name="VENT100_S1">#REF!</definedName>
    <definedName name="VENT100_S2" localSheetId="13">#REF!</definedName>
    <definedName name="VENT100_S2" localSheetId="8">#REF!</definedName>
    <definedName name="VENT100_S2" localSheetId="4">#REF!</definedName>
    <definedName name="VENT100_S2">#REF!</definedName>
    <definedName name="VENT100_S3" localSheetId="13">#REF!</definedName>
    <definedName name="VENT100_S3" localSheetId="8">#REF!</definedName>
    <definedName name="VENT100_S3" localSheetId="4">#REF!</definedName>
    <definedName name="VENT100_S3">#REF!</definedName>
    <definedName name="VENT100_S4" localSheetId="13">#REF!</definedName>
    <definedName name="VENT100_S4" localSheetId="8">#REF!</definedName>
    <definedName name="VENT100_S4" localSheetId="4">#REF!</definedName>
    <definedName name="VENT100_S4">#REF!</definedName>
    <definedName name="VENT100_S5" localSheetId="13">#REF!</definedName>
    <definedName name="VENT100_S5" localSheetId="8">#REF!</definedName>
    <definedName name="VENT100_S5" localSheetId="4">#REF!</definedName>
    <definedName name="VENT100_S5">#REF!</definedName>
    <definedName name="VENT100_S6" localSheetId="13">#REF!</definedName>
    <definedName name="VENT100_S6" localSheetId="8">#REF!</definedName>
    <definedName name="VENT100_S6" localSheetId="4">#REF!</definedName>
    <definedName name="VENT100_S6">#REF!</definedName>
    <definedName name="VentaAiu" localSheetId="13">#REF!</definedName>
    <definedName name="VentaAiu" localSheetId="8">#REF!</definedName>
    <definedName name="VentaAiu" localSheetId="4">#REF!</definedName>
    <definedName name="VentaAiu">#REF!</definedName>
    <definedName name="VENTANA" localSheetId="13">#REF!</definedName>
    <definedName name="VENTANA" localSheetId="8">#REF!</definedName>
    <definedName name="VENTANA" localSheetId="4">#REF!</definedName>
    <definedName name="VENTANA">#REF!</definedName>
    <definedName name="VENTANA_EN_LAMINA_CALIBRE_18" localSheetId="13">#REF!</definedName>
    <definedName name="VENTANA_EN_LAMINA_CALIBRE_18" localSheetId="8">#REF!</definedName>
    <definedName name="VENTANA_EN_LAMINA_CALIBRE_18" localSheetId="4">#REF!</definedName>
    <definedName name="VENTANA_EN_LAMINA_CALIBRE_18">#REF!</definedName>
    <definedName name="ventana_metalica_cla._20" localSheetId="13">#REF!</definedName>
    <definedName name="ventana_metalica_cla._20" localSheetId="8">#REF!</definedName>
    <definedName name="ventana_metalica_cla._20" localSheetId="4">#REF!</definedName>
    <definedName name="ventana_metalica_cla._20">#REF!</definedName>
    <definedName name="VENTANACAL20" localSheetId="13">#REF!</definedName>
    <definedName name="VENTANACAL20" localSheetId="8">#REF!</definedName>
    <definedName name="VENTANACAL20" localSheetId="4">#REF!</definedName>
    <definedName name="VENTANACAL20">#REF!</definedName>
    <definedName name="VENTANACR18" localSheetId="13">#REF!</definedName>
    <definedName name="VENTANACR18" localSheetId="8">#REF!</definedName>
    <definedName name="VENTANACR18" localSheetId="4">#REF!</definedName>
    <definedName name="VENTANACR18">#REF!</definedName>
    <definedName name="VENTANACR20" localSheetId="13">#REF!</definedName>
    <definedName name="VENTANACR20" localSheetId="8">#REF!</definedName>
    <definedName name="VENTANACR20" localSheetId="4">#REF!</definedName>
    <definedName name="VENTANACR20">#REF!</definedName>
    <definedName name="VENTANAS" localSheetId="13">#REF!</definedName>
    <definedName name="VENTANAS" localSheetId="8">#REF!</definedName>
    <definedName name="VENTANAS" localSheetId="4">#REF!</definedName>
    <definedName name="VENTANAS">#REF!</definedName>
    <definedName name="Ventaneria_Madera_M2" localSheetId="13">#REF!</definedName>
    <definedName name="Ventaneria_Madera_M2" localSheetId="8">#REF!</definedName>
    <definedName name="Ventaneria_Madera_M2" localSheetId="4">#REF!</definedName>
    <definedName name="Ventaneria_Madera_M2">#REF!</definedName>
    <definedName name="ventas" localSheetId="13">#REF!</definedName>
    <definedName name="ventas" localSheetId="8">#REF!</definedName>
    <definedName name="ventas" localSheetId="4">#REF!</definedName>
    <definedName name="ventas">#REF!</definedName>
    <definedName name="VENTI" localSheetId="13">#REF!</definedName>
    <definedName name="VENTI" localSheetId="8">#REF!</definedName>
    <definedName name="VENTI" localSheetId="4">#REF!</definedName>
    <definedName name="VENTI">#REF!</definedName>
    <definedName name="VENTILADOR" localSheetId="13">#REF!</definedName>
    <definedName name="VENTILADOR" localSheetId="8">#REF!</definedName>
    <definedName name="VENTILADOR" localSheetId="4">#REF!</definedName>
    <definedName name="VENTILADOR">#REF!</definedName>
    <definedName name="VENTOSA3" localSheetId="13">#REF!</definedName>
    <definedName name="VENTOSA3" localSheetId="8">#REF!</definedName>
    <definedName name="VENTOSA3" localSheetId="4">#REF!</definedName>
    <definedName name="VENTOSA3">#REF!</definedName>
    <definedName name="VENTOSAS_PARA_INSTALACION_EN_TUBERIA_DE_3" localSheetId="13">#REF!</definedName>
    <definedName name="VENTOSAS_PARA_INSTALACION_EN_TUBERIA_DE_3" localSheetId="8">#REF!</definedName>
    <definedName name="VENTOSAS_PARA_INSTALACION_EN_TUBERIA_DE_3" localSheetId="4">#REF!</definedName>
    <definedName name="VENTOSAS_PARA_INSTALACION_EN_TUBERIA_DE_3">#REF!</definedName>
    <definedName name="Version4OK" localSheetId="8" hidden="1">{"Datos de las Curvas",#N/A,TRUE,"TABLA-CALCULOS"}</definedName>
    <definedName name="Version4OK" localSheetId="4" hidden="1">{"Datos de las Curvas",#N/A,TRUE,"TABLA-CALCULOS"}</definedName>
    <definedName name="Version4OK" hidden="1">{"Datos de las Curvas",#N/A,TRUE,"TABLA-CALCULOS"}</definedName>
    <definedName name="Vf" localSheetId="13">#REF!</definedName>
    <definedName name="Vf" localSheetId="8">#REF!</definedName>
    <definedName name="Vf" localSheetId="4">#REF!</definedName>
    <definedName name="Vf">#REF!</definedName>
    <definedName name="vfbgnhyt" localSheetId="8" hidden="1">{"via1",#N/A,TRUE,"general";"via2",#N/A,TRUE,"general";"via3",#N/A,TRUE,"general"}</definedName>
    <definedName name="vfbgnhyt" localSheetId="4" hidden="1">{"via1",#N/A,TRUE,"general";"via2",#N/A,TRUE,"general";"via3",#N/A,TRUE,"general"}</definedName>
    <definedName name="vfbgnhyt" hidden="1">{"via1",#N/A,TRUE,"general";"via2",#N/A,TRUE,"general";"via3",#N/A,TRUE,"general"}</definedName>
    <definedName name="VFDA" localSheetId="13">#REF!</definedName>
    <definedName name="VFDA" localSheetId="8">#REF!</definedName>
    <definedName name="VFDA" localSheetId="4">#REF!</definedName>
    <definedName name="VFDA">#REF!</definedName>
    <definedName name="VFDV" localSheetId="13">#REF!</definedName>
    <definedName name="VFDV" localSheetId="8">#REF!</definedName>
    <definedName name="VFDV" localSheetId="4">#REF!</definedName>
    <definedName name="VFDV">#REF!</definedName>
    <definedName name="vfn" localSheetId="13">#REF!</definedName>
    <definedName name="vfn" localSheetId="8">#REF!</definedName>
    <definedName name="vfn" localSheetId="4">#REF!</definedName>
    <definedName name="vfn">#REF!</definedName>
    <definedName name="vfvdv" localSheetId="8" hidden="1">{"TAB1",#N/A,TRUE,"GENERAL";"TAB2",#N/A,TRUE,"GENERAL";"TAB3",#N/A,TRUE,"GENERAL";"TAB4",#N/A,TRUE,"GENERAL";"TAB5",#N/A,TRUE,"GENERAL"}</definedName>
    <definedName name="vfvdv" localSheetId="4" hidden="1">{"TAB1",#N/A,TRUE,"GENERAL";"TAB2",#N/A,TRUE,"GENERAL";"TAB3",#N/A,TRUE,"GENERAL";"TAB4",#N/A,TRUE,"GENERAL";"TAB5",#N/A,TRUE,"GENERAL"}</definedName>
    <definedName name="vfvdv" hidden="1">{"TAB1",#N/A,TRUE,"GENERAL";"TAB2",#N/A,TRUE,"GENERAL";"TAB3",#N/A,TRUE,"GENERAL";"TAB4",#N/A,TRUE,"GENERAL";"TAB5",#N/A,TRUE,"GENERAL"}</definedName>
    <definedName name="vfvf" localSheetId="8" hidden="1">{"TAB1",#N/A,TRUE,"GENERAL";"TAB2",#N/A,TRUE,"GENERAL";"TAB3",#N/A,TRUE,"GENERAL";"TAB4",#N/A,TRUE,"GENERAL";"TAB5",#N/A,TRUE,"GENERAL"}</definedName>
    <definedName name="vfvf" localSheetId="4" hidden="1">{"TAB1",#N/A,TRUE,"GENERAL";"TAB2",#N/A,TRUE,"GENERAL";"TAB3",#N/A,TRUE,"GENERAL";"TAB4",#N/A,TRUE,"GENERAL";"TAB5",#N/A,TRUE,"GENERAL"}</definedName>
    <definedName name="vfvf" hidden="1">{"TAB1",#N/A,TRUE,"GENERAL";"TAB2",#N/A,TRUE,"GENERAL";"TAB3",#N/A,TRUE,"GENERAL";"TAB4",#N/A,TRUE,"GENERAL";"TAB5",#N/A,TRUE,"GENERAL"}</definedName>
    <definedName name="vg" localSheetId="13">#REF!</definedName>
    <definedName name="vg" localSheetId="8">#REF!</definedName>
    <definedName name="vg" localSheetId="4">#REF!</definedName>
    <definedName name="vg">#REF!</definedName>
    <definedName name="Vh" localSheetId="13">#REF!</definedName>
    <definedName name="Vh" localSheetId="8">#REF!</definedName>
    <definedName name="Vh" localSheetId="4">#REF!</definedName>
    <definedName name="Vh">#REF!</definedName>
    <definedName name="VHGFHGF" localSheetId="13">#REF!</definedName>
    <definedName name="VHGFHGF" localSheetId="8">#REF!</definedName>
    <definedName name="VHGFHGF" localSheetId="4">#REF!</definedName>
    <definedName name="VHGFHGF">#REF!</definedName>
    <definedName name="VHTGUYYI" localSheetId="13" hidden="1">#REF!</definedName>
    <definedName name="VHTGUYYI" localSheetId="8" hidden="1">#REF!</definedName>
    <definedName name="VHTGUYYI" localSheetId="4" hidden="1">#REF!</definedName>
    <definedName name="VHTGUYYI" hidden="1">#REF!</definedName>
    <definedName name="VI" localSheetId="13">#REF!</definedName>
    <definedName name="VI" localSheetId="8">#REF!</definedName>
    <definedName name="VI" localSheetId="4">#REF!</definedName>
    <definedName name="VI">#REF!</definedName>
    <definedName name="VIA" localSheetId="13">#REF!</definedName>
    <definedName name="VIA" localSheetId="8">#REF!</definedName>
    <definedName name="VIA" localSheetId="4">#REF!</definedName>
    <definedName name="VIA">#REF!</definedName>
    <definedName name="VIAJ" localSheetId="13">#REF!</definedName>
    <definedName name="VIAJ" localSheetId="8">#REF!</definedName>
    <definedName name="VIAJ" localSheetId="4">#REF!</definedName>
    <definedName name="VIAJ">#REF!</definedName>
    <definedName name="VIAJE" localSheetId="13">#REF!</definedName>
    <definedName name="VIAJE" localSheetId="8">#REF!</definedName>
    <definedName name="VIAJE" localSheetId="4">#REF!</definedName>
    <definedName name="VIAJE">#REF!</definedName>
    <definedName name="Viajes" localSheetId="13">#REF!</definedName>
    <definedName name="Viajes" localSheetId="8">#REF!</definedName>
    <definedName name="Viajes" localSheetId="4">#REF!</definedName>
    <definedName name="Viajes">#REF!</definedName>
    <definedName name="VIAS" localSheetId="13">#REF!</definedName>
    <definedName name="vias" localSheetId="8">#REF!</definedName>
    <definedName name="VIAS" localSheetId="4">#REF!</definedName>
    <definedName name="VIAS">#REF!</definedName>
    <definedName name="VIBGA" localSheetId="13">#REF!</definedName>
    <definedName name="VIBGA" localSheetId="8">#REF!</definedName>
    <definedName name="VIBGA" localSheetId="4">#REF!</definedName>
    <definedName name="VIBGA">#REF!</definedName>
    <definedName name="vibr" localSheetId="13">#REF!</definedName>
    <definedName name="vibr" localSheetId="8">#REF!</definedName>
    <definedName name="vibr" localSheetId="4">#REF!</definedName>
    <definedName name="vibr">#REF!</definedName>
    <definedName name="VIBRA" localSheetId="13">#REF!</definedName>
    <definedName name="VIBRA" localSheetId="8">#REF!</definedName>
    <definedName name="VIBRA" localSheetId="4">#REF!</definedName>
    <definedName name="VIBRA">#REF!</definedName>
    <definedName name="VIBRADOR" localSheetId="13">#REF!</definedName>
    <definedName name="VIBRADOR" localSheetId="8">#REF!</definedName>
    <definedName name="VIBRADOR" localSheetId="4">#REF!</definedName>
    <definedName name="VIBRADOR">#REF!</definedName>
    <definedName name="Vibrador_a_Gasolina" localSheetId="13">#REF!</definedName>
    <definedName name="Vibrador_a_Gasolina" localSheetId="8">#REF!</definedName>
    <definedName name="Vibrador_a_Gasolina" localSheetId="4">#REF!</definedName>
    <definedName name="Vibrador_a_Gasolina">#REF!</definedName>
    <definedName name="VIBRADOR_CONCRETO" localSheetId="13">#REF!</definedName>
    <definedName name="VIBRADOR_CONCRETO" localSheetId="8">#REF!</definedName>
    <definedName name="VIBRADOR_CONCRETO" localSheetId="4">#REF!</definedName>
    <definedName name="VIBRADOR_CONCRETO">#REF!</definedName>
    <definedName name="VIBRADOR_DE_CONCRETO" localSheetId="13">#REF!</definedName>
    <definedName name="VIBRADOR_DE_CONCRETO" localSheetId="8">#REF!</definedName>
    <definedName name="VIBRADOR_DE_CONCRETO" localSheetId="4">#REF!</definedName>
    <definedName name="VIBRADOR_DE_CONCRETO">#REF!</definedName>
    <definedName name="VIBRADOR_PARA_CONCRETOS" localSheetId="13">#REF!</definedName>
    <definedName name="VIBRADOR_PARA_CONCRETOS" localSheetId="8">#REF!</definedName>
    <definedName name="VIBRADOR_PARA_CONCRETOS" localSheetId="4">#REF!</definedName>
    <definedName name="VIBRADOR_PARA_CONCRETOS">#REF!</definedName>
    <definedName name="VIBRADORAGAS" localSheetId="13">#REF!</definedName>
    <definedName name="VIBRADORAGAS" localSheetId="8">#REF!</definedName>
    <definedName name="VIBRADORAGAS" localSheetId="4">#REF!</definedName>
    <definedName name="VIBRADORAGAS">#REF!</definedName>
    <definedName name="VIBRADORCONCRETO" localSheetId="13">#REF!</definedName>
    <definedName name="VIBRADORCONCRETO" localSheetId="8">#REF!</definedName>
    <definedName name="VIBRADORCONCRETO" localSheetId="4">#REF!</definedName>
    <definedName name="VIBRADORCONCRETO">#REF!</definedName>
    <definedName name="VIBRE" localSheetId="13">#REF!</definedName>
    <definedName name="VIBRE" localSheetId="8">#REF!</definedName>
    <definedName name="VIBRE" localSheetId="4">#REF!</definedName>
    <definedName name="VIBRE">#REF!</definedName>
    <definedName name="VIBRO" localSheetId="13">#REF!</definedName>
    <definedName name="VIBRO" localSheetId="8">#REF!</definedName>
    <definedName name="VIBRO" localSheetId="4">#REF!</definedName>
    <definedName name="VIBRO">#REF!</definedName>
    <definedName name="VIBROCOMPACTADOR" localSheetId="13">#REF!</definedName>
    <definedName name="VIBROCOMPACTADOR" localSheetId="8">#REF!</definedName>
    <definedName name="VIBROCOMPACTADOR" localSheetId="4">#REF!</definedName>
    <definedName name="VIBROCOMPACTADOR">#REF!</definedName>
    <definedName name="Vibrocompactador_a_gasolina" localSheetId="13">#REF!</definedName>
    <definedName name="Vibrocompactador_a_gasolina" localSheetId="8">#REF!</definedName>
    <definedName name="Vibrocompactador_a_gasolina" localSheetId="4">#REF!</definedName>
    <definedName name="Vibrocompactador_a_gasolina">#REF!</definedName>
    <definedName name="victor" localSheetId="13">#REF!</definedName>
    <definedName name="victor" localSheetId="8">#REF!</definedName>
    <definedName name="victor" localSheetId="4">#REF!</definedName>
    <definedName name="victor">#REF!</definedName>
    <definedName name="VIDA_UITL_ACTIVOS" localSheetId="13">#REF!</definedName>
    <definedName name="VIDA_UITL_ACTIVOS" localSheetId="8">#REF!</definedName>
    <definedName name="VIDA_UITL_ACTIVOS" localSheetId="4">#REF!</definedName>
    <definedName name="VIDA_UITL_ACTIVOS">#REF!</definedName>
    <definedName name="VIDA_UITL_ACTIVOS_DISPONIBLE.." localSheetId="13">#REF!</definedName>
    <definedName name="VIDA_UITL_ACTIVOS_DISPONIBLE.." localSheetId="8">#REF!</definedName>
    <definedName name="VIDA_UITL_ACTIVOS_DISPONIBLE.." localSheetId="4">#REF!</definedName>
    <definedName name="VIDA_UITL_ACTIVOS_DISPONIBLE..">#REF!</definedName>
    <definedName name="VIDA_UTIL..." localSheetId="13">#REF!</definedName>
    <definedName name="VIDA_UTIL..." localSheetId="8">#REF!</definedName>
    <definedName name="VIDA_UTIL..." localSheetId="4">#REF!</definedName>
    <definedName name="VIDA_UTIL...">#REF!</definedName>
    <definedName name="VIDA_UTIL_DISPONIBLE_ACUEDUCTO" localSheetId="13">#REF!</definedName>
    <definedName name="VIDA_UTIL_DISPONIBLE_ACUEDUCTO" localSheetId="8">#REF!</definedName>
    <definedName name="VIDA_UTIL_DISPONIBLE_ACUEDUCTO" localSheetId="4">#REF!</definedName>
    <definedName name="VIDA_UTIL_DISPONIBLE_ACUEDUCTO">#REF!</definedName>
    <definedName name="VIDA_UTIL_DISPONIBLE_ALCANT" localSheetId="13">#REF!</definedName>
    <definedName name="VIDA_UTIL_DISPONIBLE_ALCANT" localSheetId="8">#REF!</definedName>
    <definedName name="VIDA_UTIL_DISPONIBLE_ALCANT" localSheetId="4">#REF!</definedName>
    <definedName name="VIDA_UTIL_DISPONIBLE_ALCANT">#REF!</definedName>
    <definedName name="VIDRI" localSheetId="13">#REF!</definedName>
    <definedName name="VIDRI" localSheetId="8">#REF!</definedName>
    <definedName name="VIDRI" localSheetId="4">#REF!</definedName>
    <definedName name="VIDRI">#REF!</definedName>
    <definedName name="VIDRIO" localSheetId="13">#REF!</definedName>
    <definedName name="VIDRIO" localSheetId="8">#REF!</definedName>
    <definedName name="VIDRIO" localSheetId="4">#REF!</definedName>
    <definedName name="VIDRIO">#REF!</definedName>
    <definedName name="Vidrio_3_mm" localSheetId="13">#REF!</definedName>
    <definedName name="Vidrio_3_mm" localSheetId="8">#REF!</definedName>
    <definedName name="Vidrio_3_mm" localSheetId="4">#REF!</definedName>
    <definedName name="Vidrio_3_mm">#REF!</definedName>
    <definedName name="Vidrio_4_mm" localSheetId="13">#REF!</definedName>
    <definedName name="Vidrio_4_mm" localSheetId="8">#REF!</definedName>
    <definedName name="Vidrio_4_mm" localSheetId="4">#REF!</definedName>
    <definedName name="Vidrio_4_mm">#REF!</definedName>
    <definedName name="VIDRIO_4MM" localSheetId="13">#REF!</definedName>
    <definedName name="VIDRIO_4MM" localSheetId="8">#REF!</definedName>
    <definedName name="VIDRIO_4MM" localSheetId="4">#REF!</definedName>
    <definedName name="VIDRIO_4MM">#REF!</definedName>
    <definedName name="Vidrio_5_mm" localSheetId="13">#REF!</definedName>
    <definedName name="Vidrio_5_mm" localSheetId="8">#REF!</definedName>
    <definedName name="Vidrio_5_mm" localSheetId="4">#REF!</definedName>
    <definedName name="Vidrio_5_mm">#REF!</definedName>
    <definedName name="VIDRIO_DE_4mm." localSheetId="13">#REF!</definedName>
    <definedName name="VIDRIO_DE_4mm." localSheetId="8">#REF!</definedName>
    <definedName name="VIDRIO_DE_4mm." localSheetId="4">#REF!</definedName>
    <definedName name="VIDRIO_DE_4mm.">#REF!</definedName>
    <definedName name="VIDRIO4" localSheetId="13">#REF!</definedName>
    <definedName name="VIDRIO4" localSheetId="8">#REF!</definedName>
    <definedName name="VIDRIO4" localSheetId="4">#REF!</definedName>
    <definedName name="VIDRIO4">#REF!</definedName>
    <definedName name="VIDRIO4mm" localSheetId="13">#REF!</definedName>
    <definedName name="VIDRIO4mm" localSheetId="8">#REF!</definedName>
    <definedName name="VIDRIO4mm" localSheetId="4">#REF!</definedName>
    <definedName name="VIDRIO4mm">#REF!</definedName>
    <definedName name="VIGA_METALICA_EN_ANGULO" localSheetId="13">#REF!</definedName>
    <definedName name="VIGA_METALICA_EN_ANGULO" localSheetId="8">#REF!</definedName>
    <definedName name="VIGA_METALICA_EN_ANGULO" localSheetId="4">#REF!</definedName>
    <definedName name="VIGA_METALICA_EN_ANGULO">#REF!</definedName>
    <definedName name="VIGAAMARRE" localSheetId="13">#REF!</definedName>
    <definedName name="VIGAAMARRE" localSheetId="8">#REF!</definedName>
    <definedName name="VIGAAMARRE" localSheetId="4">#REF!</definedName>
    <definedName name="VIGAAMARRE">#REF!</definedName>
    <definedName name="VIGACANAL" localSheetId="13">#REF!</definedName>
    <definedName name="VIGACANAL" localSheetId="8">#REF!</definedName>
    <definedName name="VIGACANAL" localSheetId="4">#REF!</definedName>
    <definedName name="VIGACANAL">#REF!</definedName>
    <definedName name="VIGACIMENTACION" localSheetId="13">#REF!</definedName>
    <definedName name="VIGACIMENTACION" localSheetId="8">#REF!</definedName>
    <definedName name="VIGACIMENTACION" localSheetId="4">#REF!</definedName>
    <definedName name="VIGACIMENTACION">#REF!</definedName>
    <definedName name="VIGACIMENTACION2020" localSheetId="13">#REF!</definedName>
    <definedName name="VIGACIMENTACION2020" localSheetId="8">#REF!</definedName>
    <definedName name="VIGACIMENTACION2020" localSheetId="4">#REF!</definedName>
    <definedName name="VIGACIMENTACION2020">#REF!</definedName>
    <definedName name="VIGACIMENTACION3030" localSheetId="13">#REF!</definedName>
    <definedName name="VIGACIMENTACION3030" localSheetId="8">#REF!</definedName>
    <definedName name="VIGACIMENTACION3030" localSheetId="4">#REF!</definedName>
    <definedName name="VIGACIMENTACION3030">#REF!</definedName>
    <definedName name="VIGAENTREPISO3055" localSheetId="13">#REF!</definedName>
    <definedName name="VIGAENTREPISO3055" localSheetId="8">#REF!</definedName>
    <definedName name="VIGAENTREPISO3055" localSheetId="4">#REF!</definedName>
    <definedName name="VIGAENTREPISO3055">#REF!</definedName>
    <definedName name="VIGAENTREPISO4055" localSheetId="13">#REF!</definedName>
    <definedName name="VIGAENTREPISO4055" localSheetId="8">#REF!</definedName>
    <definedName name="VIGAENTREPISO4055" localSheetId="4">#REF!</definedName>
    <definedName name="VIGAENTREPISO4055">#REF!</definedName>
    <definedName name="VIGAR2510" localSheetId="13">#REF!</definedName>
    <definedName name="VIGAR2510" localSheetId="8">#REF!</definedName>
    <definedName name="VIGAR2510" localSheetId="4">#REF!</definedName>
    <definedName name="VIGAR2510">#REF!</definedName>
    <definedName name="VIGAREMATE" localSheetId="13">#REF!</definedName>
    <definedName name="VIGAREMATE" localSheetId="8">#REF!</definedName>
    <definedName name="VIGAREMATE" localSheetId="4">#REF!</definedName>
    <definedName name="VIGAREMATE">#REF!</definedName>
    <definedName name="villa" localSheetId="13">#REF!</definedName>
    <definedName name="villa" localSheetId="8">#REF!</definedName>
    <definedName name="villa" localSheetId="4">#REF!</definedName>
    <definedName name="villa">#REF!</definedName>
    <definedName name="VINILO" localSheetId="13">#REF!</definedName>
    <definedName name="VINILO" localSheetId="8">#REF!</definedName>
    <definedName name="VINILO" localSheetId="4">#REF!</definedName>
    <definedName name="VINILO">#REF!</definedName>
    <definedName name="VINILO_LAVABLE_TIPO_I" localSheetId="13">#REF!</definedName>
    <definedName name="VINILO_LAVABLE_TIPO_I" localSheetId="8">#REF!</definedName>
    <definedName name="VINILO_LAVABLE_TIPO_I" localSheetId="4">#REF!</definedName>
    <definedName name="VINILO_LAVABLE_TIPO_I">#REF!</definedName>
    <definedName name="Vinilo_Pintuco" localSheetId="13">#REF!</definedName>
    <definedName name="Vinilo_Pintuco" localSheetId="8">#REF!</definedName>
    <definedName name="Vinilo_Pintuco" localSheetId="4">#REF!</definedName>
    <definedName name="Vinilo_Pintuco">#REF!</definedName>
    <definedName name="VINILO_TIPO_1_INTERIORES___EXTRERIORES" localSheetId="13">#REF!</definedName>
    <definedName name="VINILO_TIPO_1_INTERIORES___EXTRERIORES" localSheetId="8">#REF!</definedName>
    <definedName name="VINILO_TIPO_1_INTERIORES___EXTRERIORES" localSheetId="4">#REF!</definedName>
    <definedName name="VINILO_TIPO_1_INTERIORES___EXTRERIORES">#REF!</definedName>
    <definedName name="Vinilo_Tipo_1_Pintuco" localSheetId="13">#REF!</definedName>
    <definedName name="Vinilo_Tipo_1_Pintuco" localSheetId="8">#REF!</definedName>
    <definedName name="Vinilo_Tipo_1_Pintuco" localSheetId="4">#REF!</definedName>
    <definedName name="Vinilo_Tipo_1_Pintuco">#REF!</definedName>
    <definedName name="VINILO_TIPO_3_IMPRIMANTE" localSheetId="13">#REF!</definedName>
    <definedName name="VINILO_TIPO_3_IMPRIMANTE" localSheetId="8">#REF!</definedName>
    <definedName name="VINILO_TIPO_3_IMPRIMANTE" localSheetId="4">#REF!</definedName>
    <definedName name="VINILO_TIPO_3_IMPRIMANTE">#REF!</definedName>
    <definedName name="VINILO_TIPO_I" localSheetId="13">#REF!</definedName>
    <definedName name="VINILO_TIPO_I" localSheetId="8">#REF!</definedName>
    <definedName name="VINILO_TIPO_I" localSheetId="4">#REF!</definedName>
    <definedName name="VINILO_TIPO_I">#REF!</definedName>
    <definedName name="Viniltex" localSheetId="13">#REF!</definedName>
    <definedName name="Viniltex" localSheetId="8">#REF!</definedName>
    <definedName name="Viniltex" localSheetId="4">#REF!</definedName>
    <definedName name="Viniltex">#REF!</definedName>
    <definedName name="Viniltex_blanco" localSheetId="13">#REF!</definedName>
    <definedName name="Viniltex_blanco" localSheetId="8">#REF!</definedName>
    <definedName name="Viniltex_blanco" localSheetId="4">#REF!</definedName>
    <definedName name="Viniltex_blanco">#REF!</definedName>
    <definedName name="VINISOL" localSheetId="13">#REF!</definedName>
    <definedName name="VINISOL" localSheetId="8">#REF!</definedName>
    <definedName name="VINISOL" localSheetId="4">#REF!</definedName>
    <definedName name="VINISOL">#REF!</definedName>
    <definedName name="Visagra" localSheetId="13">#REF!</definedName>
    <definedName name="Visagra" localSheetId="8">#REF!</definedName>
    <definedName name="Visagra" localSheetId="4">#REF!</definedName>
    <definedName name="Visagra">#REF!</definedName>
    <definedName name="viscosidad" localSheetId="13">#REF!</definedName>
    <definedName name="viscosidad" localSheetId="8">#REF!</definedName>
    <definedName name="viscosidad" localSheetId="4">#REF!</definedName>
    <definedName name="viscosidad">#REF!</definedName>
    <definedName name="VJ" localSheetId="13">#REF!,#REF!,#REF!,#REF!,#REF!,#REF!,#REF!</definedName>
    <definedName name="VJ" localSheetId="8">#REF!,#REF!,#REF!,#REF!,#REF!,#REF!,#REF!</definedName>
    <definedName name="VJ" localSheetId="4">#REF!,#REF!,#REF!,#REF!,#REF!,#REF!,#REF!</definedName>
    <definedName name="VJ">#REF!,#REF!,#REF!,#REF!,#REF!,#REF!,#REF!</definedName>
    <definedName name="vjkgvif">#N/A</definedName>
    <definedName name="vk" localSheetId="8" hidden="1">{"via1",#N/A,TRUE,"general";"via2",#N/A,TRUE,"general";"via3",#N/A,TRUE,"general"}</definedName>
    <definedName name="vk" localSheetId="4" hidden="1">{"via1",#N/A,TRUE,"general";"via2",#N/A,TRUE,"general";"via3",#N/A,TRUE,"general"}</definedName>
    <definedName name="vk" hidden="1">{"via1",#N/A,TRUE,"general";"via2",#N/A,TRUE,"general";"via3",#N/A,TRUE,"general"}</definedName>
    <definedName name="VLKNFGUHRGDW" localSheetId="13">#REF!</definedName>
    <definedName name="VLKNFGUHRGDW" localSheetId="8">#REF!</definedName>
    <definedName name="VLKNFGUHRGDW" localSheetId="4">#REF!</definedName>
    <definedName name="VLKNFGUHRGDW">#REF!</definedName>
    <definedName name="vlrequipos" localSheetId="13">#REF!</definedName>
    <definedName name="vlrequipos" localSheetId="8">#REF!</definedName>
    <definedName name="vlrequipos" localSheetId="4">#REF!</definedName>
    <definedName name="vlrequipos">#REF!</definedName>
    <definedName name="vlrinsumos" localSheetId="13">#REF!</definedName>
    <definedName name="vlrinsumos" localSheetId="8">#REF!</definedName>
    <definedName name="vlrinsumos" localSheetId="4">#REF!</definedName>
    <definedName name="vlrinsumos">#REF!</definedName>
    <definedName name="vlrmateriales" localSheetId="13">#REF!</definedName>
    <definedName name="vlrmateriales" localSheetId="8">#REF!</definedName>
    <definedName name="vlrmateriales" localSheetId="4">#REF!</definedName>
    <definedName name="vlrmateriales">#REF!</definedName>
    <definedName name="vlrmocal" localSheetId="13">#REF!</definedName>
    <definedName name="vlrmocal" localSheetId="8">#REF!</definedName>
    <definedName name="vlrmocal" localSheetId="4">#REF!</definedName>
    <definedName name="vlrmocal">#REF!</definedName>
    <definedName name="vlrmonocal" localSheetId="13">#REF!</definedName>
    <definedName name="vlrmonocal" localSheetId="8">#REF!</definedName>
    <definedName name="vlrmonocal" localSheetId="4">#REF!</definedName>
    <definedName name="vlrmonocal">#REF!</definedName>
    <definedName name="vm" localSheetId="13">#REF!</definedName>
    <definedName name="vm" localSheetId="8">#REF!</definedName>
    <definedName name="vm" localSheetId="4">#REF!</definedName>
    <definedName name="vm">#REF!</definedName>
    <definedName name="VNBVN">#N/A</definedName>
    <definedName name="vnbvxb" localSheetId="8" hidden="1">{"via1",#N/A,TRUE,"general";"via2",#N/A,TRUE,"general";"via3",#N/A,TRUE,"general"}</definedName>
    <definedName name="vnbvxb" localSheetId="4" hidden="1">{"via1",#N/A,TRUE,"general";"via2",#N/A,TRUE,"general";"via3",#N/A,TRUE,"general"}</definedName>
    <definedName name="vnbvxb" hidden="1">{"via1",#N/A,TRUE,"general";"via2",#N/A,TRUE,"general";"via3",#N/A,TRUE,"general"}</definedName>
    <definedName name="VNVBN" localSheetId="8" hidden="1">{"TAB1",#N/A,TRUE,"GENERAL";"TAB2",#N/A,TRUE,"GENERAL";"TAB3",#N/A,TRUE,"GENERAL";"TAB4",#N/A,TRUE,"GENERAL";"TAB5",#N/A,TRUE,"GENERAL"}</definedName>
    <definedName name="VNVBN" localSheetId="4" hidden="1">{"TAB1",#N/A,TRUE,"GENERAL";"TAB2",#N/A,TRUE,"GENERAL";"TAB3",#N/A,TRUE,"GENERAL";"TAB4",#N/A,TRUE,"GENERAL";"TAB5",#N/A,TRUE,"GENERAL"}</definedName>
    <definedName name="VNVBN" hidden="1">{"TAB1",#N/A,TRUE,"GENERAL";"TAB2",#N/A,TRUE,"GENERAL";"TAB3",#N/A,TRUE,"GENERAL";"TAB4",#N/A,TRUE,"GENERAL";"TAB5",#N/A,TRUE,"GENERAL"}</definedName>
    <definedName name="VNXBN">#N/A</definedName>
    <definedName name="Vo" localSheetId="13">#REF!</definedName>
    <definedName name="Vo" localSheetId="8">#REF!</definedName>
    <definedName name="Vo" localSheetId="4">#REF!</definedName>
    <definedName name="Vo">#REF!</definedName>
    <definedName name="vol" localSheetId="13">#REF!</definedName>
    <definedName name="vol" localSheetId="8">#REF!</definedName>
    <definedName name="vol" localSheetId="4">#REF!</definedName>
    <definedName name="vol">#REF!</definedName>
    <definedName name="Vol_aletas1" localSheetId="13">#REF!</definedName>
    <definedName name="Vol_aletas1" localSheetId="8">#REF!</definedName>
    <definedName name="Vol_aletas1" localSheetId="4">#REF!</definedName>
    <definedName name="Vol_aletas1">#REF!</definedName>
    <definedName name="Vol_aletas2" localSheetId="13">#REF!</definedName>
    <definedName name="Vol_aletas2" localSheetId="8">#REF!</definedName>
    <definedName name="Vol_aletas2" localSheetId="4">#REF!</definedName>
    <definedName name="Vol_aletas2">#REF!</definedName>
    <definedName name="Vol_aletas3" localSheetId="13">#REF!</definedName>
    <definedName name="Vol_aletas3" localSheetId="8">#REF!</definedName>
    <definedName name="Vol_aletas3" localSheetId="4">#REF!</definedName>
    <definedName name="Vol_aletas3">#REF!</definedName>
    <definedName name="Vol_aletas4" localSheetId="13">#REF!</definedName>
    <definedName name="Vol_aletas4" localSheetId="8">#REF!</definedName>
    <definedName name="Vol_aletas4" localSheetId="4">#REF!</definedName>
    <definedName name="Vol_aletas4">#REF!</definedName>
    <definedName name="Vol_aletas5" localSheetId="13">#REF!</definedName>
    <definedName name="Vol_aletas5" localSheetId="8">#REF!</definedName>
    <definedName name="Vol_aletas5" localSheetId="4">#REF!</definedName>
    <definedName name="Vol_aletas5">#REF!</definedName>
    <definedName name="Vol_tanques" localSheetId="13">#REF!</definedName>
    <definedName name="Vol_tanques" localSheetId="8">#REF!</definedName>
    <definedName name="Vol_tanques" localSheetId="4">#REF!</definedName>
    <definedName name="Vol_tanques">#REF!</definedName>
    <definedName name="VOLQUETA" localSheetId="13">#REF!</definedName>
    <definedName name="VOLQUETA" localSheetId="8">#REF!</definedName>
    <definedName name="VOLQUETA" localSheetId="4">#REF!</definedName>
    <definedName name="VOLQUETA">#REF!</definedName>
    <definedName name="Volqueta_3.00_m" localSheetId="13">#REF!</definedName>
    <definedName name="Volqueta_3.00_m" localSheetId="8">#REF!</definedName>
    <definedName name="Volqueta_3.00_m" localSheetId="4">#REF!</definedName>
    <definedName name="Volqueta_3.00_m">#REF!</definedName>
    <definedName name="VOLQUETA_6_m3" localSheetId="13">#REF!</definedName>
    <definedName name="VOLQUETA_6_m3" localSheetId="8">#REF!</definedName>
    <definedName name="VOLQUETA_6_m3" localSheetId="4">#REF!</definedName>
    <definedName name="VOLQUETA_6_m3">#REF!</definedName>
    <definedName name="Volqueta_Viaje_6_m3" localSheetId="13">#REF!</definedName>
    <definedName name="Volqueta_Viaje_6_m3" localSheetId="8">#REF!</definedName>
    <definedName name="Volqueta_Viaje_6_m3" localSheetId="4">#REF!</definedName>
    <definedName name="Volqueta_Viaje_6_m3">#REF!</definedName>
    <definedName name="VOLQUETAS_6_M3___3" localSheetId="13">#REF!</definedName>
    <definedName name="VOLQUETAS_6_M3___3" localSheetId="8">#REF!</definedName>
    <definedName name="VOLQUETAS_6_M3___3" localSheetId="4">#REF!</definedName>
    <definedName name="VOLQUETAS_6_M3___3">#REF!</definedName>
    <definedName name="Volumen" localSheetId="13">#REF!</definedName>
    <definedName name="Volumen" localSheetId="8">#REF!</definedName>
    <definedName name="Volumen" localSheetId="4">#REF!</definedName>
    <definedName name="Volumen">#REF!</definedName>
    <definedName name="volumenarena" localSheetId="13">#REF!</definedName>
    <definedName name="volumenarena" localSheetId="8">#REF!</definedName>
    <definedName name="volumenarena" localSheetId="4">#REF!</definedName>
    <definedName name="volumenarena">#REF!</definedName>
    <definedName name="VOLUMENDIARIO" localSheetId="13">#REF!</definedName>
    <definedName name="VOLUMENDIARIO" localSheetId="8">#REF!</definedName>
    <definedName name="VOLUMENDIARIO" localSheetId="4">#REF!</definedName>
    <definedName name="VOLUMENDIARIO">#REF!</definedName>
    <definedName name="VR_CON_IVA" localSheetId="13">#REF!*(1+#REF!)</definedName>
    <definedName name="VR_CON_IVA" localSheetId="8">#REF!*(1+#REF!)</definedName>
    <definedName name="VR_CON_IVA" localSheetId="4">#REF!*(1+#REF!)</definedName>
    <definedName name="VR_CON_IVA">#REF!*(1+#REF!)</definedName>
    <definedName name="VR_SIN_IVA" localSheetId="13">VLOOKUP(#REF!,#REF!,6,FALSE)</definedName>
    <definedName name="VR_SIN_IVA" localSheetId="8">VLOOKUP(#REF!,#REF!,6,FALSE)</definedName>
    <definedName name="VR_SIN_IVA" localSheetId="4">VLOOKUP(#REF!,#REF!,6,FALSE)</definedName>
    <definedName name="VR_SIN_IVA">VLOOKUP(#REF!,#REF!,6,FALSE)</definedName>
    <definedName name="VR_TOT" localSheetId="13">IF('2.1'!LG=2,IF(SCQ=0,"",SCQ/2),"")</definedName>
    <definedName name="VR_TOT" localSheetId="0">IF([0]!LG=2,IF(SCQ=0,"",SCQ/2),"")</definedName>
    <definedName name="VR_TOT" localSheetId="5">IF([0]!LG=2,IF(SCQ=0,"",SCQ/2),"")</definedName>
    <definedName name="VR_TOT" localSheetId="8">IF([0]!LG=2,IF(SCQ=0,"",SCQ/2),"")</definedName>
    <definedName name="VR_TOT" localSheetId="4">IF('INTERVENTORIA '!LG=2,IF(SCQ=0,"",SCQ/2),"")</definedName>
    <definedName name="VR_TOT">IF(LG=2,IF(SCQ=0,"",SCQ/2),"")</definedName>
    <definedName name="VR_TOT_APU" localSheetId="13">IF(#REF!="","",IF(#REF!=#REF!,SUMIF(#REF!,#REF!,#REF!),ROUNDUP(#REF!*#REF!,0)))</definedName>
    <definedName name="VR_TOT_APU" localSheetId="8">IF(#REF!="","",IF(#REF!=#REF!,SUMIF(#REF!,#REF!,#REF!),ROUNDUP(#REF!*#REF!,0)))</definedName>
    <definedName name="VR_TOT_APU" localSheetId="4">IF(#REF!="","",IF(#REF!=#REF!,SUMIF(#REF!,#REF!,#REF!),ROUNDUP(#REF!*#REF!,0)))</definedName>
    <definedName name="VR_TOT_APU">IF(#REF!="","",IF(#REF!=#REF!,SUMIF(#REF!,#REF!,#REF!),ROUNDUP(#REF!*#REF!,0)))</definedName>
    <definedName name="VR_TOT_AUX" localSheetId="13">IF(#REF!="","",IF(#REF!=#REF!,SUMIF(#REF!,#REF!,#REF!),ROUNDUP(#REF!*#REF!,0)))</definedName>
    <definedName name="VR_TOT_AUX" localSheetId="8">IF(#REF!="","",IF(#REF!=#REF!,SUMIF(#REF!,#REF!,#REF!),ROUNDUP(#REF!*#REF!,0)))</definedName>
    <definedName name="VR_TOT_AUX" localSheetId="4">IF(#REF!="","",IF(#REF!=#REF!,SUMIF(#REF!,#REF!,#REF!),ROUNDUP(#REF!*#REF!,0)))</definedName>
    <definedName name="VR_TOT_AUX">IF(#REF!="","",IF(#REF!=#REF!,SUMIF(#REF!,#REF!,#REF!),ROUNDUP(#REF!*#REF!,0)))</definedName>
    <definedName name="VR_UN" localSheetId="13">IF(ISERROR(V_U),"",V_U)</definedName>
    <definedName name="VR_UN" localSheetId="0">IF(ISERROR(V_U),"",V_U)</definedName>
    <definedName name="VR_UN" localSheetId="5">IF(ISERROR(V_U),"",V_U)</definedName>
    <definedName name="VR_UN" localSheetId="8">#N/A</definedName>
    <definedName name="VR_UN" localSheetId="4">IF(ISERROR('INTERVENTORIA '!________________________rc),"",'INTERVENTORIA '!________________________rc)</definedName>
    <definedName name="VR_UN">IF(ISERROR(V_U),"",V_U)</definedName>
    <definedName name="VR_UN_APU" localSheetId="13">IF(LEN(#REF!)=2,"",IF(#REF!="","",IF(ISERROR(SEARCH("-",#REF!,3)),VLOOKUP(#REF!,#REF!,4,FALSE),"")))</definedName>
    <definedName name="VR_UN_APU" localSheetId="8">IF(LEN(#REF!)=2,"",IF(#REF!="","",IF(ISERROR(SEARCH("-",#REF!,3)),VLOOKUP(#REF!,#REF!,4,FALSE),"")))</definedName>
    <definedName name="VR_UN_APU" localSheetId="4">IF(LEN(#REF!)=2,"",IF(#REF!="","",IF(ISERROR(SEARCH("-",#REF!,3)),VLOOKUP(#REF!,#REF!,4,FALSE),"")))</definedName>
    <definedName name="VR_UN_APU">IF(LEN(#REF!)=2,"",IF(#REF!="","",IF(ISERROR(SEARCH("-",#REF!,3)),VLOOKUP(#REF!,#REF!,4,FALSE),"")))</definedName>
    <definedName name="VR_UN_AUX" localSheetId="13">IF(#REF!="","",VLOOKUP(#REF!,#REF!,4,0))</definedName>
    <definedName name="VR_UN_AUX" localSheetId="8">IF(#REF!="","",VLOOKUP(#REF!,#REF!,4,0))</definedName>
    <definedName name="VR_UN_AUX" localSheetId="4">IF(#REF!="","",VLOOKUP(#REF!,#REF!,4,0))</definedName>
    <definedName name="VR_UN_AUX">IF(#REF!="","",VLOOKUP(#REF!,#REF!,4,0))</definedName>
    <definedName name="VR_UN_PPTO" localSheetId="13">IF(LEN(#REF!)=9,VLOOKUP(#REF!,#REF!,6,FALSE),"")</definedName>
    <definedName name="VR_UN_PPTO" localSheetId="8">IF(LEN(#REF!)=9,VLOOKUP(#REF!,#REF!,6,FALSE),"")</definedName>
    <definedName name="VR_UN_PPTO" localSheetId="4">IF(LEN(#REF!)=9,VLOOKUP(#REF!,#REF!,6,FALSE),"")</definedName>
    <definedName name="VR_UN_PPTO">IF(LEN(#REF!)=9,VLOOKUP(#REF!,#REF!,6,FALSE),"")</definedName>
    <definedName name="VrUtilidad" localSheetId="13">#REF!</definedName>
    <definedName name="VrUtilidad" localSheetId="8">#REF!</definedName>
    <definedName name="VrUtilidad" localSheetId="4">#REF!</definedName>
    <definedName name="VrUtilidad">#REF!</definedName>
    <definedName name="Vs" localSheetId="13">#REF!</definedName>
    <definedName name="Vs" localSheetId="8">#REF!</definedName>
    <definedName name="Vs" localSheetId="4">#REF!</definedName>
    <definedName name="Vs">#REF!</definedName>
    <definedName name="vsdfj" localSheetId="8" hidden="1">{"via1",#N/A,TRUE,"general";"via2",#N/A,TRUE,"general";"via3",#N/A,TRUE,"general"}</definedName>
    <definedName name="vsdfj" localSheetId="4" hidden="1">{"via1",#N/A,TRUE,"general";"via2",#N/A,TRUE,"general";"via3",#N/A,TRUE,"general"}</definedName>
    <definedName name="vsdfj" hidden="1">{"via1",#N/A,TRUE,"general";"via2",#N/A,TRUE,"general";"via3",#N/A,TRUE,"general"}</definedName>
    <definedName name="vsdvv" localSheetId="13">#REF!</definedName>
    <definedName name="vsdvv" localSheetId="8">#REF!</definedName>
    <definedName name="vsdvv" localSheetId="4">#REF!</definedName>
    <definedName name="vsdvv">#REF!</definedName>
    <definedName name="vt" localSheetId="8" hidden="1">{"via1",#N/A,TRUE,"general";"via2",#N/A,TRUE,"general";"via3",#N/A,TRUE,"general"}</definedName>
    <definedName name="vt" localSheetId="4" hidden="1">{"via1",#N/A,TRUE,"general";"via2",#N/A,TRUE,"general";"via3",#N/A,TRUE,"general"}</definedName>
    <definedName name="vt" hidden="1">{"via1",#N/A,TRUE,"general";"via2",#N/A,TRUE,"general";"via3",#N/A,TRUE,"general"}</definedName>
    <definedName name="VTAPTOS" localSheetId="13">#REF!</definedName>
    <definedName name="VTAPTOS" localSheetId="8">#REF!</definedName>
    <definedName name="VTAPTOS" localSheetId="4">#REF!</definedName>
    <definedName name="VTAPTOS">#REF!</definedName>
    <definedName name="VTAPTOS_2" localSheetId="13">#REF!</definedName>
    <definedName name="VTAPTOS_2" localSheetId="8">#REF!</definedName>
    <definedName name="VTAPTOS_2" localSheetId="4">#REF!</definedName>
    <definedName name="VTAPTOS_2">#REF!</definedName>
    <definedName name="VTOTAL" localSheetId="13">#REF!</definedName>
    <definedName name="VTOTAL" localSheetId="8">#REF!</definedName>
    <definedName name="VTOTAL" localSheetId="4">#REF!</definedName>
    <definedName name="VTOTAL">#REF!</definedName>
    <definedName name="VUELTA" localSheetId="13">#REF!</definedName>
    <definedName name="VUELTA" localSheetId="8">#REF!</definedName>
    <definedName name="VUELTA" localSheetId="4">#REF!</definedName>
    <definedName name="VUELTA">#REF!</definedName>
    <definedName name="vv" localSheetId="13">#REF!</definedName>
    <definedName name="vv" localSheetId="8">#REF!</definedName>
    <definedName name="vv" localSheetId="4">#REF!</definedName>
    <definedName name="vv">#REF!</definedName>
    <definedName name="Vv.u.total" localSheetId="13">#REF!</definedName>
    <definedName name="Vv.u.total" localSheetId="8">#REF!</definedName>
    <definedName name="Vv.u.total" localSheetId="4">#REF!</definedName>
    <definedName name="Vv.u.total">#REF!</definedName>
    <definedName name="vvcxv" localSheetId="8" hidden="1">{"TAB1",#N/A,TRUE,"GENERAL";"TAB2",#N/A,TRUE,"GENERAL";"TAB3",#N/A,TRUE,"GENERAL";"TAB4",#N/A,TRUE,"GENERAL";"TAB5",#N/A,TRUE,"GENERAL"}</definedName>
    <definedName name="vvcxv" localSheetId="4" hidden="1">{"TAB1",#N/A,TRUE,"GENERAL";"TAB2",#N/A,TRUE,"GENERAL";"TAB3",#N/A,TRUE,"GENERAL";"TAB4",#N/A,TRUE,"GENERAL";"TAB5",#N/A,TRUE,"GENERAL"}</definedName>
    <definedName name="vvcxv" hidden="1">{"TAB1",#N/A,TRUE,"GENERAL";"TAB2",#N/A,TRUE,"GENERAL";"TAB3",#N/A,TRUE,"GENERAL";"TAB4",#N/A,TRUE,"GENERAL";"TAB5",#N/A,TRUE,"GENERAL"}</definedName>
    <definedName name="VVFV" localSheetId="13">#REF!</definedName>
    <definedName name="VVFV" localSheetId="8">#REF!</definedName>
    <definedName name="VVFV" localSheetId="4">#REF!</definedName>
    <definedName name="VVFV">#REF!</definedName>
    <definedName name="VVV" localSheetId="13">#REF!</definedName>
    <definedName name="VVV" localSheetId="8">#REF!</definedName>
    <definedName name="VVV" localSheetId="4">#REF!</definedName>
    <definedName name="VVV">#REF!</definedName>
    <definedName name="vvvvt" localSheetId="8" hidden="1">{"via1",#N/A,TRUE,"general";"via2",#N/A,TRUE,"general";"via3",#N/A,TRUE,"general"}</definedName>
    <definedName name="vvvvt" localSheetId="4" hidden="1">{"via1",#N/A,TRUE,"general";"via2",#N/A,TRUE,"general";"via3",#N/A,TRUE,"general"}</definedName>
    <definedName name="vvvvt" hidden="1">{"via1",#N/A,TRUE,"general";"via2",#N/A,TRUE,"general";"via3",#N/A,TRUE,"general"}</definedName>
    <definedName name="vvvvvv" localSheetId="8" hidden="1">{#N/A,#N/A,FALSE,"Costos Productos 6A";#N/A,#N/A,FALSE,"Costo Unitario Total H-94-12"}</definedName>
    <definedName name="vvvvvv" localSheetId="4" hidden="1">{#N/A,#N/A,FALSE,"Costos Productos 6A";#N/A,#N/A,FALSE,"Costo Unitario Total H-94-12"}</definedName>
    <definedName name="vvvvvv" hidden="1">{#N/A,#N/A,FALSE,"Costos Productos 6A";#N/A,#N/A,FALSE,"Costo Unitario Total H-94-12"}</definedName>
    <definedName name="vvvvvvf" localSheetId="8" hidden="1">{"via1",#N/A,TRUE,"general";"via2",#N/A,TRUE,"general";"via3",#N/A,TRUE,"general"}</definedName>
    <definedName name="vvvvvvf" localSheetId="4" hidden="1">{"via1",#N/A,TRUE,"general";"via2",#N/A,TRUE,"general";"via3",#N/A,TRUE,"general"}</definedName>
    <definedName name="vvvvvvf" hidden="1">{"via1",#N/A,TRUE,"general";"via2",#N/A,TRUE,"general";"via3",#N/A,TRUE,"general"}</definedName>
    <definedName name="vy" localSheetId="8" hidden="1">{"TAB1",#N/A,TRUE,"GENERAL";"TAB2",#N/A,TRUE,"GENERAL";"TAB3",#N/A,TRUE,"GENERAL";"TAB4",#N/A,TRUE,"GENERAL";"TAB5",#N/A,TRUE,"GENERAL"}</definedName>
    <definedName name="vy" localSheetId="4" hidden="1">{"TAB1",#N/A,TRUE,"GENERAL";"TAB2",#N/A,TRUE,"GENERAL";"TAB3",#N/A,TRUE,"GENERAL";"TAB4",#N/A,TRUE,"GENERAL";"TAB5",#N/A,TRUE,"GENERAL"}</definedName>
    <definedName name="vy" hidden="1">{"TAB1",#N/A,TRUE,"GENERAL";"TAB2",#N/A,TRUE,"GENERAL";"TAB3",#N/A,TRUE,"GENERAL";"TAB4",#N/A,TRUE,"GENERAL";"TAB5",#N/A,TRUE,"GENERAL"}</definedName>
    <definedName name="w" localSheetId="13" hidden="1">#REF!</definedName>
    <definedName name="w" localSheetId="8" hidden="1">#REF!</definedName>
    <definedName name="w" localSheetId="4" hidden="1">#REF!</definedName>
    <definedName name="w" hidden="1">#REF!</definedName>
    <definedName name="w2w2w" localSheetId="8" hidden="1">{"via1",#N/A,TRUE,"general";"via2",#N/A,TRUE,"general";"via3",#N/A,TRUE,"general"}</definedName>
    <definedName name="w2w2w" localSheetId="4" hidden="1">{"via1",#N/A,TRUE,"general";"via2",#N/A,TRUE,"general";"via3",#N/A,TRUE,"general"}</definedName>
    <definedName name="w2w2w" hidden="1">{"via1",#N/A,TRUE,"general";"via2",#N/A,TRUE,"general";"via3",#N/A,TRUE,"general"}</definedName>
    <definedName name="WA" localSheetId="8">#REF!</definedName>
    <definedName name="WA" localSheetId="4">#REF!</definedName>
    <definedName name="WA">[0]!ERR</definedName>
    <definedName name="WA_4" localSheetId="8">[0]!ERR</definedName>
    <definedName name="WA_4" localSheetId="4">[0]!ERR</definedName>
    <definedName name="WA_4">[0]!ERR</definedName>
    <definedName name="WACC" localSheetId="13">#REF!</definedName>
    <definedName name="WACC" localSheetId="8">#REF!</definedName>
    <definedName name="WACC" localSheetId="4">#REF!</definedName>
    <definedName name="WACC">#REF!</definedName>
    <definedName name="WAER4YTSDTGFYWUETYJ" localSheetId="13">#REF!</definedName>
    <definedName name="WAER4YTSDTGFYWUETYJ" localSheetId="8">#REF!</definedName>
    <definedName name="WAER4YTSDTGFYWUETYJ" localSheetId="4">#REF!</definedName>
    <definedName name="WAER4YTSDTGFYWUETYJ">#REF!</definedName>
    <definedName name="WDBIFG" localSheetId="13">#REF!</definedName>
    <definedName name="WDBIFG" localSheetId="8">#REF!</definedName>
    <definedName name="WDBIFG" localSheetId="4">#REF!</definedName>
    <definedName name="WDBIFG">#REF!</definedName>
    <definedName name="WDD" localSheetId="8" hidden="1">{#N/A,#N/A,FALSE,"orthoflow";#N/A,#N/A,FALSE,"Miscelaneos";#N/A,#N/A,FALSE,"Instrumentacio";#N/A,#N/A,FALSE,"Electrico";#N/A,#N/A,FALSE,"Valv. Seguridad"}</definedName>
    <definedName name="WDD" localSheetId="4" hidden="1">{#N/A,#N/A,FALSE,"orthoflow";#N/A,#N/A,FALSE,"Miscelaneos";#N/A,#N/A,FALSE,"Instrumentacio";#N/A,#N/A,FALSE,"Electrico";#N/A,#N/A,FALSE,"Valv. Seguridad"}</definedName>
    <definedName name="WDD" hidden="1">{#N/A,#N/A,FALSE,"orthoflow";#N/A,#N/A,FALSE,"Miscelaneos";#N/A,#N/A,FALSE,"Instrumentacio";#N/A,#N/A,FALSE,"Electrico";#N/A,#N/A,FALSE,"Valv. Seguridad"}</definedName>
    <definedName name="WDFSDF" localSheetId="13">#REF!</definedName>
    <definedName name="WDFSDF" localSheetId="8">#REF!</definedName>
    <definedName name="WDFSDF" localSheetId="4">#REF!</definedName>
    <definedName name="WDFSDF">#REF!</definedName>
    <definedName name="WDGDFG" localSheetId="13">#REF!</definedName>
    <definedName name="WDGDFG" localSheetId="8">#REF!</definedName>
    <definedName name="WDGDFG" localSheetId="4">#REF!</definedName>
    <definedName name="WDGDFG">#REF!</definedName>
    <definedName name="we" localSheetId="13">#REF!</definedName>
    <definedName name="we" localSheetId="8">#REF!</definedName>
    <definedName name="we" localSheetId="4">#REF!</definedName>
    <definedName name="we">#REF!</definedName>
    <definedName name="WEFWE" localSheetId="13">#REF!</definedName>
    <definedName name="WEFWE" localSheetId="8">#REF!</definedName>
    <definedName name="WEFWE" localSheetId="4">#REF!</definedName>
    <definedName name="WEFWE">#REF!</definedName>
    <definedName name="WER" localSheetId="13">#REF!</definedName>
    <definedName name="WER" localSheetId="8">#REF!</definedName>
    <definedName name="WER" localSheetId="4">#REF!</definedName>
    <definedName name="WER">#REF!</definedName>
    <definedName name="werew" localSheetId="8" hidden="1">{"TAB1",#N/A,TRUE,"GENERAL";"TAB2",#N/A,TRUE,"GENERAL";"TAB3",#N/A,TRUE,"GENERAL";"TAB4",#N/A,TRUE,"GENERAL";"TAB5",#N/A,TRUE,"GENERAL"}</definedName>
    <definedName name="werew" localSheetId="4" hidden="1">{"TAB1",#N/A,TRUE,"GENERAL";"TAB2",#N/A,TRUE,"GENERAL";"TAB3",#N/A,TRUE,"GENERAL";"TAB4",#N/A,TRUE,"GENERAL";"TAB5",#N/A,TRUE,"GENERAL"}</definedName>
    <definedName name="werew" hidden="1">{"TAB1",#N/A,TRUE,"GENERAL";"TAB2",#N/A,TRUE,"GENERAL";"TAB3",#N/A,TRUE,"GENERAL";"TAB4",#N/A,TRUE,"GENERAL";"TAB5",#N/A,TRUE,"GENERAL"}</definedName>
    <definedName name="WEREWR" localSheetId="8" hidden="1">{"via1",#N/A,TRUE,"general";"via2",#N/A,TRUE,"general";"via3",#N/A,TRUE,"general"}</definedName>
    <definedName name="WEREWR" localSheetId="4" hidden="1">{"via1",#N/A,TRUE,"general";"via2",#N/A,TRUE,"general";"via3",#N/A,TRUE,"general"}</definedName>
    <definedName name="WEREWR" hidden="1">{"via1",#N/A,TRUE,"general";"via2",#N/A,TRUE,"general";"via3",#N/A,TRUE,"general"}</definedName>
    <definedName name="WERF" localSheetId="13">#REF!</definedName>
    <definedName name="WERF" localSheetId="8">#REF!</definedName>
    <definedName name="WERF" localSheetId="4">#REF!</definedName>
    <definedName name="WERF">#REF!</definedName>
    <definedName name="werfdsf" localSheetId="8" hidden="1">{"TAB1",#N/A,TRUE,"GENERAL";"TAB2",#N/A,TRUE,"GENERAL";"TAB3",#N/A,TRUE,"GENERAL";"TAB4",#N/A,TRUE,"GENERAL";"TAB5",#N/A,TRUE,"GENERAL"}</definedName>
    <definedName name="werfdsf" localSheetId="4" hidden="1">{"TAB1",#N/A,TRUE,"GENERAL";"TAB2",#N/A,TRUE,"GENERAL";"TAB3",#N/A,TRUE,"GENERAL";"TAB4",#N/A,TRUE,"GENERAL";"TAB5",#N/A,TRUE,"GENERAL"}</definedName>
    <definedName name="werfdsf" hidden="1">{"TAB1",#N/A,TRUE,"GENERAL";"TAB2",#N/A,TRUE,"GENERAL";"TAB3",#N/A,TRUE,"GENERAL";"TAB4",#N/A,TRUE,"GENERAL";"TAB5",#N/A,TRUE,"GENERAL"}</definedName>
    <definedName name="werh" localSheetId="8" hidden="1">{"via1",#N/A,TRUE,"general";"via2",#N/A,TRUE,"general";"via3",#N/A,TRUE,"general"}</definedName>
    <definedName name="werh" localSheetId="4" hidden="1">{"via1",#N/A,TRUE,"general";"via2",#N/A,TRUE,"general";"via3",#N/A,TRUE,"general"}</definedName>
    <definedName name="werh" hidden="1">{"via1",#N/A,TRUE,"general";"via2",#N/A,TRUE,"general";"via3",#N/A,TRUE,"general"}</definedName>
    <definedName name="wersfdfrguyo" localSheetId="8" hidden="1">{"via1",#N/A,TRUE,"general";"via2",#N/A,TRUE,"general";"via3",#N/A,TRUE,"general"}</definedName>
    <definedName name="wersfdfrguyo" localSheetId="4" hidden="1">{"via1",#N/A,TRUE,"general";"via2",#N/A,TRUE,"general";"via3",#N/A,TRUE,"general"}</definedName>
    <definedName name="wersfdfrguyo" hidden="1">{"via1",#N/A,TRUE,"general";"via2",#N/A,TRUE,"general";"via3",#N/A,TRUE,"general"}</definedName>
    <definedName name="wert" localSheetId="8">[0]!ERR</definedName>
    <definedName name="wert" localSheetId="4">[0]!ERR</definedName>
    <definedName name="wert">[0]!ERR</definedName>
    <definedName name="werwr" localSheetId="8" hidden="1">{"via1",#N/A,TRUE,"general";"via2",#N/A,TRUE,"general";"via3",#N/A,TRUE,"general"}</definedName>
    <definedName name="werwr" localSheetId="4" hidden="1">{"via1",#N/A,TRUE,"general";"via2",#N/A,TRUE,"general";"via3",#N/A,TRUE,"general"}</definedName>
    <definedName name="werwr" hidden="1">{"via1",#N/A,TRUE,"general";"via2",#N/A,TRUE,"general";"via3",#N/A,TRUE,"general"}</definedName>
    <definedName name="WERWVN" localSheetId="8" hidden="1">{"TAB1",#N/A,TRUE,"GENERAL";"TAB2",#N/A,TRUE,"GENERAL";"TAB3",#N/A,TRUE,"GENERAL";"TAB4",#N/A,TRUE,"GENERAL";"TAB5",#N/A,TRUE,"GENERAL"}</definedName>
    <definedName name="WERWVN" localSheetId="4" hidden="1">{"TAB1",#N/A,TRUE,"GENERAL";"TAB2",#N/A,TRUE,"GENERAL";"TAB3",#N/A,TRUE,"GENERAL";"TAB4",#N/A,TRUE,"GENERAL";"TAB5",#N/A,TRUE,"GENERAL"}</definedName>
    <definedName name="WERWVN" hidden="1">{"TAB1",#N/A,TRUE,"GENERAL";"TAB2",#N/A,TRUE,"GENERAL";"TAB3",#N/A,TRUE,"GENERAL";"TAB4",#N/A,TRUE,"GENERAL";"TAB5",#N/A,TRUE,"GENERAL"}</definedName>
    <definedName name="wetrew" localSheetId="8" hidden="1">{"via1",#N/A,TRUE,"general";"via2",#N/A,TRUE,"general";"via3",#N/A,TRUE,"general"}</definedName>
    <definedName name="wetrew" localSheetId="4" hidden="1">{"via1",#N/A,TRUE,"general";"via2",#N/A,TRUE,"general";"via3",#N/A,TRUE,"general"}</definedName>
    <definedName name="wetrew" hidden="1">{"via1",#N/A,TRUE,"general";"via2",#N/A,TRUE,"general";"via3",#N/A,TRUE,"general"}</definedName>
    <definedName name="wettt" localSheetId="8" hidden="1">{"via1",#N/A,TRUE,"general";"via2",#N/A,TRUE,"general";"via3",#N/A,TRUE,"general"}</definedName>
    <definedName name="wettt" localSheetId="4" hidden="1">{"via1",#N/A,TRUE,"general";"via2",#N/A,TRUE,"general";"via3",#N/A,TRUE,"general"}</definedName>
    <definedName name="wettt" hidden="1">{"via1",#N/A,TRUE,"general";"via2",#N/A,TRUE,"general";"via3",#N/A,TRUE,"general"}</definedName>
    <definedName name="wetwretd" localSheetId="8" hidden="1">{"via1",#N/A,TRUE,"general";"via2",#N/A,TRUE,"general";"via3",#N/A,TRUE,"general"}</definedName>
    <definedName name="wetwretd" localSheetId="4" hidden="1">{"via1",#N/A,TRUE,"general";"via2",#N/A,TRUE,"general";"via3",#N/A,TRUE,"general"}</definedName>
    <definedName name="wetwretd" hidden="1">{"via1",#N/A,TRUE,"general";"via2",#N/A,TRUE,"general";"via3",#N/A,TRUE,"general"}</definedName>
    <definedName name="wew" localSheetId="8" hidden="1">{"via1",#N/A,TRUE,"general";"via2",#N/A,TRUE,"general";"via3",#N/A,TRUE,"general"}</definedName>
    <definedName name="wew" localSheetId="4" hidden="1">{"via1",#N/A,TRUE,"general";"via2",#N/A,TRUE,"general";"via3",#N/A,TRUE,"general"}</definedName>
    <definedName name="wew" hidden="1">{"via1",#N/A,TRUE,"general";"via2",#N/A,TRUE,"general";"via3",#N/A,TRUE,"general"}</definedName>
    <definedName name="wffag" localSheetId="8" hidden="1">{"via1",#N/A,TRUE,"general";"via2",#N/A,TRUE,"general";"via3",#N/A,TRUE,"general"}</definedName>
    <definedName name="wffag" localSheetId="4" hidden="1">{"via1",#N/A,TRUE,"general";"via2",#N/A,TRUE,"general";"via3",#N/A,TRUE,"general"}</definedName>
    <definedName name="wffag" hidden="1">{"via1",#N/A,TRUE,"general";"via2",#N/A,TRUE,"general";"via3",#N/A,TRUE,"general"}</definedName>
    <definedName name="WIL" hidden="1">#N/A</definedName>
    <definedName name="WILLI" localSheetId="13">#REF!</definedName>
    <definedName name="WILLI" localSheetId="8">#REF!</definedName>
    <definedName name="WILLI" localSheetId="4">#REF!</definedName>
    <definedName name="WILLI">#REF!</definedName>
    <definedName name="WILSON" localSheetId="13">#REF!</definedName>
    <definedName name="WILSON" localSheetId="8">#REF!</definedName>
    <definedName name="WILSON" localSheetId="4">#REF!</definedName>
    <definedName name="WILSON">#REF!</definedName>
    <definedName name="WILWIL" localSheetId="13">#REF!,#REF!</definedName>
    <definedName name="WILWIL" localSheetId="8">#REF!,#REF!</definedName>
    <definedName name="WILWIL" localSheetId="4">#REF!,#REF!</definedName>
    <definedName name="WILWIL">#REF!,#REF!</definedName>
    <definedName name="wj" localSheetId="13">#REF!</definedName>
    <definedName name="wj" localSheetId="8">#REF!</definedName>
    <definedName name="wj" localSheetId="4">#REF!</definedName>
    <definedName name="wj">#REF!</definedName>
    <definedName name="wl" localSheetId="13">#REF!</definedName>
    <definedName name="wl" localSheetId="8">#REF!</definedName>
    <definedName name="wl" localSheetId="4">#REF!</definedName>
    <definedName name="wl">#REF!</definedName>
    <definedName name="WorksheetSubTotal" localSheetId="13">#REF!</definedName>
    <definedName name="WorksheetSubTotal" localSheetId="8">#REF!</definedName>
    <definedName name="WorksheetSubTotal" localSheetId="4">#REF!</definedName>
    <definedName name="WorksheetSubTotal">#REF!</definedName>
    <definedName name="WorksheetTotal" localSheetId="13">#REF!</definedName>
    <definedName name="WorksheetTotal" localSheetId="8">#REF!</definedName>
    <definedName name="WorksheetTotal" localSheetId="4">#REF!</definedName>
    <definedName name="WorksheetTotal">#REF!</definedName>
    <definedName name="WQ" localSheetId="8">#REF!</definedName>
    <definedName name="WQ" localSheetId="4">#REF!</definedName>
    <definedName name="WQ">#N/A</definedName>
    <definedName name="WQEEWQ" localSheetId="8" hidden="1">{"TAB1",#N/A,TRUE,"GENERAL";"TAB2",#N/A,TRUE,"GENERAL";"TAB3",#N/A,TRUE,"GENERAL";"TAB4",#N/A,TRUE,"GENERAL";"TAB5",#N/A,TRUE,"GENERAL"}</definedName>
    <definedName name="WQEEWQ" localSheetId="4" hidden="1">{"TAB1",#N/A,TRUE,"GENERAL";"TAB2",#N/A,TRUE,"GENERAL";"TAB3",#N/A,TRUE,"GENERAL";"TAB4",#N/A,TRUE,"GENERAL";"TAB5",#N/A,TRUE,"GENERAL"}</definedName>
    <definedName name="WQEEWQ" hidden="1">{"TAB1",#N/A,TRUE,"GENERAL";"TAB2",#N/A,TRUE,"GENERAL";"TAB3",#N/A,TRUE,"GENERAL";"TAB4",#N/A,TRUE,"GENERAL";"TAB5",#N/A,TRUE,"GENERAL"}</definedName>
    <definedName name="wqw" localSheetId="13" hidden="1">#REF!</definedName>
    <definedName name="wqw" localSheetId="8" hidden="1">#REF!</definedName>
    <definedName name="wqw" localSheetId="4" hidden="1">#REF!</definedName>
    <definedName name="wqw" hidden="1">#REF!</definedName>
    <definedName name="wrn.ANEXO1." localSheetId="8" hidden="1">{#N/A,#N/A,FALSE,"Costos Contables CIB A 12 1994";#N/A,#N/A,FALSE,"Cuadre Contab. y C. OP"}</definedName>
    <definedName name="wrn.ANEXO1." localSheetId="4" hidden="1">{#N/A,#N/A,FALSE,"Costos Contables CIB A 12 1994";#N/A,#N/A,FALSE,"Cuadre Contab. y C. OP"}</definedName>
    <definedName name="wrn.ANEXO1." hidden="1">{#N/A,#N/A,FALSE,"Costos Contables CIB A 12 1994";#N/A,#N/A,FALSE,"Cuadre Contab. y C. OP"}</definedName>
    <definedName name="wrn.anexo5." localSheetId="8" hidden="1">{#N/A,#N/A,FALSE,"CIBHA05A";#N/A,#N/A,FALSE,"CIBHA05B"}</definedName>
    <definedName name="wrn.anexo5." localSheetId="4" hidden="1">{#N/A,#N/A,FALSE,"CIBHA05A";#N/A,#N/A,FALSE,"CIBHA05B"}</definedName>
    <definedName name="wrn.anexo5." hidden="1">{#N/A,#N/A,FALSE,"CIBHA05A";#N/A,#N/A,FALSE,"CIBHA05B"}</definedName>
    <definedName name="wrn.anexo6." localSheetId="8" hidden="1">{#N/A,#N/A,FALSE,"Costos Productos 6A";#N/A,#N/A,FALSE,"Costo Unitario Total H-94-12"}</definedName>
    <definedName name="wrn.anexo6." localSheetId="4" hidden="1">{#N/A,#N/A,FALSE,"Costos Productos 6A";#N/A,#N/A,FALSE,"Costo Unitario Total H-94-12"}</definedName>
    <definedName name="wrn.anexo6." hidden="1">{#N/A,#N/A,FALSE,"Costos Productos 6A";#N/A,#N/A,FALSE,"Costo Unitario Total H-94-12"}</definedName>
    <definedName name="wrn.ar." localSheetId="8" hidden="1">{#N/A,#N/A,TRUE,"CODIGO DEPENDENCIA"}</definedName>
    <definedName name="wrn.ar." localSheetId="4" hidden="1">{#N/A,#N/A,TRUE,"CODIGO DEPENDENCIA"}</definedName>
    <definedName name="wrn.ar." hidden="1">{#N/A,#N/A,TRUE,"CODIGO DEPENDENCIA"}</definedName>
    <definedName name="wrn.CAR." localSheetId="8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localSheetId="4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AR." hidden="1">{#N/A,#N/A,FALSE,"a1";#N/A,#N/A,FALSE,"a2";#N/A,#N/A,FALSE,"a3";#N/A,#N/A,FALSE,"a4a";#N/A,#N/A,FALSE,"a4B";#N/A,#N/A,FALSE,"a4C";#N/A,#N/A,FALSE,"a4D";#N/A,#N/A,FALSE,"A5a ";#N/A,#N/A,FALSE,"A5b";#N/A,#N/A,FALSE,"A6A";#N/A,#N/A,FALSE,"A6B";#N/A,#N/A,FALSE,"A6C";#N/A,#N/A,FALSE,"A6D";#N/A,#N/A,FALSE,"INV"}</definedName>
    <definedName name="wrn.civil._.works." localSheetId="8" hidden="1">{#N/A,#N/A,TRUE,"1842CWN0"}</definedName>
    <definedName name="wrn.civil._.works." localSheetId="4" hidden="1">{#N/A,#N/A,TRUE,"1842CWN0"}</definedName>
    <definedName name="wrn.civil._.works." hidden="1">{#N/A,#N/A,TRUE,"1842CWN0"}</definedName>
    <definedName name="wrn.ESTADO._.REHABILITACION." localSheetId="8" hidden="1">{"PRES REHAB ARM-PER POR ITEMS  KM A KM",#N/A,TRUE,"Rehabilitacion Arm-Per"}</definedName>
    <definedName name="wrn.ESTADO._.REHABILITACION." localSheetId="4" hidden="1">{"PRES REHAB ARM-PER POR ITEMS  KM A KM",#N/A,TRUE,"Rehabilitacion Arm-Per"}</definedName>
    <definedName name="wrn.ESTADO._.REHABILITACION." hidden="1">{"PRES REHAB ARM-PER POR ITEMS  KM A KM",#N/A,TRUE,"Rehabilitacion Arm-Per"}</definedName>
    <definedName name="wrn.FINAN97." localSheetId="8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97." localSheetId="4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INAN97." hidden="1">{"COSOPE98",#N/A,FALSE,"COSOPE98";"COSOPE97",#N/A,FALSE,"COSOPE97";"GASECP98",#N/A,FALSE,"GASECP98";"GAS10098",#N/A,FALSE,"GAS10098";"GASECP97",#N/A,FALSE,"GASECP97";"GAS10097",#N/A,FALSE,"GAS10097";"INVECP98",#N/A,FALSE,"INVECP98";"INV10098",#N/A,FALSE,"INV10098";"INVECP97",#N/A,FALSE,"INVECP97";"INV10097",#N/A,FALSE,"INV10097"}</definedName>
    <definedName name="wrn.FORMATOS." localSheetId="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localSheetId="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FORMATOS.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wrn.GENERAL." localSheetId="8" hidden="1">{"TAB1",#N/A,TRUE,"GENERAL";"TAB2",#N/A,TRUE,"GENERAL";"TAB3",#N/A,TRUE,"GENERAL";"TAB4",#N/A,TRUE,"GENERAL";"TAB5",#N/A,TRUE,"GENERAL"}</definedName>
    <definedName name="wrn.GENERAL." localSheetId="4" hidden="1">{"TAB1",#N/A,TRUE,"GENERAL";"TAB2",#N/A,TRUE,"GENERAL";"TAB3",#N/A,TRUE,"GENERAL";"TAB4",#N/A,TRUE,"GENERAL";"TAB5",#N/A,TRUE,"GENERAL"}</definedName>
    <definedName name="wrn.GENERAL." hidden="1">{"TAB1",#N/A,TRUE,"GENERAL";"TAB2",#N/A,TRUE,"GENERAL";"TAB3",#N/A,TRUE,"GENERAL";"TAB4",#N/A,TRUE,"GENERAL";"TAB5",#N/A,TRUE,"GENERAL"}</definedName>
    <definedName name="wrn.GERENCIA." localSheetId="8" hidden="1">{#N/A,#N/A,TRUE,"INGENIERIA";#N/A,#N/A,TRUE,"COMPRAS";#N/A,#N/A,TRUE,"DIRECCION";#N/A,#N/A,TRUE,"RESUMEN"}</definedName>
    <definedName name="wrn.GERENCIA." localSheetId="4" hidden="1">{#N/A,#N/A,TRUE,"INGENIERIA";#N/A,#N/A,TRUE,"COMPRAS";#N/A,#N/A,TRUE,"DIRECCION";#N/A,#N/A,TRUE,"RESUMEN"}</definedName>
    <definedName name="wrn.GERENCIA." hidden="1">{#N/A,#N/A,TRUE,"INGENIERIA";#N/A,#N/A,TRUE,"COMPRAS";#N/A,#N/A,TRUE,"DIRECCION";#N/A,#N/A,TRUE,"RESUMEN"}</definedName>
    <definedName name="wrn.Impresion._.Datos._.de._.las._.Curvas." localSheetId="8" hidden="1">{"Datos de las Curvas",#N/A,TRUE,"TABLA-CALCULOS"}</definedName>
    <definedName name="wrn.Impresion._.Datos._.de._.las._.Curvas." localSheetId="4" hidden="1">{"Datos de las Curvas",#N/A,TRUE,"TABLA-CALCULOS"}</definedName>
    <definedName name="wrn.Impresion._.Datos._.de._.las._.Curvas." hidden="1">{"Datos de las Curvas",#N/A,TRUE,"TABLA-CALCULOS"}</definedName>
    <definedName name="wrn.INFOCIB." localSheetId="8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INFOCIB.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rn.julio24." localSheetId="8" hidden="1">{#N/A,#N/A,FALSE,"310.1";#N/A,#N/A,FALSE,"321.1";#N/A,#N/A,FALSE,"320.3";#N/A,#N/A,FALSE,"330.1"}</definedName>
    <definedName name="wrn.julio24." localSheetId="4" hidden="1">{#N/A,#N/A,FALSE,"310.1";#N/A,#N/A,FALSE,"321.1";#N/A,#N/A,FALSE,"320.3";#N/A,#N/A,FALSE,"330.1"}</definedName>
    <definedName name="wrn.julio24." hidden="1">{#N/A,#N/A,FALSE,"310.1";#N/A,#N/A,FALSE,"321.1";#N/A,#N/A,FALSE,"320.3";#N/A,#N/A,FALSE,"330.1"}</definedName>
    <definedName name="wrn.OPERADORES." localSheetId="8" hidden="1">{#N/A,#N/A,TRUE,"T1"}</definedName>
    <definedName name="wrn.OPERADORES." localSheetId="4" hidden="1">{#N/A,#N/A,TRUE,"T1"}</definedName>
    <definedName name="wrn.OPERADORES." hidden="1">{#N/A,#N/A,TRUE,"T1"}</definedName>
    <definedName name="wrn.procurement." localSheetId="8" hidden="1">{#N/A,#N/A,FALSE,"sumi ";#N/A,#N/A,FALSE,"RESUMEN"}</definedName>
    <definedName name="wrn.procurement." localSheetId="4" hidden="1">{#N/A,#N/A,FALSE,"sumi ";#N/A,#N/A,FALSE,"RESUMEN"}</definedName>
    <definedName name="wrn.procurement." hidden="1">{#N/A,#N/A,FALSE,"sumi ";#N/A,#N/A,FALSE,"RESUMEN"}</definedName>
    <definedName name="wrn.res7" localSheetId="8" hidden="1">{#N/A,#N/A,FALSE,"Hoja1";#N/A,#N/A,FALSE,"Hoja2"}</definedName>
    <definedName name="wrn.res7" localSheetId="4" hidden="1">{#N/A,#N/A,FALSE,"Hoja1";#N/A,#N/A,FALSE,"Hoja2"}</definedName>
    <definedName name="wrn.res7" hidden="1">{#N/A,#N/A,FALSE,"Hoja1";#N/A,#N/A,FALSE,"Hoja2"}</definedName>
    <definedName name="wrn.Resumen." localSheetId="8" hidden="1">{#N/A,#N/A,FALSE,"Hoja1";#N/A,#N/A,FALSE,"Hoja2"}</definedName>
    <definedName name="wrn.Resumen." localSheetId="4" hidden="1">{#N/A,#N/A,FALSE,"Hoja1";#N/A,#N/A,FALSE,"Hoja2"}</definedName>
    <definedName name="wrn.Resumen." hidden="1">{#N/A,#N/A,FALSE,"Hoja1";#N/A,#N/A,FALSE,"Hoja2"}</definedName>
    <definedName name="wrn.TRABFENO." localSheetId="8" hidden="1">{#N/A,#N/A,FALSE,"Estatico";#N/A,#N/A,FALSE,"Tuberia";#N/A,#N/A,FALSE,"Instrumentación";#N/A,#N/A,FALSE,"Mecanica";#N/A,#N/A,FALSE,"Electrico";#N/A,#N/A,FALSE,"Ofic.Civiles"}</definedName>
    <definedName name="wrn.TRABFENO." localSheetId="4" hidden="1">{#N/A,#N/A,FALSE,"Estatico";#N/A,#N/A,FALSE,"Tuberia";#N/A,#N/A,FALSE,"Instrumentación";#N/A,#N/A,FALSE,"Mecanica";#N/A,#N/A,FALSE,"Electrico";#N/A,#N/A,FALSE,"Ofic.Civiles"}</definedName>
    <definedName name="wrn.TRABFENO." hidden="1">{#N/A,#N/A,FALSE,"Estatico";#N/A,#N/A,FALSE,"Tuberia";#N/A,#N/A,FALSE,"Instrumentación";#N/A,#N/A,FALSE,"Mecanica";#N/A,#N/A,FALSE,"Electrico";#N/A,#N/A,FALSE,"Ofic.Civiles"}</definedName>
    <definedName name="wrn.via." localSheetId="8" hidden="1">{"via1",#N/A,TRUE,"general";"via2",#N/A,TRUE,"general";"via3",#N/A,TRUE,"general"}</definedName>
    <definedName name="wrn.via." localSheetId="4" hidden="1">{"via1",#N/A,TRUE,"general";"via2",#N/A,TRUE,"general";"via3",#N/A,TRUE,"general"}</definedName>
    <definedName name="wrn.via." hidden="1">{"via1",#N/A,TRUE,"general";"via2",#N/A,TRUE,"general";"via3",#N/A,TRUE,"general"}</definedName>
    <definedName name="WRTY" localSheetId="13">#REF!</definedName>
    <definedName name="WRTY" localSheetId="8">#REF!</definedName>
    <definedName name="WRTY" localSheetId="4">#REF!</definedName>
    <definedName name="WRTY">#REF!</definedName>
    <definedName name="ws" localSheetId="13">#REF!</definedName>
    <definedName name="ws" localSheetId="8">#REF!</definedName>
    <definedName name="ws" localSheetId="4">#REF!</definedName>
    <definedName name="ws">#REF!</definedName>
    <definedName name="wse" localSheetId="13">#REF!</definedName>
    <definedName name="wse" localSheetId="8">#REF!</definedName>
    <definedName name="wse" localSheetId="4">#REF!</definedName>
    <definedName name="wse">#REF!</definedName>
    <definedName name="WSERWEER" localSheetId="13">#REF!</definedName>
    <definedName name="WSERWEER" localSheetId="8">#REF!</definedName>
    <definedName name="WSERWEER" localSheetId="4">#REF!</definedName>
    <definedName name="WSERWEER">#REF!</definedName>
    <definedName name="wsnhed" localSheetId="8" hidden="1">{"via1",#N/A,TRUE,"general";"via2",#N/A,TRUE,"general";"via3",#N/A,TRUE,"general"}</definedName>
    <definedName name="wsnhed" localSheetId="4" hidden="1">{"via1",#N/A,TRUE,"general";"via2",#N/A,TRUE,"general";"via3",#N/A,TRUE,"general"}</definedName>
    <definedName name="wsnhed" hidden="1">{"via1",#N/A,TRUE,"general";"via2",#N/A,TRUE,"general";"via3",#N/A,TRUE,"general"}</definedName>
    <definedName name="wswswsqa" localSheetId="8" hidden="1">{"via1",#N/A,TRUE,"general";"via2",#N/A,TRUE,"general";"via3",#N/A,TRUE,"general"}</definedName>
    <definedName name="wswswsqa" localSheetId="4" hidden="1">{"via1",#N/A,TRUE,"general";"via2",#N/A,TRUE,"general";"via3",#N/A,TRUE,"general"}</definedName>
    <definedName name="wswswsqa" hidden="1">{"via1",#N/A,TRUE,"general";"via2",#N/A,TRUE,"general";"via3",#N/A,TRUE,"general"}</definedName>
    <definedName name="wtt" localSheetId="8" hidden="1">{"TAB1",#N/A,TRUE,"GENERAL";"TAB2",#N/A,TRUE,"GENERAL";"TAB3",#N/A,TRUE,"GENERAL";"TAB4",#N/A,TRUE,"GENERAL";"TAB5",#N/A,TRUE,"GENERAL"}</definedName>
    <definedName name="wtt" localSheetId="4" hidden="1">{"TAB1",#N/A,TRUE,"GENERAL";"TAB2",#N/A,TRUE,"GENERAL";"TAB3",#N/A,TRUE,"GENERAL";"TAB4",#N/A,TRUE,"GENERAL";"TAB5",#N/A,TRUE,"GENERAL"}</definedName>
    <definedName name="wtt" hidden="1">{"TAB1",#N/A,TRUE,"GENERAL";"TAB2",#N/A,TRUE,"GENERAL";"TAB3",#N/A,TRUE,"GENERAL";"TAB4",#N/A,TRUE,"GENERAL";"TAB5",#N/A,TRUE,"GENERAL"}</definedName>
    <definedName name="ww" localSheetId="13">#REF!</definedName>
    <definedName name="WW" localSheetId="8">#REF!</definedName>
    <definedName name="WW" localSheetId="4">#REF!</definedName>
    <definedName name="ww">#REF!</definedName>
    <definedName name="WW_4" localSheetId="8">[0]!ERR</definedName>
    <definedName name="WW_4" localSheetId="4">[0]!ERR</definedName>
    <definedName name="WW_4">[0]!ERR</definedName>
    <definedName name="wwded3" localSheetId="8" hidden="1">{"via1",#N/A,TRUE,"general";"via2",#N/A,TRUE,"general";"via3",#N/A,TRUE,"general"}</definedName>
    <definedName name="wwded3" localSheetId="4" hidden="1">{"via1",#N/A,TRUE,"general";"via2",#N/A,TRUE,"general";"via3",#N/A,TRUE,"general"}</definedName>
    <definedName name="wwded3" hidden="1">{"via1",#N/A,TRUE,"general";"via2",#N/A,TRUE,"general";"via3",#N/A,TRUE,"general"}</definedName>
    <definedName name="wwdsxfcdgfds" localSheetId="13">IF('2.1'!LG=9,IF(ISERROR([0]!PVT),"",[0]!PVT),"")</definedName>
    <definedName name="wwdsxfcdgfds" localSheetId="5">IF([0]!LG=9,IF(ISERROR([0]!PVT),"",[0]!PVT),"")</definedName>
    <definedName name="wwdsxfcdgfds" localSheetId="8">IF([0]!LG=9,IF(ISERROR([0]!PVT),"",[0]!PVT),"")</definedName>
    <definedName name="wwdsxfcdgfds" localSheetId="4">IF('INTERVENTORIA '!LG=9,IF(ISERROR([0]!PVT),"",[0]!PVT),"")</definedName>
    <definedName name="wwdsxfcdgfds">IF([0]!LG=9,IF(ISERROR([0]!PVT),"",[0]!PVT),"")</definedName>
    <definedName name="wwn.infocib" localSheetId="8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localSheetId="4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n.infocib" hidden="1">{#N/A,#N/A,FALSE,"VOL695";#N/A,#N/A,FALSE,"anexo1";#N/A,#N/A,FALSE,"anexo2";#N/A,#N/A,FALSE,"anexo3";#N/A,#N/A,FALSE,"anexo4";#N/A,#N/A,FALSE,"anexo5a";#N/A,#N/A,FALSE,"anexo5b";#N/A,#N/A,FALSE,"anexo6a";#N/A,#N/A,FALSE,"anexo6a";#N/A,#N/A,FALSE,"anexo6c";#N/A,#N/A,FALSE,"anexo7a";#N/A,#N/A,FALSE,"anexo7b";#N/A,#N/A,FALSE,"anexo7c"}</definedName>
    <definedName name="www" localSheetId="13">#REF!</definedName>
    <definedName name="www" localSheetId="8">#REF!</definedName>
    <definedName name="www" localSheetId="4">#REF!</definedName>
    <definedName name="www">#REF!</definedName>
    <definedName name="WWWW" localSheetId="13">#REF!</definedName>
    <definedName name="WWWW" localSheetId="8">#REF!</definedName>
    <definedName name="WWWW" localSheetId="4">#REF!</definedName>
    <definedName name="WWWW">#REF!</definedName>
    <definedName name="wwwwe" localSheetId="8" hidden="1">{"TAB1",#N/A,TRUE,"GENERAL";"TAB2",#N/A,TRUE,"GENERAL";"TAB3",#N/A,TRUE,"GENERAL";"TAB4",#N/A,TRUE,"GENERAL";"TAB5",#N/A,TRUE,"GENERAL"}</definedName>
    <definedName name="wwwwe" localSheetId="4" hidden="1">{"TAB1",#N/A,TRUE,"GENERAL";"TAB2",#N/A,TRUE,"GENERAL";"TAB3",#N/A,TRUE,"GENERAL";"TAB4",#N/A,TRUE,"GENERAL";"TAB5",#N/A,TRUE,"GENERAL"}</definedName>
    <definedName name="wwwwe" hidden="1">{"TAB1",#N/A,TRUE,"GENERAL";"TAB2",#N/A,TRUE,"GENERAL";"TAB3",#N/A,TRUE,"GENERAL";"TAB4",#N/A,TRUE,"GENERAL";"TAB5",#N/A,TRUE,"GENERAL"}</definedName>
    <definedName name="WWWWW" localSheetId="8">[0]!ERR</definedName>
    <definedName name="WWWWW" localSheetId="4">[0]!ERR</definedName>
    <definedName name="WWWWW">[0]!ERR</definedName>
    <definedName name="WWWWWW" localSheetId="13">#REF!</definedName>
    <definedName name="WWWWWW" localSheetId="8">#REF!</definedName>
    <definedName name="WWWWWW" localSheetId="4">#REF!</definedName>
    <definedName name="WWWWWW">#REF!</definedName>
    <definedName name="WWWWWWWWQQQQQAAAAAAAAA" localSheetId="13">#REF!</definedName>
    <definedName name="WWWWWWWWQQQQQAAAAAAAAA" localSheetId="8">#REF!</definedName>
    <definedName name="WWWWWWWWQQQQQAAAAAAAAA" localSheetId="4">#REF!</definedName>
    <definedName name="WWWWWWWWQQQQQAAAAAAAAA">#REF!</definedName>
    <definedName name="wyty" localSheetId="8" hidden="1">{"via1",#N/A,TRUE,"general";"via2",#N/A,TRUE,"general";"via3",#N/A,TRUE,"general"}</definedName>
    <definedName name="wyty" localSheetId="4" hidden="1">{"via1",#N/A,TRUE,"general";"via2",#N/A,TRUE,"general";"via3",#N/A,TRUE,"general"}</definedName>
    <definedName name="wyty" hidden="1">{"via1",#N/A,TRUE,"general";"via2",#N/A,TRUE,"general";"via3",#N/A,TRUE,"general"}</definedName>
    <definedName name="X" localSheetId="13">#REF!</definedName>
    <definedName name="X" localSheetId="8">#REF!</definedName>
    <definedName name="X" localSheetId="4">#REF!</definedName>
    <definedName name="X">#REF!</definedName>
    <definedName name="x_4" localSheetId="8">[0]!ERR</definedName>
    <definedName name="x_4" localSheetId="4">[0]!ERR</definedName>
    <definedName name="x_4">[0]!ERR</definedName>
    <definedName name="xancho" localSheetId="13">#REF!</definedName>
    <definedName name="xancho" localSheetId="8">#REF!</definedName>
    <definedName name="xancho" localSheetId="4">#REF!</definedName>
    <definedName name="xancho">#REF!</definedName>
    <definedName name="xb" localSheetId="13">#REF!</definedName>
    <definedName name="xb" localSheetId="8">#REF!</definedName>
    <definedName name="xb" localSheetId="4">#REF!</definedName>
    <definedName name="xb">#REF!</definedName>
    <definedName name="xcbvbs" localSheetId="8" hidden="1">{"TAB1",#N/A,TRUE,"GENERAL";"TAB2",#N/A,TRUE,"GENERAL";"TAB3",#N/A,TRUE,"GENERAL";"TAB4",#N/A,TRUE,"GENERAL";"TAB5",#N/A,TRUE,"GENERAL"}</definedName>
    <definedName name="xcbvbs" localSheetId="4" hidden="1">{"TAB1",#N/A,TRUE,"GENERAL";"TAB2",#N/A,TRUE,"GENERAL";"TAB3",#N/A,TRUE,"GENERAL";"TAB4",#N/A,TRUE,"GENERAL";"TAB5",#N/A,TRUE,"GENERAL"}</definedName>
    <definedName name="xcbvbs" hidden="1">{"TAB1",#N/A,TRUE,"GENERAL";"TAB2",#N/A,TRUE,"GENERAL";"TAB3",#N/A,TRUE,"GENERAL";"TAB4",#N/A,TRUE,"GENERAL";"TAB5",#N/A,TRUE,"GENERAL"}</definedName>
    <definedName name="XCFDV" localSheetId="13">#REF!</definedName>
    <definedName name="XCFDV" localSheetId="8">#REF!</definedName>
    <definedName name="XCFDV" localSheetId="4">#REF!</definedName>
    <definedName name="XCFDV">#REF!</definedName>
    <definedName name="XCNMHG" localSheetId="13">#REF!</definedName>
    <definedName name="XCNMHG" localSheetId="8">#REF!</definedName>
    <definedName name="XCNMHG" localSheetId="4">#REF!</definedName>
    <definedName name="XCNMHG">#REF!</definedName>
    <definedName name="XCVB" localSheetId="13">#REF!</definedName>
    <definedName name="XCVB" localSheetId="8">#REF!</definedName>
    <definedName name="XCVB" localSheetId="4">#REF!</definedName>
    <definedName name="XCVB">#REF!</definedName>
    <definedName name="XCVN" localSheetId="13">#REF!</definedName>
    <definedName name="XCVN" localSheetId="8">#REF!</definedName>
    <definedName name="XCVN" localSheetId="4">#REF!</definedName>
    <definedName name="XCVN">#REF!</definedName>
    <definedName name="xfgf" localSheetId="13">#REF!</definedName>
    <definedName name="xfgf" localSheetId="8">#REF!</definedName>
    <definedName name="xfgf" localSheetId="4">#REF!</definedName>
    <definedName name="xfgf">#REF!</definedName>
    <definedName name="xfvxv" localSheetId="13">#REF!</definedName>
    <definedName name="xfvxv" localSheetId="8">#REF!</definedName>
    <definedName name="xfvxv" localSheetId="4">#REF!</definedName>
    <definedName name="xfvxv">#REF!</definedName>
    <definedName name="XFWF" localSheetId="8">[0]!ERR</definedName>
    <definedName name="XFWF" localSheetId="4">[0]!ERR</definedName>
    <definedName name="XFWF">[0]!ERR</definedName>
    <definedName name="xghdf" localSheetId="13">#REF!</definedName>
    <definedName name="xghdf" localSheetId="8">#REF!</definedName>
    <definedName name="xghdf" localSheetId="4">#REF!</definedName>
    <definedName name="xghdf">#REF!</definedName>
    <definedName name="xlargo" localSheetId="13">#REF!</definedName>
    <definedName name="xlargo" localSheetId="8">#REF!</definedName>
    <definedName name="xlargo" localSheetId="4">#REF!</definedName>
    <definedName name="xlargo">#REF!</definedName>
    <definedName name="XMesCalidades" localSheetId="13">#REF!</definedName>
    <definedName name="XMesCalidades" localSheetId="8">#REF!</definedName>
    <definedName name="XMesCalidades" localSheetId="4">#REF!</definedName>
    <definedName name="XMesCalidades">#REF!</definedName>
    <definedName name="XMesNoFacturables" localSheetId="13">#REF!</definedName>
    <definedName name="XMesNoFacturables" localSheetId="8">#REF!</definedName>
    <definedName name="XMesNoFacturables" localSheetId="4">#REF!</definedName>
    <definedName name="XMesNoFacturables">#REF!</definedName>
    <definedName name="XMesPersonalPromedio" localSheetId="13">#REF!</definedName>
    <definedName name="XMesPersonalPromedio" localSheetId="8">#REF!</definedName>
    <definedName name="XMesPersonalPromedio" localSheetId="4">#REF!</definedName>
    <definedName name="XMesPersonalPromedio">#REF!</definedName>
    <definedName name="XMesProfesionales" localSheetId="13">#REF!</definedName>
    <definedName name="XMesProfesionales" localSheetId="8">#REF!</definedName>
    <definedName name="XMesProfesionales" localSheetId="4">#REF!</definedName>
    <definedName name="XMesProfesionales">#REF!</definedName>
    <definedName name="XMesTecnicos" localSheetId="13">#REF!</definedName>
    <definedName name="XMesTecnicos" localSheetId="8">#REF!</definedName>
    <definedName name="XMesTecnicos" localSheetId="4">#REF!</definedName>
    <definedName name="XMesTecnicos">#REF!</definedName>
    <definedName name="xo" localSheetId="13">#REF!</definedName>
    <definedName name="xo" localSheetId="8">#REF!</definedName>
    <definedName name="xo" localSheetId="4">#REF!</definedName>
    <definedName name="xo">#REF!</definedName>
    <definedName name="XON" localSheetId="13">#REF!</definedName>
    <definedName name="XON" localSheetId="8">#REF!</definedName>
    <definedName name="XON" localSheetId="4">#REF!</definedName>
    <definedName name="XON">#REF!</definedName>
    <definedName name="XS" localSheetId="13">#REF!</definedName>
    <definedName name="XS" localSheetId="8">#REF!</definedName>
    <definedName name="XS" localSheetId="4">#REF!</definedName>
    <definedName name="XS">#REF!</definedName>
    <definedName name="XSW" localSheetId="8" hidden="1">{#N/A,#N/A,TRUE,"1842CWN0"}</definedName>
    <definedName name="XSW" localSheetId="4" hidden="1">{#N/A,#N/A,TRUE,"1842CWN0"}</definedName>
    <definedName name="XSW" hidden="1">{#N/A,#N/A,TRUE,"1842CWN0"}</definedName>
    <definedName name="xsxs" localSheetId="8" hidden="1">{"TAB1",#N/A,TRUE,"GENERAL";"TAB2",#N/A,TRUE,"GENERAL";"TAB3",#N/A,TRUE,"GENERAL";"TAB4",#N/A,TRUE,"GENERAL";"TAB5",#N/A,TRUE,"GENERAL"}</definedName>
    <definedName name="xsxs" localSheetId="4" hidden="1">{"TAB1",#N/A,TRUE,"GENERAL";"TAB2",#N/A,TRUE,"GENERAL";"TAB3",#N/A,TRUE,"GENERAL";"TAB4",#N/A,TRUE,"GENERAL";"TAB5",#N/A,TRUE,"GENERAL"}</definedName>
    <definedName name="xsxs" hidden="1">{"TAB1",#N/A,TRUE,"GENERAL";"TAB2",#N/A,TRUE,"GENERAL";"TAB3",#N/A,TRUE,"GENERAL";"TAB4",#N/A,TRUE,"GENERAL";"TAB5",#N/A,TRUE,"GENERAL"}</definedName>
    <definedName name="XX" localSheetId="8">#REF!</definedName>
    <definedName name="XX" localSheetId="4">#REF!</definedName>
    <definedName name="XX" hidden="1">{"SUMINISTRO E INSTALACIÓN CANALETAS L=7.50"}</definedName>
    <definedName name="XX_51" localSheetId="13">#REF!</definedName>
    <definedName name="XX_51" localSheetId="8">#REF!</definedName>
    <definedName name="XX_51" localSheetId="4">#REF!</definedName>
    <definedName name="XX_51">#REF!</definedName>
    <definedName name="xxfg" localSheetId="8" hidden="1">{"via1",#N/A,TRUE,"general";"via2",#N/A,TRUE,"general";"via3",#N/A,TRUE,"general"}</definedName>
    <definedName name="xxfg" localSheetId="4" hidden="1">{"via1",#N/A,TRUE,"general";"via2",#N/A,TRUE,"general";"via3",#N/A,TRUE,"general"}</definedName>
    <definedName name="xxfg" hidden="1">{"via1",#N/A,TRUE,"general";"via2",#N/A,TRUE,"general";"via3",#N/A,TRUE,"general"}</definedName>
    <definedName name="xxx" localSheetId="13">#REF!</definedName>
    <definedName name="xxx" localSheetId="8">#REF!</definedName>
    <definedName name="xxx" localSheetId="4">#REF!</definedName>
    <definedName name="xxx">#REF!</definedName>
    <definedName name="XXXX" localSheetId="8">#REF!</definedName>
    <definedName name="XXXX" localSheetId="4">#REF!</definedName>
    <definedName name="XXXX" hidden="1">{#N/A,#N/A,FALSE,"CIBHA05A";#N/A,#N/A,FALSE,"CIBHA05B"}</definedName>
    <definedName name="XXXXX" localSheetId="8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XXXXX" localSheetId="4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XXXXX" hidden="1">{#N/A,#N/A,FALSE,"Formato No.2 ";#N/A,#N/A,FALSE,"Formato No.3A";#N/A,#N/A,FALSE,"Formato No. 3B";#N/A,#N/A,FALSE,"Formato No. 3C";#N/A,#N/A,FALSE,"Formato No. 4A";#N/A,#N/A,FALSE,"Formato No. 4B";#N/A,#N/A,FALSE,"Formato No. 4C (1)";#N/A,#N/A,FALSE,"Formato No. 4C (2)";#N/A,#N/A,FALSE,"Formato No. 4D";#N/A,#N/A,FALSE,"Formato No. 7 ";#N/A,#N/A,FALSE,"Formato No. 8";#N/A,#N/A,FALSE,"Formato No. 9";#N/A,#N/A,FALSE,"Formato No. 10";#N/A,#N/A,FALSE,"Formato No. 11";#N/A,#N/A,FALSE,"Formato No. 12";#N/A,#N/A,FALSE,"Formato No. 13";#N/A,#N/A,FALSE,"Formato No. 14";#N/A,#N/A,FALSE,"Formato No. 15 ";#N/A,#N/A,FALSE,"Formato No. 16";#N/A,#N/A,FALSE,"Formato No. 17";#N/A,#N/A,FALSE,"Formato No. 18";#N/A,#N/A,FALSE,"Formato No. 19"}</definedName>
    <definedName name="xxxxxds" localSheetId="8" hidden="1">{"via1",#N/A,TRUE,"general";"via2",#N/A,TRUE,"general";"via3",#N/A,TRUE,"general"}</definedName>
    <definedName name="xxxxxds" localSheetId="4" hidden="1">{"via1",#N/A,TRUE,"general";"via2",#N/A,TRUE,"general";"via3",#N/A,TRUE,"general"}</definedName>
    <definedName name="xxxxxds" hidden="1">{"via1",#N/A,TRUE,"general";"via2",#N/A,TRUE,"general";"via3",#N/A,TRUE,"general"}</definedName>
    <definedName name="XXXXXX" localSheetId="8" hidden="1">{#N/A,#N/A,TRUE,"INGENIERIA";#N/A,#N/A,TRUE,"COMPRAS";#N/A,#N/A,TRUE,"DIRECCION";#N/A,#N/A,TRUE,"RESUMEN"}</definedName>
    <definedName name="XXXXXX" localSheetId="4" hidden="1">{#N/A,#N/A,TRUE,"INGENIERIA";#N/A,#N/A,TRUE,"COMPRAS";#N/A,#N/A,TRUE,"DIRECCION";#N/A,#N/A,TRUE,"RESUMEN"}</definedName>
    <definedName name="XXXXXX" hidden="1">{#N/A,#N/A,TRUE,"INGENIERIA";#N/A,#N/A,TRUE,"COMPRAS";#N/A,#N/A,TRUE,"DIRECCION";#N/A,#N/A,TRUE,"RESUMEN"}</definedName>
    <definedName name="XXXXXXXXXX" localSheetId="13">#REF!</definedName>
    <definedName name="XXXXXXXXXX" localSheetId="8">#REF!</definedName>
    <definedName name="XXXXXXXXXX" localSheetId="4">#REF!</definedName>
    <definedName name="XXXXXXXXXX">#REF!</definedName>
    <definedName name="xxxxxxxxxx29" localSheetId="8" hidden="1">{"via1",#N/A,TRUE,"general";"via2",#N/A,TRUE,"general";"via3",#N/A,TRUE,"general"}</definedName>
    <definedName name="xxxxxxxxxx29" localSheetId="4" hidden="1">{"via1",#N/A,TRUE,"general";"via2",#N/A,TRUE,"general";"via3",#N/A,TRUE,"general"}</definedName>
    <definedName name="xxxxxxxxxx29" hidden="1">{"via1",#N/A,TRUE,"general";"via2",#N/A,TRUE,"general";"via3",#N/A,TRUE,"general"}</definedName>
    <definedName name="XXXXXXXXXXXX" localSheetId="13">#REF!</definedName>
    <definedName name="XXXXXXXXXXXX" localSheetId="8">#REF!</definedName>
    <definedName name="XXXXXXXXXXXX" localSheetId="4">#REF!</definedName>
    <definedName name="XXXXXXXXXXXX">#REF!</definedName>
    <definedName name="XZ" localSheetId="13">#REF!</definedName>
    <definedName name="XZ" localSheetId="8">#REF!</definedName>
    <definedName name="XZ" localSheetId="4">#REF!</definedName>
    <definedName name="XZ">#REF!</definedName>
    <definedName name="XZXZV" localSheetId="8" hidden="1">{"via1",#N/A,TRUE,"general";"via2",#N/A,TRUE,"general";"via3",#N/A,TRUE,"general"}</definedName>
    <definedName name="XZXZV" localSheetId="4" hidden="1">{"via1",#N/A,TRUE,"general";"via2",#N/A,TRUE,"general";"via3",#N/A,TRUE,"general"}</definedName>
    <definedName name="XZXZV" hidden="1">{"via1",#N/A,TRUE,"general";"via2",#N/A,TRUE,"general";"via3",#N/A,TRUE,"general"}</definedName>
    <definedName name="y" localSheetId="13">#REF!</definedName>
    <definedName name="y" localSheetId="8">#REF!</definedName>
    <definedName name="y" localSheetId="4">#REF!</definedName>
    <definedName name="y">#REF!</definedName>
    <definedName name="y_2" localSheetId="8">[0]!ERR</definedName>
    <definedName name="y_2" localSheetId="4">[0]!ERR</definedName>
    <definedName name="y_2">[0]!ERR</definedName>
    <definedName name="y_4" localSheetId="8">[0]!ERR</definedName>
    <definedName name="y_4" localSheetId="4">[0]!ERR</definedName>
    <definedName name="y_4">[0]!ERR</definedName>
    <definedName name="y6y6" localSheetId="8" hidden="1">{"via1",#N/A,TRUE,"general";"via2",#N/A,TRUE,"general";"via3",#N/A,TRUE,"general"}</definedName>
    <definedName name="y6y6" localSheetId="4" hidden="1">{"via1",#N/A,TRUE,"general";"via2",#N/A,TRUE,"general";"via3",#N/A,TRUE,"general"}</definedName>
    <definedName name="y6y6" hidden="1">{"via1",#N/A,TRUE,"general";"via2",#N/A,TRUE,"general";"via3",#N/A,TRUE,"general"}</definedName>
    <definedName name="YA" localSheetId="13">#REF!</definedName>
    <definedName name="YA" localSheetId="8">#REF!</definedName>
    <definedName name="YA" localSheetId="4">#REF!</definedName>
    <definedName name="YA">#REF!</definedName>
    <definedName name="yamile" localSheetId="13">#REF!</definedName>
    <definedName name="yamile" localSheetId="8">#REF!</definedName>
    <definedName name="yamile" localSheetId="4">#REF!</definedName>
    <definedName name="yamile">#REF!</definedName>
    <definedName name="Yee_160___160_mm" localSheetId="13">#REF!</definedName>
    <definedName name="Yee_160___160_mm" localSheetId="8">#REF!</definedName>
    <definedName name="Yee_160___160_mm" localSheetId="4">#REF!</definedName>
    <definedName name="Yee_160___160_mm">#REF!</definedName>
    <definedName name="yee200x160" localSheetId="13">#REF!</definedName>
    <definedName name="yee200x160" localSheetId="8">#REF!</definedName>
    <definedName name="yee200x160" localSheetId="4">#REF!</definedName>
    <definedName name="yee200x160">#REF!</definedName>
    <definedName name="yery" localSheetId="8" hidden="1">{"via1",#N/A,TRUE,"general";"via2",#N/A,TRUE,"general";"via3",#N/A,TRUE,"general"}</definedName>
    <definedName name="yery" localSheetId="4" hidden="1">{"via1",#N/A,TRUE,"general";"via2",#N/A,TRUE,"general";"via3",#N/A,TRUE,"general"}</definedName>
    <definedName name="yery" hidden="1">{"via1",#N/A,TRUE,"general";"via2",#N/A,TRUE,"general";"via3",#N/A,TRUE,"general"}</definedName>
    <definedName name="YES" localSheetId="8">[0]!ERR</definedName>
    <definedName name="YES" localSheetId="4">[0]!ERR</definedName>
    <definedName name="YES">[0]!ERR</definedName>
    <definedName name="YESO" localSheetId="13">#REF!</definedName>
    <definedName name="Yeso" localSheetId="8">#REF!</definedName>
    <definedName name="Yeso" localSheetId="4">#REF!</definedName>
    <definedName name="YESO">#REF!</definedName>
    <definedName name="YESS" localSheetId="8">[0]!ERR</definedName>
    <definedName name="YESS" localSheetId="4">[0]!ERR</definedName>
    <definedName name="YESS">[0]!ERR</definedName>
    <definedName name="YESSS" localSheetId="8">[0]!ERR</definedName>
    <definedName name="YESSS" localSheetId="4">[0]!ERR</definedName>
    <definedName name="YESSS">[0]!ERR</definedName>
    <definedName name="YESSSS" localSheetId="8">[0]!ERR</definedName>
    <definedName name="YESSSS" localSheetId="4">[0]!ERR</definedName>
    <definedName name="YESSSS">[0]!ERR</definedName>
    <definedName name="YESSSSS" localSheetId="8">[0]!ERR</definedName>
    <definedName name="YESSSSS" localSheetId="4">[0]!ERR</definedName>
    <definedName name="YESSSSS">[0]!ERR</definedName>
    <definedName name="YESSSSSS" localSheetId="8">[0]!ERR</definedName>
    <definedName name="YESSSSSS" localSheetId="4">[0]!ERR</definedName>
    <definedName name="YESSSSSS">[0]!ERR</definedName>
    <definedName name="YESSSSSSS" localSheetId="8">[0]!ERR</definedName>
    <definedName name="YESSSSSSS" localSheetId="4">[0]!ERR</definedName>
    <definedName name="YESSSSSSS">[0]!ERR</definedName>
    <definedName name="YESSSSSSSS" localSheetId="8">[0]!ERR</definedName>
    <definedName name="YESSSSSSSS" localSheetId="4">[0]!ERR</definedName>
    <definedName name="YESSSSSSSS">[0]!ERR</definedName>
    <definedName name="YESSSSSSSSS" localSheetId="8">[0]!ERR</definedName>
    <definedName name="YESSSSSSSSS" localSheetId="4">[0]!ERR</definedName>
    <definedName name="YESSSSSSSSS">[0]!ERR</definedName>
    <definedName name="YESSSSSSSSSS" localSheetId="8">[0]!ERR</definedName>
    <definedName name="YESSSSSSSSSS" localSheetId="4">[0]!ERR</definedName>
    <definedName name="YESSSSSSSSSS">[0]!ERR</definedName>
    <definedName name="YESSSSSSSSSSS" localSheetId="8">[0]!ERR</definedName>
    <definedName name="YESSSSSSSSSSS" localSheetId="4">[0]!ERR</definedName>
    <definedName name="YESSSSSSSSSSS">[0]!ERR</definedName>
    <definedName name="YESSSSSSSSSSSS" localSheetId="8">[0]!ERR</definedName>
    <definedName name="YESSSSSSSSSSSS" localSheetId="4">[0]!ERR</definedName>
    <definedName name="YESSSSSSSSSSSS">[0]!ERR</definedName>
    <definedName name="YESSSSSSSSSSSSS" localSheetId="8">[0]!ERR</definedName>
    <definedName name="YESSSSSSSSSSSSS" localSheetId="4">[0]!ERR</definedName>
    <definedName name="YESSSSSSSSSSSSS">[0]!ERR</definedName>
    <definedName name="YESSSSSSSSSSSSSS" localSheetId="8">[0]!ERR</definedName>
    <definedName name="YESSSSSSSSSSSSSS" localSheetId="4">[0]!ERR</definedName>
    <definedName name="YESSSSSSSSSSSSSS">[0]!ERR</definedName>
    <definedName name="YESSSSSSSSSSSSSSS" localSheetId="8">[0]!ERR</definedName>
    <definedName name="YESSSSSSSSSSSSSSS" localSheetId="4">[0]!ERR</definedName>
    <definedName name="YESSSSSSSSSSSSSSS">[0]!ERR</definedName>
    <definedName name="YESSSSSSSSSSSSSSSS" localSheetId="8">[0]!ERR</definedName>
    <definedName name="YESSSSSSSSSSSSSSSS" localSheetId="4">[0]!ERR</definedName>
    <definedName name="YESSSSSSSSSSSSSSSS">[0]!ERR</definedName>
    <definedName name="yhy" localSheetId="8" hidden="1">{"TAB1",#N/A,TRUE,"GENERAL";"TAB2",#N/A,TRUE,"GENERAL";"TAB3",#N/A,TRUE,"GENERAL";"TAB4",#N/A,TRUE,"GENERAL";"TAB5",#N/A,TRUE,"GENERAL"}</definedName>
    <definedName name="yhy" localSheetId="4" hidden="1">{"TAB1",#N/A,TRUE,"GENERAL";"TAB2",#N/A,TRUE,"GENERAL";"TAB3",#N/A,TRUE,"GENERAL";"TAB4",#N/A,TRUE,"GENERAL";"TAB5",#N/A,TRUE,"GENERAL"}</definedName>
    <definedName name="yhy" hidden="1">{"TAB1",#N/A,TRUE,"GENERAL";"TAB2",#N/A,TRUE,"GENERAL";"TAB3",#N/A,TRUE,"GENERAL";"TAB4",#N/A,TRUE,"GENERAL";"TAB5",#N/A,TRUE,"GENERAL"}</definedName>
    <definedName name="YHYHYHYHY" localSheetId="8">IF('FACTOR MULTIPLICADOR'!RICO,'FACTOR MULTIPLICADOR'!Header_Row+#REF!,'FACTOR MULTIPLICADOR'!Header_Row)</definedName>
    <definedName name="YHYHYHYHY" localSheetId="4">IF('INTERVENTORIA '!RICO,Header_Row+#REF!,Header_Row)</definedName>
    <definedName name="YHYHYHYHY">#N/A</definedName>
    <definedName name="yj">#N/A</definedName>
    <definedName name="yjyj" localSheetId="8" hidden="1">{"TAB1",#N/A,TRUE,"GENERAL";"TAB2",#N/A,TRUE,"GENERAL";"TAB3",#N/A,TRUE,"GENERAL";"TAB4",#N/A,TRUE,"GENERAL";"TAB5",#N/A,TRUE,"GENERAL"}</definedName>
    <definedName name="yjyj" localSheetId="4" hidden="1">{"TAB1",#N/A,TRUE,"GENERAL";"TAB2",#N/A,TRUE,"GENERAL";"TAB3",#N/A,TRUE,"GENERAL";"TAB4",#N/A,TRUE,"GENERAL";"TAB5",#N/A,TRUE,"GENERAL"}</definedName>
    <definedName name="yjyj" hidden="1">{"TAB1",#N/A,TRUE,"GENERAL";"TAB2",#N/A,TRUE,"GENERAL";"TAB3",#N/A,TRUE,"GENERAL";"TAB4",#N/A,TRUE,"GENERAL";"TAB5",#N/A,TRUE,"GENERAL"}</definedName>
    <definedName name="yn" localSheetId="13">#REF!</definedName>
    <definedName name="yn" localSheetId="8">#REF!</definedName>
    <definedName name="yn" localSheetId="4">#REF!</definedName>
    <definedName name="yn">#REF!</definedName>
    <definedName name="YO" localSheetId="13">#REF!</definedName>
    <definedName name="YO" localSheetId="8">#REF!</definedName>
    <definedName name="YO" localSheetId="4">#REF!</definedName>
    <definedName name="YO">#REF!</definedName>
    <definedName name="yolombo" localSheetId="13">#REF!</definedName>
    <definedName name="yolombo" localSheetId="8">#REF!</definedName>
    <definedName name="yolombo" localSheetId="4">#REF!</definedName>
    <definedName name="yolombo">#REF!</definedName>
    <definedName name="york" localSheetId="13">#REF!</definedName>
    <definedName name="york" localSheetId="8">#REF!</definedName>
    <definedName name="york" localSheetId="4">#REF!</definedName>
    <definedName name="york">#REF!</definedName>
    <definedName name="yorlanys" localSheetId="13">#REF!</definedName>
    <definedName name="yorlanys" localSheetId="8">#REF!</definedName>
    <definedName name="yorlanys" localSheetId="4">#REF!</definedName>
    <definedName name="yorlanys">#REF!</definedName>
    <definedName name="yrey" localSheetId="8" hidden="1">{"via1",#N/A,TRUE,"general";"via2",#N/A,TRUE,"general";"via3",#N/A,TRUE,"general"}</definedName>
    <definedName name="yrey" localSheetId="4" hidden="1">{"via1",#N/A,TRUE,"general";"via2",#N/A,TRUE,"general";"via3",#N/A,TRUE,"general"}</definedName>
    <definedName name="yrey" hidden="1">{"via1",#N/A,TRUE,"general";"via2",#N/A,TRUE,"general";"via3",#N/A,TRUE,"general"}</definedName>
    <definedName name="yry" localSheetId="8" hidden="1">{"via1",#N/A,TRUE,"general";"via2",#N/A,TRUE,"general";"via3",#N/A,TRUE,"general"}</definedName>
    <definedName name="yry" localSheetId="4" hidden="1">{"via1",#N/A,TRUE,"general";"via2",#N/A,TRUE,"general";"via3",#N/A,TRUE,"general"}</definedName>
    <definedName name="yry" hidden="1">{"via1",#N/A,TRUE,"general";"via2",#N/A,TRUE,"general";"via3",#N/A,TRUE,"general"}</definedName>
    <definedName name="ytj" localSheetId="8" hidden="1">{"TAB1",#N/A,TRUE,"GENERAL";"TAB2",#N/A,TRUE,"GENERAL";"TAB3",#N/A,TRUE,"GENERAL";"TAB4",#N/A,TRUE,"GENERAL";"TAB5",#N/A,TRUE,"GENERAL"}</definedName>
    <definedName name="ytj" localSheetId="4" hidden="1">{"TAB1",#N/A,TRUE,"GENERAL";"TAB2",#N/A,TRUE,"GENERAL";"TAB3",#N/A,TRUE,"GENERAL";"TAB4",#N/A,TRUE,"GENERAL";"TAB5",#N/A,TRUE,"GENERAL"}</definedName>
    <definedName name="ytj" hidden="1">{"TAB1",#N/A,TRUE,"GENERAL";"TAB2",#N/A,TRUE,"GENERAL";"TAB3",#N/A,TRUE,"GENERAL";"TAB4",#N/A,TRUE,"GENERAL";"TAB5",#N/A,TRUE,"GENERAL"}</definedName>
    <definedName name="ytjt6" localSheetId="8" hidden="1">{"via1",#N/A,TRUE,"general";"via2",#N/A,TRUE,"general";"via3",#N/A,TRUE,"general"}</definedName>
    <definedName name="ytjt6" localSheetId="4" hidden="1">{"via1",#N/A,TRUE,"general";"via2",#N/A,TRUE,"general";"via3",#N/A,TRUE,"general"}</definedName>
    <definedName name="ytjt6" hidden="1">{"via1",#N/A,TRUE,"general";"via2",#N/A,TRUE,"general";"via3",#N/A,TRUE,"general"}</definedName>
    <definedName name="ytrwyr" localSheetId="8" hidden="1">{"TAB1",#N/A,TRUE,"GENERAL";"TAB2",#N/A,TRUE,"GENERAL";"TAB3",#N/A,TRUE,"GENERAL";"TAB4",#N/A,TRUE,"GENERAL";"TAB5",#N/A,TRUE,"GENERAL"}</definedName>
    <definedName name="ytrwyr" localSheetId="4" hidden="1">{"TAB1",#N/A,TRUE,"GENERAL";"TAB2",#N/A,TRUE,"GENERAL";"TAB3",#N/A,TRUE,"GENERAL";"TAB4",#N/A,TRUE,"GENERAL";"TAB5",#N/A,TRUE,"GENERAL"}</definedName>
    <definedName name="ytrwyr" hidden="1">{"TAB1",#N/A,TRUE,"GENERAL";"TAB2",#N/A,TRUE,"GENERAL";"TAB3",#N/A,TRUE,"GENERAL";"TAB4",#N/A,TRUE,"GENERAL";"TAB5",#N/A,TRUE,"GENERAL"}</definedName>
    <definedName name="ytry" localSheetId="8" hidden="1">{"via1",#N/A,TRUE,"general";"via2",#N/A,TRUE,"general";"via3",#N/A,TRUE,"general"}</definedName>
    <definedName name="ytry" localSheetId="4" hidden="1">{"via1",#N/A,TRUE,"general";"via2",#N/A,TRUE,"general";"via3",#N/A,TRUE,"general"}</definedName>
    <definedName name="ytry" hidden="1">{"via1",#N/A,TRUE,"general";"via2",#N/A,TRUE,"general";"via3",#N/A,TRUE,"general"}</definedName>
    <definedName name="ytryrty" localSheetId="8" hidden="1">{"via1",#N/A,TRUE,"general";"via2",#N/A,TRUE,"general";"via3",#N/A,TRUE,"general"}</definedName>
    <definedName name="ytryrty" localSheetId="4" hidden="1">{"via1",#N/A,TRUE,"general";"via2",#N/A,TRUE,"general";"via3",#N/A,TRUE,"general"}</definedName>
    <definedName name="ytryrty" hidden="1">{"via1",#N/A,TRUE,"general";"via2",#N/A,TRUE,"general";"via3",#N/A,TRUE,"general"}</definedName>
    <definedName name="YTRYUYT" localSheetId="8" hidden="1">{"TAB1",#N/A,TRUE,"GENERAL";"TAB2",#N/A,TRUE,"GENERAL";"TAB3",#N/A,TRUE,"GENERAL";"TAB4",#N/A,TRUE,"GENERAL";"TAB5",#N/A,TRUE,"GENERAL"}</definedName>
    <definedName name="YTRYUYT" localSheetId="4" hidden="1">{"TAB1",#N/A,TRUE,"GENERAL";"TAB2",#N/A,TRUE,"GENERAL";"TAB3",#N/A,TRUE,"GENERAL";"TAB4",#N/A,TRUE,"GENERAL";"TAB5",#N/A,TRUE,"GENERAL"}</definedName>
    <definedName name="YTRYUYT" hidden="1">{"TAB1",#N/A,TRUE,"GENERAL";"TAB2",#N/A,TRUE,"GENERAL";"TAB3",#N/A,TRUE,"GENERAL";"TAB4",#N/A,TRUE,"GENERAL";"TAB5",#N/A,TRUE,"GENERAL"}</definedName>
    <definedName name="ytudfgd" localSheetId="8" hidden="1">{"TAB1",#N/A,TRUE,"GENERAL";"TAB2",#N/A,TRUE,"GENERAL";"TAB3",#N/A,TRUE,"GENERAL";"TAB4",#N/A,TRUE,"GENERAL";"TAB5",#N/A,TRUE,"GENERAL"}</definedName>
    <definedName name="ytudfgd" localSheetId="4" hidden="1">{"TAB1",#N/A,TRUE,"GENERAL";"TAB2",#N/A,TRUE,"GENERAL";"TAB3",#N/A,TRUE,"GENERAL";"TAB4",#N/A,TRUE,"GENERAL";"TAB5",#N/A,TRUE,"GENERAL"}</definedName>
    <definedName name="ytudfgd" hidden="1">{"TAB1",#N/A,TRUE,"GENERAL";"TAB2",#N/A,TRUE,"GENERAL";"TAB3",#N/A,TRUE,"GENERAL";"TAB4",#N/A,TRUE,"GENERAL";"TAB5",#N/A,TRUE,"GENERAL"}</definedName>
    <definedName name="yturtu7" localSheetId="8" hidden="1">{"TAB1",#N/A,TRUE,"GENERAL";"TAB2",#N/A,TRUE,"GENERAL";"TAB3",#N/A,TRUE,"GENERAL";"TAB4",#N/A,TRUE,"GENERAL";"TAB5",#N/A,TRUE,"GENERAL"}</definedName>
    <definedName name="yturtu7" localSheetId="4" hidden="1">{"TAB1",#N/A,TRUE,"GENERAL";"TAB2",#N/A,TRUE,"GENERAL";"TAB3",#N/A,TRUE,"GENERAL";"TAB4",#N/A,TRUE,"GENERAL";"TAB5",#N/A,TRUE,"GENERAL"}</definedName>
    <definedName name="yturtu7" hidden="1">{"TAB1",#N/A,TRUE,"GENERAL";"TAB2",#N/A,TRUE,"GENERAL";"TAB3",#N/A,TRUE,"GENERAL";"TAB4",#N/A,TRUE,"GENERAL";"TAB5",#N/A,TRUE,"GENERAL"}</definedName>
    <definedName name="yturu" localSheetId="8" hidden="1">{"TAB1",#N/A,TRUE,"GENERAL";"TAB2",#N/A,TRUE,"GENERAL";"TAB3",#N/A,TRUE,"GENERAL";"TAB4",#N/A,TRUE,"GENERAL";"TAB5",#N/A,TRUE,"GENERAL"}</definedName>
    <definedName name="yturu" localSheetId="4" hidden="1">{"TAB1",#N/A,TRUE,"GENERAL";"TAB2",#N/A,TRUE,"GENERAL";"TAB3",#N/A,TRUE,"GENERAL";"TAB4",#N/A,TRUE,"GENERAL";"TAB5",#N/A,TRUE,"GENERAL"}</definedName>
    <definedName name="yturu" hidden="1">{"TAB1",#N/A,TRUE,"GENERAL";"TAB2",#N/A,TRUE,"GENERAL";"TAB3",#N/A,TRUE,"GENERAL";"TAB4",#N/A,TRUE,"GENERAL";"TAB5",#N/A,TRUE,"GENERAL"}</definedName>
    <definedName name="ytuytfgh" localSheetId="8" hidden="1">{"via1",#N/A,TRUE,"general";"via2",#N/A,TRUE,"general";"via3",#N/A,TRUE,"general"}</definedName>
    <definedName name="ytuytfgh" localSheetId="4" hidden="1">{"via1",#N/A,TRUE,"general";"via2",#N/A,TRUE,"general";"via3",#N/A,TRUE,"general"}</definedName>
    <definedName name="ytuytfgh" hidden="1">{"via1",#N/A,TRUE,"general";"via2",#N/A,TRUE,"general";"via3",#N/A,TRUE,"general"}</definedName>
    <definedName name="yty" localSheetId="8" hidden="1">{"TAB1",#N/A,TRUE,"GENERAL";"TAB2",#N/A,TRUE,"GENERAL";"TAB3",#N/A,TRUE,"GENERAL";"TAB4",#N/A,TRUE,"GENERAL";"TAB5",#N/A,TRUE,"GENERAL"}</definedName>
    <definedName name="yty" localSheetId="4" hidden="1">{"TAB1",#N/A,TRUE,"GENERAL";"TAB2",#N/A,TRUE,"GENERAL";"TAB3",#N/A,TRUE,"GENERAL";"TAB4",#N/A,TRUE,"GENERAL";"TAB5",#N/A,TRUE,"GENERAL"}</definedName>
    <definedName name="yty" hidden="1">{"TAB1",#N/A,TRUE,"GENERAL";"TAB2",#N/A,TRUE,"GENERAL";"TAB3",#N/A,TRUE,"GENERAL";"TAB4",#N/A,TRUE,"GENERAL";"TAB5",#N/A,TRUE,"GENERAL"}</definedName>
    <definedName name="ytyyh" localSheetId="8" hidden="1">{"via1",#N/A,TRUE,"general";"via2",#N/A,TRUE,"general";"via3",#N/A,TRUE,"general"}</definedName>
    <definedName name="ytyyh" localSheetId="4" hidden="1">{"via1",#N/A,TRUE,"general";"via2",#N/A,TRUE,"general";"via3",#N/A,TRUE,"general"}</definedName>
    <definedName name="ytyyh" hidden="1">{"via1",#N/A,TRUE,"general";"via2",#N/A,TRUE,"general";"via3",#N/A,TRUE,"general"}</definedName>
    <definedName name="ytzacdfg" localSheetId="8" hidden="1">{"TAB1",#N/A,TRUE,"GENERAL";"TAB2",#N/A,TRUE,"GENERAL";"TAB3",#N/A,TRUE,"GENERAL";"TAB4",#N/A,TRUE,"GENERAL";"TAB5",#N/A,TRUE,"GENERAL"}</definedName>
    <definedName name="ytzacdfg" localSheetId="4" hidden="1">{"TAB1",#N/A,TRUE,"GENERAL";"TAB2",#N/A,TRUE,"GENERAL";"TAB3",#N/A,TRUE,"GENERAL";"TAB4",#N/A,TRUE,"GENERAL";"TAB5",#N/A,TRUE,"GENERAL"}</definedName>
    <definedName name="ytzacdfg" hidden="1">{"TAB1",#N/A,TRUE,"GENERAL";"TAB2",#N/A,TRUE,"GENERAL";"TAB3",#N/A,TRUE,"GENERAL";"TAB4",#N/A,TRUE,"GENERAL";"TAB5",#N/A,TRUE,"GENERAL"}</definedName>
    <definedName name="yu" localSheetId="13">#REF!</definedName>
    <definedName name="yu" localSheetId="8" hidden="1">{"TAB1",#N/A,TRUE,"GENERAL";"TAB2",#N/A,TRUE,"GENERAL";"TAB3",#N/A,TRUE,"GENERAL";"TAB4",#N/A,TRUE,"GENERAL";"TAB5",#N/A,TRUE,"GENERAL"}</definedName>
    <definedName name="yu" localSheetId="4" hidden="1">{"TAB1",#N/A,TRUE,"GENERAL";"TAB2",#N/A,TRUE,"GENERAL";"TAB3",#N/A,TRUE,"GENERAL";"TAB4",#N/A,TRUE,"GENERAL";"TAB5",#N/A,TRUE,"GENERAL"}</definedName>
    <definedName name="yu">#REF!</definedName>
    <definedName name="yudre54" localSheetId="8" hidden="1">{"TAB1",#N/A,TRUE,"GENERAL";"TAB2",#N/A,TRUE,"GENERAL";"TAB3",#N/A,TRUE,"GENERAL";"TAB4",#N/A,TRUE,"GENERAL";"TAB5",#N/A,TRUE,"GENERAL"}</definedName>
    <definedName name="yudre54" localSheetId="4" hidden="1">{"TAB1",#N/A,TRUE,"GENERAL";"TAB2",#N/A,TRUE,"GENERAL";"TAB3",#N/A,TRUE,"GENERAL";"TAB4",#N/A,TRUE,"GENERAL";"TAB5",#N/A,TRUE,"GENERAL"}</definedName>
    <definedName name="yudre54" hidden="1">{"TAB1",#N/A,TRUE,"GENERAL";"TAB2",#N/A,TRUE,"GENERAL";"TAB3",#N/A,TRUE,"GENERAL";"TAB4",#N/A,TRUE,"GENERAL";"TAB5",#N/A,TRUE,"GENERAL"}</definedName>
    <definedName name="yuhgh" localSheetId="8" hidden="1">{"TAB1",#N/A,TRUE,"GENERAL";"TAB2",#N/A,TRUE,"GENERAL";"TAB3",#N/A,TRUE,"GENERAL";"TAB4",#N/A,TRUE,"GENERAL";"TAB5",#N/A,TRUE,"GENERAL"}</definedName>
    <definedName name="yuhgh" localSheetId="4" hidden="1">{"TAB1",#N/A,TRUE,"GENERAL";"TAB2",#N/A,TRUE,"GENERAL";"TAB3",#N/A,TRUE,"GENERAL";"TAB4",#N/A,TRUE,"GENERAL";"TAB5",#N/A,TRUE,"GENERAL"}</definedName>
    <definedName name="yuhgh" hidden="1">{"TAB1",#N/A,TRUE,"GENERAL";"TAB2",#N/A,TRUE,"GENERAL";"TAB3",#N/A,TRUE,"GENERAL";"TAB4",#N/A,TRUE,"GENERAL";"TAB5",#N/A,TRUE,"GENERAL"}</definedName>
    <definedName name="yui" localSheetId="13">#REF!</definedName>
    <definedName name="yui" localSheetId="8">#REF!</definedName>
    <definedName name="yui" localSheetId="4">#REF!</definedName>
    <definedName name="yui">#REF!</definedName>
    <definedName name="yutu" localSheetId="8" hidden="1">{"via1",#N/A,TRUE,"general";"via2",#N/A,TRUE,"general";"via3",#N/A,TRUE,"general"}</definedName>
    <definedName name="yutu" localSheetId="4" hidden="1">{"via1",#N/A,TRUE,"general";"via2",#N/A,TRUE,"general";"via3",#N/A,TRUE,"general"}</definedName>
    <definedName name="yutu" hidden="1">{"via1",#N/A,TRUE,"general";"via2",#N/A,TRUE,"general";"via3",#N/A,TRUE,"general"}</definedName>
    <definedName name="yuuiiy" localSheetId="8" hidden="1">{"via1",#N/A,TRUE,"general";"via2",#N/A,TRUE,"general";"via3",#N/A,TRUE,"general"}</definedName>
    <definedName name="yuuiiy" localSheetId="4" hidden="1">{"via1",#N/A,TRUE,"general";"via2",#N/A,TRUE,"general";"via3",#N/A,TRUE,"general"}</definedName>
    <definedName name="yuuiiy" hidden="1">{"via1",#N/A,TRUE,"general";"via2",#N/A,TRUE,"general";"via3",#N/A,TRUE,"general"}</definedName>
    <definedName name="yuuuuuu" localSheetId="8" hidden="1">{"via1",#N/A,TRUE,"general";"via2",#N/A,TRUE,"general";"via3",#N/A,TRUE,"general"}</definedName>
    <definedName name="yuuuuuu" localSheetId="4" hidden="1">{"via1",#N/A,TRUE,"general";"via2",#N/A,TRUE,"general";"via3",#N/A,TRUE,"general"}</definedName>
    <definedName name="yuuuuuu" hidden="1">{"via1",#N/A,TRUE,"general";"via2",#N/A,TRUE,"general";"via3",#N/A,TRUE,"general"}</definedName>
    <definedName name="yy" localSheetId="13">#REF!</definedName>
    <definedName name="yy" localSheetId="8" hidden="1">{"via1",#N/A,TRUE,"general";"via2",#N/A,TRUE,"general";"via3",#N/A,TRUE,"general"}</definedName>
    <definedName name="yy" localSheetId="4" hidden="1">{"via1",#N/A,TRUE,"general";"via2",#N/A,TRUE,"general";"via3",#N/A,TRUE,"general"}</definedName>
    <definedName name="yy">#REF!</definedName>
    <definedName name="yyryry" localSheetId="13">#REF!</definedName>
    <definedName name="yyryry" localSheetId="8">#REF!</definedName>
    <definedName name="yyryry" localSheetId="4">#REF!</definedName>
    <definedName name="yyryry">#REF!</definedName>
    <definedName name="yyy" localSheetId="8" hidden="1">{"TAB1",#N/A,TRUE,"GENERAL";"TAB2",#N/A,TRUE,"GENERAL";"TAB3",#N/A,TRUE,"GENERAL";"TAB4",#N/A,TRUE,"GENERAL";"TAB5",#N/A,TRUE,"GENERAL"}</definedName>
    <definedName name="yyy" localSheetId="4" hidden="1">{"TAB1",#N/A,TRUE,"GENERAL";"TAB2",#N/A,TRUE,"GENERAL";"TAB3",#N/A,TRUE,"GENERAL";"TAB4",#N/A,TRUE,"GENERAL";"TAB5",#N/A,TRUE,"GENERAL"}</definedName>
    <definedName name="yyy" hidden="1">{"TAB1",#N/A,TRUE,"GENERAL";"TAB2",#N/A,TRUE,"GENERAL";"TAB3",#N/A,TRUE,"GENERAL";"TAB4",#N/A,TRUE,"GENERAL";"TAB5",#N/A,TRUE,"GENERAL"}</definedName>
    <definedName name="yyyuh" localSheetId="8" hidden="1">{"TAB1",#N/A,TRUE,"GENERAL";"TAB2",#N/A,TRUE,"GENERAL";"TAB3",#N/A,TRUE,"GENERAL";"TAB4",#N/A,TRUE,"GENERAL";"TAB5",#N/A,TRUE,"GENERAL"}</definedName>
    <definedName name="yyyuh" localSheetId="4" hidden="1">{"TAB1",#N/A,TRUE,"GENERAL";"TAB2",#N/A,TRUE,"GENERAL";"TAB3",#N/A,TRUE,"GENERAL";"TAB4",#N/A,TRUE,"GENERAL";"TAB5",#N/A,TRUE,"GENERAL"}</definedName>
    <definedName name="yyyuh" hidden="1">{"TAB1",#N/A,TRUE,"GENERAL";"TAB2",#N/A,TRUE,"GENERAL";"TAB3",#N/A,TRUE,"GENERAL";"TAB4",#N/A,TRUE,"GENERAL";"TAB5",#N/A,TRUE,"GENERAL"}</definedName>
    <definedName name="yyyyhhh" localSheetId="8" hidden="1">{"TAB1",#N/A,TRUE,"GENERAL";"TAB2",#N/A,TRUE,"GENERAL";"TAB3",#N/A,TRUE,"GENERAL";"TAB4",#N/A,TRUE,"GENERAL";"TAB5",#N/A,TRUE,"GENERAL"}</definedName>
    <definedName name="yyyyhhh" localSheetId="4" hidden="1">{"TAB1",#N/A,TRUE,"GENERAL";"TAB2",#N/A,TRUE,"GENERAL";"TAB3",#N/A,TRUE,"GENERAL";"TAB4",#N/A,TRUE,"GENERAL";"TAB5",#N/A,TRUE,"GENERAL"}</definedName>
    <definedName name="yyyyhhh" hidden="1">{"TAB1",#N/A,TRUE,"GENERAL";"TAB2",#N/A,TRUE,"GENERAL";"TAB3",#N/A,TRUE,"GENERAL";"TAB4",#N/A,TRUE,"GENERAL";"TAB5",#N/A,TRUE,"GENERAL"}</definedName>
    <definedName name="yyyyy" localSheetId="8" hidden="1">{#N/A,#N/A,FALSE,"Costos Productos 6A";#N/A,#N/A,FALSE,"Costo Unitario Total H-94-12"}</definedName>
    <definedName name="yyyyy" localSheetId="4" hidden="1">{#N/A,#N/A,FALSE,"Costos Productos 6A";#N/A,#N/A,FALSE,"Costo Unitario Total H-94-12"}</definedName>
    <definedName name="yyyyy" hidden="1">{#N/A,#N/A,FALSE,"Costos Productos 6A";#N/A,#N/A,FALSE,"Costo Unitario Total H-94-12"}</definedName>
    <definedName name="yyyyyf" localSheetId="8" hidden="1">{"via1",#N/A,TRUE,"general";"via2",#N/A,TRUE,"general";"via3",#N/A,TRUE,"general"}</definedName>
    <definedName name="yyyyyf" localSheetId="4" hidden="1">{"via1",#N/A,TRUE,"general";"via2",#N/A,TRUE,"general";"via3",#N/A,TRUE,"general"}</definedName>
    <definedName name="yyyyyf" hidden="1">{"via1",#N/A,TRUE,"general";"via2",#N/A,TRUE,"general";"via3",#N/A,TRUE,"general"}</definedName>
    <definedName name="YYYYYYYYEWAZXCCCCCCCCC" localSheetId="13">#REF!</definedName>
    <definedName name="YYYYYYYYEWAZXCCCCCCCCC" localSheetId="8">#REF!</definedName>
    <definedName name="YYYYYYYYEWAZXCCCCCCCCC" localSheetId="4">#REF!</definedName>
    <definedName name="YYYYYYYYEWAZXCCCCCCCCC">#REF!</definedName>
    <definedName name="YYYYYYYYYYY" localSheetId="13" hidden="1">#REF!</definedName>
    <definedName name="YYYYYYYYYYY" localSheetId="8" hidden="1">#REF!</definedName>
    <definedName name="YYYYYYYYYYY" localSheetId="4" hidden="1">#REF!</definedName>
    <definedName name="YYYYYYYYYYY" hidden="1">#REF!</definedName>
    <definedName name="yyyyyyyyyyyyyrrrrrrrrrrrrrrrrrrrrr" localSheetId="13">#REF!</definedName>
    <definedName name="yyyyyyyyyyyyyrrrrrrrrrrrrrrrrrrrrr" localSheetId="8">#REF!</definedName>
    <definedName name="yyyyyyyyyyyyyrrrrrrrrrrrrrrrrrrrrr" localSheetId="4">#REF!</definedName>
    <definedName name="yyyyyyyyyyyyyrrrrrrrrrrrrrrrrrrrrr">#REF!</definedName>
    <definedName name="z" localSheetId="13">#REF!</definedName>
    <definedName name="z" localSheetId="8">#REF!</definedName>
    <definedName name="z" localSheetId="4">#REF!</definedName>
    <definedName name="z">#REF!</definedName>
    <definedName name="ZAPATA1." localSheetId="13">#REF!</definedName>
    <definedName name="ZAPATA1." localSheetId="8">#REF!</definedName>
    <definedName name="ZAPATA1." localSheetId="4">#REF!</definedName>
    <definedName name="ZAPATA1.">#REF!</definedName>
    <definedName name="ZAPATA1616" localSheetId="13">#REF!</definedName>
    <definedName name="ZAPATA1616" localSheetId="8">#REF!</definedName>
    <definedName name="ZAPATA1616" localSheetId="4">#REF!</definedName>
    <definedName name="ZAPATA1616">#REF!</definedName>
    <definedName name="ZAPATA22" localSheetId="13">#REF!</definedName>
    <definedName name="ZAPATA22" localSheetId="8">#REF!</definedName>
    <definedName name="ZAPATA22" localSheetId="4">#REF!</definedName>
    <definedName name="ZAPATA22">#REF!</definedName>
    <definedName name="ZAPATA88" localSheetId="13">#REF!</definedName>
    <definedName name="ZAPATA88" localSheetId="8">#REF!</definedName>
    <definedName name="ZAPATA88" localSheetId="4">#REF!</definedName>
    <definedName name="ZAPATA88">#REF!</definedName>
    <definedName name="ZAPATAS" localSheetId="13">#REF!</definedName>
    <definedName name="ZAPATAS" localSheetId="8">#REF!</definedName>
    <definedName name="ZAPATAS" localSheetId="4">#REF!</definedName>
    <definedName name="ZAPATAS">#REF!</definedName>
    <definedName name="ZAQ" localSheetId="8" hidden="1">{#N/A,#N/A,TRUE,"INGENIERIA";#N/A,#N/A,TRUE,"COMPRAS";#N/A,#N/A,TRUE,"DIRECCION";#N/A,#N/A,TRUE,"RESUMEN"}</definedName>
    <definedName name="ZAQ" localSheetId="4" hidden="1">{#N/A,#N/A,TRUE,"INGENIERIA";#N/A,#N/A,TRUE,"COMPRAS";#N/A,#N/A,TRUE,"DIRECCION";#N/A,#N/A,TRUE,"RESUMEN"}</definedName>
    <definedName name="ZAQ" hidden="1">{#N/A,#N/A,TRUE,"INGENIERIA";#N/A,#N/A,TRUE,"COMPRAS";#N/A,#N/A,TRUE,"DIRECCION";#N/A,#N/A,TRUE,"RESUMEN"}</definedName>
    <definedName name="zc" localSheetId="13">#REF!</definedName>
    <definedName name="zc" localSheetId="8">#REF!</definedName>
    <definedName name="zc" localSheetId="4">#REF!</definedName>
    <definedName name="zc">#REF!</definedName>
    <definedName name="ZCZG" localSheetId="13">#REF!</definedName>
    <definedName name="ZCZG" localSheetId="8">#REF!</definedName>
    <definedName name="ZCZG" localSheetId="4">#REF!</definedName>
    <definedName name="ZCZG">#REF!</definedName>
    <definedName name="zd" localSheetId="13">#REF!</definedName>
    <definedName name="zd" localSheetId="8">#REF!</definedName>
    <definedName name="zd" localSheetId="4">#REF!</definedName>
    <definedName name="zd">#REF!</definedName>
    <definedName name="zdervr" localSheetId="8" hidden="1">{"via1",#N/A,TRUE,"general";"via2",#N/A,TRUE,"general";"via3",#N/A,TRUE,"general"}</definedName>
    <definedName name="zdervr" localSheetId="4" hidden="1">{"via1",#N/A,TRUE,"general";"via2",#N/A,TRUE,"general";"via3",#N/A,TRUE,"general"}</definedName>
    <definedName name="zdervr" hidden="1">{"via1",#N/A,TRUE,"general";"via2",#N/A,TRUE,"general";"via3",#N/A,TRUE,"general"}</definedName>
    <definedName name="ZDF" localSheetId="13">#REF!</definedName>
    <definedName name="ZDF" localSheetId="8">#REF!</definedName>
    <definedName name="ZDF" localSheetId="4">#REF!</definedName>
    <definedName name="ZDF">#REF!</definedName>
    <definedName name="zdr" localSheetId="13">#REF!</definedName>
    <definedName name="zdr" localSheetId="8">#REF!</definedName>
    <definedName name="zdr" localSheetId="4">#REF!</definedName>
    <definedName name="zdr">#REF!</definedName>
    <definedName name="Zocalo_en_acero_inoxidable_e_0_10_ML" localSheetId="13">#REF!</definedName>
    <definedName name="Zocalo_en_acero_inoxidable_e_0_10_ML" localSheetId="8">#REF!</definedName>
    <definedName name="Zocalo_en_acero_inoxidable_e_0_10_ML" localSheetId="4">#REF!</definedName>
    <definedName name="Zocalo_en_acero_inoxidable_e_0_10_ML">#REF!</definedName>
    <definedName name="Zorra_Metalica__Ruedas_de_Caucho" localSheetId="13">#REF!</definedName>
    <definedName name="Zorra_Metalica__Ruedas_de_Caucho" localSheetId="8">#REF!</definedName>
    <definedName name="Zorra_Metalica__Ruedas_de_Caucho" localSheetId="4">#REF!</definedName>
    <definedName name="Zorra_Metalica__Ruedas_de_Caucho">#REF!</definedName>
    <definedName name="ZSFB">#N/A</definedName>
    <definedName name="zx" localSheetId="13">#REF!</definedName>
    <definedName name="zx" localSheetId="8">#REF!</definedName>
    <definedName name="zx" localSheetId="4">#REF!</definedName>
    <definedName name="zx">#REF!</definedName>
    <definedName name="zxc" localSheetId="13">#REF!</definedName>
    <definedName name="zxc" localSheetId="8">#REF!</definedName>
    <definedName name="zxc" localSheetId="4">#REF!</definedName>
    <definedName name="zxc">#REF!</definedName>
    <definedName name="zxczds" localSheetId="8" hidden="1">{"TAB1",#N/A,TRUE,"GENERAL";"TAB2",#N/A,TRUE,"GENERAL";"TAB3",#N/A,TRUE,"GENERAL";"TAB4",#N/A,TRUE,"GENERAL";"TAB5",#N/A,TRUE,"GENERAL"}</definedName>
    <definedName name="zxczds" localSheetId="4" hidden="1">{"TAB1",#N/A,TRUE,"GENERAL";"TAB2",#N/A,TRUE,"GENERAL";"TAB3",#N/A,TRUE,"GENERAL";"TAB4",#N/A,TRUE,"GENERAL";"TAB5",#N/A,TRUE,"GENERAL"}</definedName>
    <definedName name="zxczds" hidden="1">{"TAB1",#N/A,TRUE,"GENERAL";"TAB2",#N/A,TRUE,"GENERAL";"TAB3",#N/A,TRUE,"GENERAL";"TAB4",#N/A,TRUE,"GENERAL";"TAB5",#N/A,TRUE,"GENERAL"}</definedName>
    <definedName name="zxsdftyu" localSheetId="8" hidden="1">{"via1",#N/A,TRUE,"general";"via2",#N/A,TRUE,"general";"via3",#N/A,TRUE,"general"}</definedName>
    <definedName name="zxsdftyu" localSheetId="4" hidden="1">{"via1",#N/A,TRUE,"general";"via2",#N/A,TRUE,"general";"via3",#N/A,TRUE,"general"}</definedName>
    <definedName name="zxsdftyu" hidden="1">{"via1",#N/A,TRUE,"general";"via2",#N/A,TRUE,"general";"via3",#N/A,TRUE,"general"}</definedName>
    <definedName name="zxvxczv" localSheetId="8" hidden="1">{"via1",#N/A,TRUE,"general";"via2",#N/A,TRUE,"general";"via3",#N/A,TRUE,"general"}</definedName>
    <definedName name="zxvxczv" localSheetId="4" hidden="1">{"via1",#N/A,TRUE,"general";"via2",#N/A,TRUE,"general";"via3",#N/A,TRUE,"general"}</definedName>
    <definedName name="zxvxczv" hidden="1">{"via1",#N/A,TRUE,"general";"via2",#N/A,TRUE,"general";"via3",#N/A,TRUE,"general"}</definedName>
    <definedName name="zz" localSheetId="13">#REF!</definedName>
    <definedName name="ZZ" localSheetId="8">#REF!</definedName>
    <definedName name="ZZ" localSheetId="4">#REF!</definedName>
    <definedName name="zz">#REF!</definedName>
    <definedName name="ZZZ" localSheetId="13" hidden="1">#REF!</definedName>
    <definedName name="ZZZ" localSheetId="8" hidden="1">#REF!</definedName>
    <definedName name="ZZZ" localSheetId="4" hidden="1">#REF!</definedName>
    <definedName name="ZZZ" hidden="1">#REF!</definedName>
    <definedName name="ZZZZZZZZZZZ" localSheetId="13">#REF!</definedName>
    <definedName name="ZZZZZZZZZZZ" localSheetId="8">#REF!</definedName>
    <definedName name="ZZZZZZZZZZZ" localSheetId="4">#REF!</definedName>
    <definedName name="ZZZZZZZZZZZ">#REF!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G25" i="4" l="1"/>
  <c r="E12" i="44"/>
  <c r="E11" i="44"/>
  <c r="E10" i="44"/>
  <c r="E9" i="44"/>
  <c r="E8" i="44"/>
  <c r="E7" i="44"/>
  <c r="E6" i="44"/>
  <c r="E5" i="44"/>
  <c r="E4" i="44"/>
  <c r="E13" i="44" s="1"/>
  <c r="E14" i="44" s="1"/>
  <c r="D25" i="5"/>
  <c r="E5" i="43"/>
  <c r="E6" i="43"/>
  <c r="E7" i="43"/>
  <c r="E8" i="43"/>
  <c r="E9" i="43"/>
  <c r="E10" i="43"/>
  <c r="E11" i="43"/>
  <c r="E12" i="43"/>
  <c r="E4" i="43"/>
  <c r="H31" i="40"/>
  <c r="F20" i="36"/>
  <c r="D74" i="3"/>
  <c r="D69" i="3"/>
  <c r="D64" i="3"/>
  <c r="D53" i="3"/>
  <c r="D49" i="3"/>
  <c r="D75" i="3" s="1"/>
  <c r="D76" i="3" s="1"/>
  <c r="D13" i="3"/>
  <c r="D24" i="3"/>
  <c r="D44" i="6"/>
  <c r="D43" i="6"/>
  <c r="D39" i="6"/>
  <c r="D55" i="6" s="1"/>
  <c r="D56" i="6" s="1"/>
  <c r="E13" i="43" l="1"/>
  <c r="E14" i="43" s="1"/>
  <c r="H9" i="5"/>
  <c r="I23" i="5"/>
  <c r="I24" i="5"/>
  <c r="I25" i="5"/>
  <c r="I26" i="5"/>
  <c r="F1531" i="39" l="1"/>
  <c r="H1531" i="39" s="1"/>
  <c r="H1536" i="39" s="1"/>
  <c r="H1516" i="39"/>
  <c r="H1515" i="39"/>
  <c r="H1507" i="39"/>
  <c r="H1512" i="39" s="1"/>
  <c r="H1520" i="39" l="1"/>
  <c r="H1538" i="39" s="1"/>
  <c r="H58" i="39" l="1"/>
  <c r="H57" i="39"/>
  <c r="H74" i="39" l="1"/>
  <c r="H77" i="39" s="1"/>
  <c r="F82" i="39"/>
  <c r="H82" i="39" s="1"/>
  <c r="F81" i="39"/>
  <c r="H81" i="39" s="1"/>
  <c r="H59" i="39"/>
  <c r="H62" i="39" s="1"/>
  <c r="G8" i="42"/>
  <c r="G37" i="42" s="1"/>
  <c r="G38" i="42" s="1"/>
  <c r="G8" i="1" s="1"/>
  <c r="G13" i="41"/>
  <c r="G33" i="41" s="1"/>
  <c r="G34" i="41" s="1"/>
  <c r="E43" i="1" s="1"/>
  <c r="G43" i="1" s="1"/>
  <c r="H20" i="33"/>
  <c r="H20" i="34"/>
  <c r="H20" i="32"/>
  <c r="H20" i="31"/>
  <c r="H20" i="29"/>
  <c r="H20" i="28"/>
  <c r="H20" i="27"/>
  <c r="H28" i="26"/>
  <c r="H29" i="26"/>
  <c r="H30" i="26"/>
  <c r="H27" i="26"/>
  <c r="H20" i="25"/>
  <c r="H20" i="22"/>
  <c r="H20" i="20"/>
  <c r="H20" i="18"/>
  <c r="H20" i="17"/>
  <c r="H27" i="15"/>
  <c r="H34" i="14"/>
  <c r="G33" i="14"/>
  <c r="H33" i="14" s="1"/>
  <c r="H26" i="13"/>
  <c r="H27" i="12"/>
  <c r="H27" i="11"/>
  <c r="H30" i="10"/>
  <c r="H31" i="10"/>
  <c r="H32" i="10"/>
  <c r="H33" i="10"/>
  <c r="H29" i="10"/>
  <c r="H21" i="9"/>
  <c r="H22" i="9"/>
  <c r="H23" i="9"/>
  <c r="H20" i="9"/>
  <c r="H41" i="8"/>
  <c r="H39" i="8"/>
  <c r="H40" i="8"/>
  <c r="H38" i="8"/>
  <c r="D19" i="7"/>
  <c r="H19" i="7" s="1"/>
  <c r="H86" i="39" l="1"/>
  <c r="H71" i="39"/>
  <c r="H88" i="39" l="1"/>
  <c r="G92" i="39" s="1"/>
  <c r="G93" i="39" l="1"/>
  <c r="G94" i="39"/>
  <c r="H95" i="39" l="1"/>
  <c r="H97" i="39" s="1"/>
  <c r="F18" i="5" l="1"/>
  <c r="H20" i="13"/>
  <c r="H22" i="13"/>
  <c r="H23" i="13"/>
  <c r="H13" i="7"/>
  <c r="H14" i="7"/>
  <c r="H15" i="7"/>
  <c r="H16" i="7"/>
  <c r="H17" i="7"/>
  <c r="H18" i="7"/>
  <c r="H12" i="7"/>
  <c r="H35" i="8"/>
  <c r="H34" i="8"/>
  <c r="H31" i="8"/>
  <c r="H30" i="8"/>
  <c r="G30" i="14"/>
  <c r="G29" i="14"/>
  <c r="G27" i="14"/>
  <c r="G24" i="14"/>
  <c r="G23" i="14"/>
  <c r="H24" i="15"/>
  <c r="H23" i="15"/>
  <c r="H20" i="15"/>
  <c r="H19" i="15"/>
  <c r="H24" i="16"/>
  <c r="H23" i="16"/>
  <c r="H20" i="16"/>
  <c r="H19" i="16"/>
  <c r="G15" i="37"/>
  <c r="D14" i="37"/>
  <c r="G13" i="37"/>
  <c r="D12" i="37"/>
  <c r="D12" i="35"/>
  <c r="H19" i="13"/>
  <c r="H24" i="12"/>
  <c r="H23" i="12"/>
  <c r="H20" i="12"/>
  <c r="H19" i="12"/>
  <c r="H24" i="11"/>
  <c r="H23" i="11"/>
  <c r="H20" i="11"/>
  <c r="H19" i="11"/>
  <c r="G18" i="14" l="1"/>
  <c r="H18" i="14" s="1"/>
  <c r="H19" i="14"/>
  <c r="H45" i="40" l="1"/>
  <c r="H49" i="40"/>
  <c r="H48" i="40"/>
  <c r="H47" i="40"/>
  <c r="H46" i="40"/>
  <c r="H42" i="40"/>
  <c r="H41" i="40"/>
  <c r="H40" i="40"/>
  <c r="H39" i="40"/>
  <c r="H36" i="40"/>
  <c r="H34" i="40"/>
  <c r="H29" i="40"/>
  <c r="H26" i="40"/>
  <c r="H24" i="40"/>
  <c r="H23" i="40"/>
  <c r="H22" i="40"/>
  <c r="H20" i="40"/>
  <c r="H19" i="40"/>
  <c r="H17" i="40"/>
  <c r="H16" i="40"/>
  <c r="H13" i="40"/>
  <c r="H12" i="40"/>
  <c r="H11" i="40"/>
  <c r="H9" i="40"/>
  <c r="H8" i="40"/>
  <c r="H7" i="40"/>
  <c r="I32" i="40" l="1"/>
  <c r="I54" i="40" s="1"/>
  <c r="I5" i="40"/>
  <c r="I51" i="40" s="1"/>
  <c r="I37" i="40"/>
  <c r="I55" i="40" s="1"/>
  <c r="I14" i="40"/>
  <c r="I52" i="40" s="1"/>
  <c r="I27" i="40"/>
  <c r="I53" i="40" s="1"/>
  <c r="I43" i="40"/>
  <c r="I56" i="40" s="1"/>
  <c r="I57" i="40" l="1"/>
  <c r="G45" i="1" s="1"/>
  <c r="F1482" i="39"/>
  <c r="H1482" i="39" s="1"/>
  <c r="H1487" i="39" s="1"/>
  <c r="H1470" i="39"/>
  <c r="H1469" i="39"/>
  <c r="H1468" i="39"/>
  <c r="H1460" i="39"/>
  <c r="H1465" i="39" s="1"/>
  <c r="F1434" i="39"/>
  <c r="H1434" i="39" s="1"/>
  <c r="H1439" i="39" s="1"/>
  <c r="H1421" i="39"/>
  <c r="H1420" i="39"/>
  <c r="H1419" i="39"/>
  <c r="H1418" i="39"/>
  <c r="H1411" i="39"/>
  <c r="H1415" i="39" s="1"/>
  <c r="F1387" i="39"/>
  <c r="H1387" i="39" s="1"/>
  <c r="H1391" i="39" s="1"/>
  <c r="H1374" i="39"/>
  <c r="H1375" i="39"/>
  <c r="H1376" i="39"/>
  <c r="H1373" i="39"/>
  <c r="H1366" i="39"/>
  <c r="H1370" i="39" s="1"/>
  <c r="H1336" i="39"/>
  <c r="H1339" i="39" s="1"/>
  <c r="F1343" i="39"/>
  <c r="H1343" i="39" s="1"/>
  <c r="H1346" i="39" s="1"/>
  <c r="H1325" i="39"/>
  <c r="H1326" i="39"/>
  <c r="H1327" i="39"/>
  <c r="H1328" i="39"/>
  <c r="H1329" i="39"/>
  <c r="H1330" i="39"/>
  <c r="H1331" i="39"/>
  <c r="H1324" i="39"/>
  <c r="H1318" i="39"/>
  <c r="H1321" i="39" s="1"/>
  <c r="F1294" i="39"/>
  <c r="H1294" i="39" s="1"/>
  <c r="F1293" i="39"/>
  <c r="H1293" i="39" s="1"/>
  <c r="H1277" i="39"/>
  <c r="H1278" i="39"/>
  <c r="H1279" i="39"/>
  <c r="H1280" i="39"/>
  <c r="H1281" i="39"/>
  <c r="H1276" i="39"/>
  <c r="F1246" i="39"/>
  <c r="H1246" i="39" s="1"/>
  <c r="F1245" i="39"/>
  <c r="H1245" i="39" s="1"/>
  <c r="H1229" i="39"/>
  <c r="H1228" i="39"/>
  <c r="H1227" i="39"/>
  <c r="H1223" i="39"/>
  <c r="H1222" i="39"/>
  <c r="H1221" i="39"/>
  <c r="F1197" i="39"/>
  <c r="H1197" i="39" s="1"/>
  <c r="F1196" i="39"/>
  <c r="H1196" i="39" s="1"/>
  <c r="H1183" i="39"/>
  <c r="H1184" i="39"/>
  <c r="H1182" i="39"/>
  <c r="H1181" i="39"/>
  <c r="H1175" i="39"/>
  <c r="H1178" i="39" s="1"/>
  <c r="F1150" i="39"/>
  <c r="H1150" i="39" s="1"/>
  <c r="F1149" i="39"/>
  <c r="H1149" i="39" s="1"/>
  <c r="H1134" i="39"/>
  <c r="H1133" i="39"/>
  <c r="H1128" i="39"/>
  <c r="H1129" i="39"/>
  <c r="H1127" i="39"/>
  <c r="F1101" i="39"/>
  <c r="H1101" i="39" s="1"/>
  <c r="H1106" i="39" s="1"/>
  <c r="H1085" i="39"/>
  <c r="H1090" i="39" s="1"/>
  <c r="H1077" i="39"/>
  <c r="H1082" i="39" s="1"/>
  <c r="F1051" i="39"/>
  <c r="H1051" i="39" s="1"/>
  <c r="H1056" i="39" s="1"/>
  <c r="H1036" i="39"/>
  <c r="H1035" i="39"/>
  <c r="H1027" i="39"/>
  <c r="H1032" i="39" s="1"/>
  <c r="F1001" i="39"/>
  <c r="H1001" i="39" s="1"/>
  <c r="H1006" i="39" s="1"/>
  <c r="H984" i="39"/>
  <c r="H983" i="39"/>
  <c r="H975" i="39"/>
  <c r="H980" i="39" s="1"/>
  <c r="C971" i="39"/>
  <c r="C1023" i="39" s="1"/>
  <c r="C1073" i="39" s="1"/>
  <c r="C1123" i="39" s="1"/>
  <c r="C1171" i="39" s="1"/>
  <c r="C1217" i="39" s="1"/>
  <c r="C1266" i="39" s="1"/>
  <c r="C1314" i="39" s="1"/>
  <c r="C1362" i="39" s="1"/>
  <c r="C1407" i="39" s="1"/>
  <c r="C1456" i="39" s="1"/>
  <c r="C1503" i="39" s="1"/>
  <c r="F950" i="39"/>
  <c r="H950" i="39" s="1"/>
  <c r="H954" i="39" s="1"/>
  <c r="H934" i="39"/>
  <c r="H933" i="39"/>
  <c r="H925" i="39"/>
  <c r="H930" i="39" s="1"/>
  <c r="F900" i="39"/>
  <c r="H900" i="39" s="1"/>
  <c r="H904" i="39" s="1"/>
  <c r="H885" i="39"/>
  <c r="H884" i="39"/>
  <c r="H876" i="39"/>
  <c r="H881" i="39" s="1"/>
  <c r="F852" i="39"/>
  <c r="H852" i="39" s="1"/>
  <c r="H855" i="39" s="1"/>
  <c r="H834" i="39"/>
  <c r="H833" i="39"/>
  <c r="H825" i="39"/>
  <c r="H830" i="39" s="1"/>
  <c r="F800" i="39"/>
  <c r="H800" i="39" s="1"/>
  <c r="H804" i="39" s="1"/>
  <c r="H786" i="39"/>
  <c r="H785" i="39"/>
  <c r="H777" i="39"/>
  <c r="H782" i="39" s="1"/>
  <c r="F751" i="39"/>
  <c r="H751" i="39" s="1"/>
  <c r="H756" i="39" s="1"/>
  <c r="H747" i="39"/>
  <c r="H736" i="39"/>
  <c r="H735" i="39"/>
  <c r="H727" i="39"/>
  <c r="H732" i="39" s="1"/>
  <c r="F702" i="39"/>
  <c r="H702" i="39" s="1"/>
  <c r="H706" i="39" s="1"/>
  <c r="H687" i="39"/>
  <c r="H686" i="39"/>
  <c r="H678" i="39"/>
  <c r="H683" i="39" s="1"/>
  <c r="F652" i="39"/>
  <c r="H652" i="39" s="1"/>
  <c r="H657" i="39" s="1"/>
  <c r="H637" i="39"/>
  <c r="H636" i="39"/>
  <c r="H628" i="39"/>
  <c r="H633" i="39" s="1"/>
  <c r="H600" i="39"/>
  <c r="F604" i="39"/>
  <c r="H604" i="39" s="1"/>
  <c r="H609" i="39" s="1"/>
  <c r="H586" i="39"/>
  <c r="H587" i="39"/>
  <c r="H588" i="39"/>
  <c r="H589" i="39"/>
  <c r="H590" i="39"/>
  <c r="H591" i="39"/>
  <c r="H592" i="39"/>
  <c r="H585" i="39"/>
  <c r="H578" i="39"/>
  <c r="H582" i="39" s="1"/>
  <c r="F554" i="39"/>
  <c r="H554" i="39" s="1"/>
  <c r="H559" i="39" s="1"/>
  <c r="H540" i="39"/>
  <c r="H541" i="39"/>
  <c r="H542" i="39"/>
  <c r="H543" i="39"/>
  <c r="H539" i="39"/>
  <c r="H530" i="39"/>
  <c r="H531" i="39"/>
  <c r="H532" i="39"/>
  <c r="H529" i="39"/>
  <c r="F507" i="39"/>
  <c r="H507" i="39" s="1"/>
  <c r="F506" i="39"/>
  <c r="H506" i="39" s="1"/>
  <c r="H502" i="39"/>
  <c r="H492" i="39"/>
  <c r="H496" i="39" s="1"/>
  <c r="H489" i="39"/>
  <c r="F463" i="39"/>
  <c r="H463" i="39" s="1"/>
  <c r="F462" i="39"/>
  <c r="H462" i="39" s="1"/>
  <c r="H458" i="39"/>
  <c r="H449" i="39"/>
  <c r="H448" i="39"/>
  <c r="H442" i="39"/>
  <c r="H445" i="39" s="1"/>
  <c r="F420" i="39"/>
  <c r="H420" i="39" s="1"/>
  <c r="H423" i="39" s="1"/>
  <c r="H407" i="39"/>
  <c r="H406" i="39"/>
  <c r="H400" i="39"/>
  <c r="H403" i="39" s="1"/>
  <c r="F378" i="39"/>
  <c r="H378" i="39" s="1"/>
  <c r="F377" i="39"/>
  <c r="H377" i="39" s="1"/>
  <c r="H373" i="39"/>
  <c r="H360" i="39"/>
  <c r="H361" i="39"/>
  <c r="H362" i="39"/>
  <c r="H363" i="39"/>
  <c r="H364" i="39"/>
  <c r="H365" i="39"/>
  <c r="H366" i="39"/>
  <c r="H367" i="39"/>
  <c r="H359" i="39"/>
  <c r="H354" i="39"/>
  <c r="H355" i="39"/>
  <c r="H353" i="39"/>
  <c r="H352" i="39"/>
  <c r="H351" i="39"/>
  <c r="F326" i="39"/>
  <c r="H326" i="39" s="1"/>
  <c r="H330" i="39" s="1"/>
  <c r="H319" i="39"/>
  <c r="H322" i="39" s="1"/>
  <c r="H311" i="39"/>
  <c r="H316" i="39" s="1"/>
  <c r="H302" i="39"/>
  <c r="H303" i="39"/>
  <c r="H301" i="39"/>
  <c r="F276" i="39"/>
  <c r="H276" i="39" s="1"/>
  <c r="H280" i="39" s="1"/>
  <c r="H269" i="39"/>
  <c r="H272" i="39" s="1"/>
  <c r="H259" i="39"/>
  <c r="H266" i="39" s="1"/>
  <c r="H250" i="39"/>
  <c r="H249" i="39"/>
  <c r="F226" i="39"/>
  <c r="H226" i="39" s="1"/>
  <c r="H230" i="39" s="1"/>
  <c r="H222" i="39"/>
  <c r="H215" i="39"/>
  <c r="H201" i="39"/>
  <c r="H200" i="39"/>
  <c r="F177" i="39"/>
  <c r="H177" i="39" s="1"/>
  <c r="H181" i="39" s="1"/>
  <c r="H170" i="39"/>
  <c r="H173" i="39" s="1"/>
  <c r="H153" i="39"/>
  <c r="H159" i="39" s="1"/>
  <c r="F131" i="39"/>
  <c r="H131" i="39" s="1"/>
  <c r="F130" i="39"/>
  <c r="H130" i="39" s="1"/>
  <c r="H123" i="39"/>
  <c r="H126" i="39" s="1"/>
  <c r="H116" i="39"/>
  <c r="H120" i="39" s="1"/>
  <c r="H107" i="39"/>
  <c r="H113" i="39" s="1"/>
  <c r="F34" i="39"/>
  <c r="H34" i="39" s="1"/>
  <c r="F35" i="39"/>
  <c r="H35" i="39" s="1"/>
  <c r="F33" i="39"/>
  <c r="H33" i="39" s="1"/>
  <c r="H17" i="39"/>
  <c r="H9" i="39"/>
  <c r="C102" i="39"/>
  <c r="C148" i="39" s="1"/>
  <c r="C195" i="39" s="1"/>
  <c r="C244" i="39" s="1"/>
  <c r="C296" i="39" s="1"/>
  <c r="C346" i="39" s="1"/>
  <c r="C395" i="39" s="1"/>
  <c r="C437" i="39" s="1"/>
  <c r="C479" i="39" s="1"/>
  <c r="C524" i="39" s="1"/>
  <c r="C573" i="39" s="1"/>
  <c r="C623" i="39" s="1"/>
  <c r="C673" i="39" s="1"/>
  <c r="C722" i="39" s="1"/>
  <c r="C772" i="39" s="1"/>
  <c r="C820" i="39" s="1"/>
  <c r="C871" i="39" s="1"/>
  <c r="C920" i="39" s="1"/>
  <c r="C970" i="39" s="1"/>
  <c r="C1022" i="39" s="1"/>
  <c r="C1072" i="39" s="1"/>
  <c r="C1122" i="39" s="1"/>
  <c r="C1170" i="39" s="1"/>
  <c r="C1216" i="39" s="1"/>
  <c r="C1265" i="39" s="1"/>
  <c r="C1313" i="39" s="1"/>
  <c r="C1361" i="39" s="1"/>
  <c r="C1406" i="39" s="1"/>
  <c r="C1455" i="39" s="1"/>
  <c r="C1502" i="39" s="1"/>
  <c r="H29" i="39"/>
  <c r="H19" i="39"/>
  <c r="H20" i="39"/>
  <c r="H21" i="39"/>
  <c r="H18" i="39"/>
  <c r="H8" i="39"/>
  <c r="H741" i="39" l="1"/>
  <c r="H790" i="39"/>
  <c r="H840" i="39"/>
  <c r="H940" i="39"/>
  <c r="H956" i="39" s="1"/>
  <c r="G962" i="39" s="1"/>
  <c r="H1040" i="39"/>
  <c r="H1058" i="39" s="1"/>
  <c r="H1297" i="39"/>
  <c r="H890" i="39"/>
  <c r="H906" i="39" s="1"/>
  <c r="H1333" i="39"/>
  <c r="H1348" i="39" s="1"/>
  <c r="H1130" i="39"/>
  <c r="H1283" i="39"/>
  <c r="H1377" i="39"/>
  <c r="H1393" i="39" s="1"/>
  <c r="H1187" i="39"/>
  <c r="H1138" i="39"/>
  <c r="H1249" i="39"/>
  <c r="H1472" i="39"/>
  <c r="H1489" i="39" s="1"/>
  <c r="H1422" i="39"/>
  <c r="H1441" i="39" s="1"/>
  <c r="H758" i="39"/>
  <c r="G763" i="39" s="1"/>
  <c r="H1154" i="39"/>
  <c r="H1201" i="39"/>
  <c r="H806" i="39"/>
  <c r="H857" i="39"/>
  <c r="H1108" i="39"/>
  <c r="H692" i="39"/>
  <c r="H708" i="39" s="1"/>
  <c r="H990" i="39"/>
  <c r="H1008" i="39" s="1"/>
  <c r="H1233" i="39"/>
  <c r="H1224" i="39"/>
  <c r="H642" i="39"/>
  <c r="H659" i="39" s="1"/>
  <c r="H594" i="39"/>
  <c r="H611" i="39" s="1"/>
  <c r="G614" i="39" s="1"/>
  <c r="H510" i="39"/>
  <c r="H512" i="39" s="1"/>
  <c r="G517" i="39" s="1"/>
  <c r="H356" i="39"/>
  <c r="H411" i="39"/>
  <c r="H425" i="39" s="1"/>
  <c r="H453" i="39"/>
  <c r="H536" i="39"/>
  <c r="H545" i="39"/>
  <c r="H465" i="39"/>
  <c r="H381" i="39"/>
  <c r="H308" i="39"/>
  <c r="H332" i="39" s="1"/>
  <c r="G336" i="39" s="1"/>
  <c r="H368" i="39"/>
  <c r="H14" i="39"/>
  <c r="H207" i="39"/>
  <c r="H232" i="39" s="1"/>
  <c r="H256" i="39"/>
  <c r="H282" i="39" s="1"/>
  <c r="H183" i="39"/>
  <c r="G186" i="39" s="1"/>
  <c r="H134" i="39"/>
  <c r="H136" i="39" s="1"/>
  <c r="G140" i="39" s="1"/>
  <c r="H23" i="39"/>
  <c r="H38" i="39"/>
  <c r="G1065" i="39" l="1"/>
  <c r="G1543" i="39"/>
  <c r="G1544" i="39"/>
  <c r="G1545" i="39"/>
  <c r="H1203" i="39"/>
  <c r="G1208" i="39" s="1"/>
  <c r="G1064" i="39"/>
  <c r="H1299" i="39"/>
  <c r="G1304" i="39" s="1"/>
  <c r="H1156" i="39"/>
  <c r="G1163" i="39" s="1"/>
  <c r="G1063" i="39"/>
  <c r="G1353" i="39"/>
  <c r="G1352" i="39"/>
  <c r="G1354" i="39"/>
  <c r="G911" i="39"/>
  <c r="G912" i="39"/>
  <c r="G913" i="39"/>
  <c r="G1398" i="39"/>
  <c r="G1397" i="39"/>
  <c r="G1399" i="39"/>
  <c r="G1447" i="39"/>
  <c r="G1448" i="39"/>
  <c r="G1446" i="39"/>
  <c r="G961" i="39"/>
  <c r="G1494" i="39"/>
  <c r="G1495" i="39"/>
  <c r="G1496" i="39"/>
  <c r="G963" i="39"/>
  <c r="G1013" i="39"/>
  <c r="G1014" i="39"/>
  <c r="G1015" i="39"/>
  <c r="G1114" i="39"/>
  <c r="G1115" i="39"/>
  <c r="G1113" i="39"/>
  <c r="H1251" i="39"/>
  <c r="G862" i="39"/>
  <c r="G864" i="39"/>
  <c r="G863" i="39"/>
  <c r="G812" i="39"/>
  <c r="G811" i="39"/>
  <c r="G810" i="39"/>
  <c r="G764" i="39"/>
  <c r="G765" i="39"/>
  <c r="G666" i="39"/>
  <c r="G664" i="39"/>
  <c r="G665" i="39"/>
  <c r="G714" i="39"/>
  <c r="G715" i="39"/>
  <c r="G713" i="39"/>
  <c r="G516" i="39"/>
  <c r="G515" i="39"/>
  <c r="G616" i="39"/>
  <c r="G615" i="39"/>
  <c r="H561" i="39"/>
  <c r="G566" i="39" s="1"/>
  <c r="G188" i="39"/>
  <c r="H383" i="39"/>
  <c r="G387" i="39" s="1"/>
  <c r="G430" i="39"/>
  <c r="G429" i="39"/>
  <c r="G428" i="39"/>
  <c r="G338" i="39"/>
  <c r="G337" i="39"/>
  <c r="H467" i="39"/>
  <c r="G470" i="39" s="1"/>
  <c r="G187" i="39"/>
  <c r="G288" i="39"/>
  <c r="G286" i="39"/>
  <c r="G287" i="39"/>
  <c r="G236" i="39"/>
  <c r="G235" i="39"/>
  <c r="G237" i="39"/>
  <c r="G139" i="39"/>
  <c r="G141" i="39"/>
  <c r="H40" i="39"/>
  <c r="G46" i="39" s="1"/>
  <c r="G1207" i="39" l="1"/>
  <c r="G1209" i="39"/>
  <c r="G1305" i="39"/>
  <c r="H1546" i="39"/>
  <c r="H1548" i="39" s="1"/>
  <c r="H1066" i="39"/>
  <c r="H1068" i="39" s="1"/>
  <c r="G1162" i="39"/>
  <c r="G1306" i="39"/>
  <c r="H1307" i="39" s="1"/>
  <c r="H1309" i="39" s="1"/>
  <c r="G1161" i="39"/>
  <c r="H914" i="39"/>
  <c r="H916" i="39" s="1"/>
  <c r="G565" i="39"/>
  <c r="H518" i="39"/>
  <c r="H520" i="39" s="1"/>
  <c r="H964" i="39"/>
  <c r="H966" i="39" s="1"/>
  <c r="H339" i="39"/>
  <c r="H341" i="39" s="1"/>
  <c r="H1355" i="39"/>
  <c r="H1357" i="39" s="1"/>
  <c r="H766" i="39"/>
  <c r="H768" i="39" s="1"/>
  <c r="H1449" i="39"/>
  <c r="H1451" i="39" s="1"/>
  <c r="H865" i="39"/>
  <c r="H867" i="39" s="1"/>
  <c r="H1497" i="39"/>
  <c r="H1499" i="39" s="1"/>
  <c r="H1400" i="39"/>
  <c r="H1402" i="39" s="1"/>
  <c r="H813" i="39"/>
  <c r="H815" i="39" s="1"/>
  <c r="H1210" i="39"/>
  <c r="H1212" i="39" s="1"/>
  <c r="H1116" i="39"/>
  <c r="H1118" i="39" s="1"/>
  <c r="G1258" i="39"/>
  <c r="G1257" i="39"/>
  <c r="G1256" i="39"/>
  <c r="H1016" i="39"/>
  <c r="H1018" i="39" s="1"/>
  <c r="H667" i="39"/>
  <c r="H669" i="39" s="1"/>
  <c r="H716" i="39"/>
  <c r="H718" i="39" s="1"/>
  <c r="H189" i="39"/>
  <c r="H191" i="39" s="1"/>
  <c r="H617" i="39"/>
  <c r="H619" i="39" s="1"/>
  <c r="G564" i="39"/>
  <c r="G386" i="39"/>
  <c r="G388" i="39"/>
  <c r="G472" i="39"/>
  <c r="H431" i="39"/>
  <c r="H433" i="39" s="1"/>
  <c r="G471" i="39"/>
  <c r="H289" i="39"/>
  <c r="H291" i="39" s="1"/>
  <c r="H238" i="39"/>
  <c r="H240" i="39" s="1"/>
  <c r="H142" i="39"/>
  <c r="H144" i="39" s="1"/>
  <c r="G44" i="39"/>
  <c r="G45" i="39"/>
  <c r="H1164" i="39" l="1"/>
  <c r="H1166" i="39" s="1"/>
  <c r="H567" i="39"/>
  <c r="H569" i="39" s="1"/>
  <c r="H1259" i="39"/>
  <c r="H1261" i="39" s="1"/>
  <c r="H389" i="39"/>
  <c r="H391" i="39" s="1"/>
  <c r="H473" i="39"/>
  <c r="H475" i="39" s="1"/>
  <c r="H47" i="39"/>
  <c r="H49" i="39" s="1"/>
  <c r="H16" i="14" l="1"/>
  <c r="G15" i="14"/>
  <c r="H15" i="14" s="1"/>
  <c r="H13" i="14"/>
  <c r="G12" i="14"/>
  <c r="H12" i="14" s="1"/>
  <c r="H23" i="14" l="1"/>
  <c r="H30" i="14"/>
  <c r="H27" i="14"/>
  <c r="H25" i="14"/>
  <c r="H24" i="14"/>
  <c r="H29" i="14"/>
  <c r="H13" i="37" l="1"/>
  <c r="H14" i="37"/>
  <c r="H15" i="37"/>
  <c r="H12" i="37"/>
  <c r="N6" i="37"/>
  <c r="H31" i="37" l="1"/>
  <c r="H32" i="37" s="1"/>
  <c r="F18" i="36"/>
  <c r="F16" i="36"/>
  <c r="F15" i="36"/>
  <c r="F14" i="36"/>
  <c r="F12" i="36"/>
  <c r="F11" i="36"/>
  <c r="F10" i="36"/>
  <c r="D29" i="3"/>
  <c r="F21" i="36" l="1"/>
  <c r="G46" i="1" s="1"/>
  <c r="O6" i="37"/>
  <c r="E21" i="1"/>
  <c r="H12" i="35" l="1"/>
  <c r="H31" i="35" s="1"/>
  <c r="H32" i="35" s="1"/>
  <c r="N6" i="35"/>
  <c r="H17" i="34"/>
  <c r="H15" i="34"/>
  <c r="H12" i="34"/>
  <c r="H33" i="34" s="1"/>
  <c r="H34" i="34" s="1"/>
  <c r="N6" i="34"/>
  <c r="H17" i="33"/>
  <c r="H15" i="33"/>
  <c r="H12" i="33"/>
  <c r="H33" i="33" s="1"/>
  <c r="H34" i="33" s="1"/>
  <c r="N6" i="33"/>
  <c r="H17" i="32"/>
  <c r="H15" i="32"/>
  <c r="H12" i="32"/>
  <c r="N6" i="32"/>
  <c r="H17" i="31"/>
  <c r="H15" i="31"/>
  <c r="H12" i="31"/>
  <c r="H33" i="31" s="1"/>
  <c r="H34" i="31" s="1"/>
  <c r="N6" i="31"/>
  <c r="H17" i="30"/>
  <c r="H15" i="30"/>
  <c r="H12" i="30"/>
  <c r="N6" i="30"/>
  <c r="H17" i="29"/>
  <c r="H15" i="29"/>
  <c r="H33" i="29" s="1"/>
  <c r="H34" i="29" s="1"/>
  <c r="H12" i="29"/>
  <c r="N6" i="29"/>
  <c r="H17" i="28"/>
  <c r="H15" i="28"/>
  <c r="H12" i="28"/>
  <c r="N6" i="28"/>
  <c r="H17" i="27"/>
  <c r="H15" i="27"/>
  <c r="H12" i="27"/>
  <c r="N6" i="27"/>
  <c r="H16" i="26"/>
  <c r="H24" i="26"/>
  <c r="H23" i="26"/>
  <c r="H22" i="26"/>
  <c r="H21" i="26"/>
  <c r="H20" i="26"/>
  <c r="H18" i="26"/>
  <c r="H15" i="26"/>
  <c r="H14" i="26"/>
  <c r="H13" i="26"/>
  <c r="H12" i="26"/>
  <c r="N6" i="26"/>
  <c r="H17" i="25"/>
  <c r="H15" i="25"/>
  <c r="H13" i="25"/>
  <c r="N6" i="25"/>
  <c r="H17" i="24"/>
  <c r="H15" i="24"/>
  <c r="H13" i="24"/>
  <c r="N6" i="24"/>
  <c r="H17" i="23"/>
  <c r="H15" i="23"/>
  <c r="H13" i="23"/>
  <c r="N6" i="23"/>
  <c r="H17" i="22"/>
  <c r="H15" i="22"/>
  <c r="H31" i="22" s="1"/>
  <c r="H32" i="22" s="1"/>
  <c r="H13" i="22"/>
  <c r="N6" i="22"/>
  <c r="H17" i="21"/>
  <c r="H15" i="21"/>
  <c r="H13" i="21"/>
  <c r="N6" i="21"/>
  <c r="H17" i="20"/>
  <c r="H15" i="20"/>
  <c r="H13" i="20"/>
  <c r="H31" i="20" s="1"/>
  <c r="N6" i="20"/>
  <c r="H17" i="19"/>
  <c r="H15" i="19"/>
  <c r="H13" i="19"/>
  <c r="N6" i="19"/>
  <c r="H17" i="18"/>
  <c r="H15" i="18"/>
  <c r="H13" i="18"/>
  <c r="N6" i="18"/>
  <c r="H17" i="17"/>
  <c r="H15" i="17"/>
  <c r="H13" i="17"/>
  <c r="N6" i="17"/>
  <c r="H31" i="18" l="1"/>
  <c r="H32" i="18" s="1"/>
  <c r="H31" i="23"/>
  <c r="H32" i="23" s="1"/>
  <c r="H31" i="24"/>
  <c r="H32" i="24" s="1"/>
  <c r="H33" i="32"/>
  <c r="H34" i="32" s="1"/>
  <c r="O6" i="33"/>
  <c r="E42" i="1"/>
  <c r="O6" i="34"/>
  <c r="E41" i="1"/>
  <c r="O6" i="32"/>
  <c r="E40" i="1"/>
  <c r="O6" i="31"/>
  <c r="E39" i="1"/>
  <c r="O6" i="29"/>
  <c r="E37" i="1"/>
  <c r="O6" i="22"/>
  <c r="E30" i="1"/>
  <c r="O6" i="18"/>
  <c r="E25" i="1"/>
  <c r="O6" i="35"/>
  <c r="E22" i="1"/>
  <c r="G22" i="1" s="1"/>
  <c r="H33" i="30"/>
  <c r="H34" i="30" s="1"/>
  <c r="H33" i="28"/>
  <c r="H34" i="28" s="1"/>
  <c r="H33" i="27"/>
  <c r="H34" i="27" s="1"/>
  <c r="H36" i="26"/>
  <c r="H37" i="26" s="1"/>
  <c r="H31" i="25"/>
  <c r="H32" i="25" s="1"/>
  <c r="H31" i="21"/>
  <c r="H32" i="21" s="1"/>
  <c r="H32" i="20"/>
  <c r="H31" i="19"/>
  <c r="H32" i="19" s="1"/>
  <c r="H31" i="17"/>
  <c r="H32" i="17" s="1"/>
  <c r="H15" i="16"/>
  <c r="H13" i="16"/>
  <c r="N6" i="16"/>
  <c r="H17" i="15"/>
  <c r="H15" i="15"/>
  <c r="H12" i="15"/>
  <c r="N6" i="15"/>
  <c r="H37" i="14"/>
  <c r="H38" i="14" s="1"/>
  <c r="N6" i="14"/>
  <c r="H17" i="13"/>
  <c r="H15" i="13"/>
  <c r="H12" i="13"/>
  <c r="N6" i="13"/>
  <c r="H17" i="12"/>
  <c r="H15" i="12"/>
  <c r="H12" i="12"/>
  <c r="N6" i="12"/>
  <c r="H17" i="11"/>
  <c r="H15" i="11"/>
  <c r="H12" i="11"/>
  <c r="N6" i="11"/>
  <c r="H26" i="10"/>
  <c r="H25" i="10"/>
  <c r="H17" i="10"/>
  <c r="H24" i="10"/>
  <c r="H23" i="10"/>
  <c r="H22" i="10"/>
  <c r="H20" i="10"/>
  <c r="H16" i="10"/>
  <c r="H15" i="10"/>
  <c r="H14" i="10"/>
  <c r="H13" i="10"/>
  <c r="H12" i="10"/>
  <c r="N6" i="10"/>
  <c r="H31" i="16" l="1"/>
  <c r="H32" i="16" s="1"/>
  <c r="O6" i="30"/>
  <c r="E38" i="1"/>
  <c r="O6" i="19"/>
  <c r="E26" i="1"/>
  <c r="O6" i="24"/>
  <c r="E32" i="1"/>
  <c r="O6" i="23"/>
  <c r="E31" i="1"/>
  <c r="O6" i="28"/>
  <c r="E36" i="1"/>
  <c r="O6" i="27"/>
  <c r="E35" i="1"/>
  <c r="O6" i="26"/>
  <c r="E34" i="1"/>
  <c r="O6" i="25"/>
  <c r="E33" i="1"/>
  <c r="O6" i="21"/>
  <c r="E28" i="1"/>
  <c r="O6" i="20"/>
  <c r="E27" i="1"/>
  <c r="O6" i="17"/>
  <c r="E24" i="1"/>
  <c r="H33" i="12"/>
  <c r="H34" i="12" s="1"/>
  <c r="O6" i="12" s="1"/>
  <c r="O6" i="14"/>
  <c r="E17" i="1"/>
  <c r="O6" i="16"/>
  <c r="E19" i="1"/>
  <c r="H33" i="15"/>
  <c r="H34" i="15" s="1"/>
  <c r="H33" i="13"/>
  <c r="H34" i="13" s="1"/>
  <c r="H33" i="11"/>
  <c r="H34" i="11" s="1"/>
  <c r="H38" i="10"/>
  <c r="H39" i="10" s="1"/>
  <c r="H17" i="9"/>
  <c r="H16" i="9"/>
  <c r="H14" i="9"/>
  <c r="H13" i="9"/>
  <c r="H12" i="9"/>
  <c r="N6" i="9"/>
  <c r="H28" i="8"/>
  <c r="H25" i="8"/>
  <c r="H26" i="8"/>
  <c r="H27" i="8"/>
  <c r="H24" i="8"/>
  <c r="H22" i="8"/>
  <c r="H21" i="8"/>
  <c r="H19" i="8"/>
  <c r="H18" i="8"/>
  <c r="H13" i="8"/>
  <c r="H14" i="8"/>
  <c r="H15" i="8"/>
  <c r="H16" i="8"/>
  <c r="H12" i="8"/>
  <c r="N6" i="8"/>
  <c r="E15" i="1" l="1"/>
  <c r="O6" i="10"/>
  <c r="E12" i="1"/>
  <c r="O6" i="15"/>
  <c r="E18" i="1"/>
  <c r="O6" i="13"/>
  <c r="E16" i="1"/>
  <c r="O6" i="11"/>
  <c r="E13" i="1"/>
  <c r="H31" i="9"/>
  <c r="H32" i="9" s="1"/>
  <c r="H42" i="8"/>
  <c r="H43" i="8" s="1"/>
  <c r="O6" i="9" l="1"/>
  <c r="E11" i="1"/>
  <c r="O6" i="8"/>
  <c r="E10" i="1"/>
  <c r="H11" i="7"/>
  <c r="N6" i="7"/>
  <c r="H40" i="7" l="1"/>
  <c r="H41" i="7" s="1"/>
  <c r="D14" i="6"/>
  <c r="D13" i="6"/>
  <c r="D9" i="6"/>
  <c r="D25" i="6" l="1"/>
  <c r="D26" i="6" s="1"/>
  <c r="O6" i="7"/>
  <c r="F22" i="5" l="1"/>
  <c r="F20" i="5" l="1"/>
  <c r="F21" i="5"/>
  <c r="F19" i="5"/>
  <c r="F17" i="5"/>
  <c r="E17" i="5"/>
  <c r="I18" i="5" s="1"/>
  <c r="F16" i="5"/>
  <c r="I16" i="5" s="1"/>
  <c r="I17" i="5" l="1"/>
  <c r="I19" i="5"/>
  <c r="E20" i="5" l="1"/>
  <c r="G55" i="1"/>
  <c r="E21" i="5" l="1"/>
  <c r="I20" i="5"/>
  <c r="I25" i="4"/>
  <c r="I24" i="4"/>
  <c r="D34" i="3"/>
  <c r="I22" i="5" l="1"/>
  <c r="I21" i="5"/>
  <c r="I26" i="4"/>
  <c r="D9" i="3"/>
  <c r="D35" i="3" s="1"/>
  <c r="D36" i="3" s="1"/>
  <c r="I14" i="5" l="1"/>
  <c r="I14" i="4" l="1"/>
  <c r="I11" i="4"/>
  <c r="I10" i="4"/>
  <c r="I9" i="4"/>
  <c r="I12" i="4"/>
  <c r="I20" i="4"/>
  <c r="I13" i="4"/>
  <c r="I19" i="4"/>
  <c r="G18" i="2"/>
  <c r="G6" i="2"/>
  <c r="I21" i="4" l="1"/>
  <c r="I16" i="4"/>
  <c r="I28" i="4" s="1"/>
  <c r="I29" i="4" s="1"/>
  <c r="I30" i="4" s="1"/>
  <c r="G48" i="1" s="1"/>
  <c r="G42" i="1"/>
  <c r="G40" i="1"/>
  <c r="G39" i="1"/>
  <c r="G38" i="1"/>
  <c r="G25" i="1"/>
  <c r="G24" i="1"/>
  <c r="G36" i="1" l="1"/>
  <c r="G17" i="1"/>
  <c r="G21" i="1"/>
  <c r="G30" i="1"/>
  <c r="G28" i="1"/>
  <c r="G18" i="1"/>
  <c r="G26" i="1"/>
  <c r="G31" i="1"/>
  <c r="G34" i="1"/>
  <c r="G16" i="1"/>
  <c r="G33" i="1"/>
  <c r="G15" i="1"/>
  <c r="G19" i="1"/>
  <c r="G27" i="1"/>
  <c r="G32" i="1"/>
  <c r="G41" i="1"/>
  <c r="G35" i="1"/>
  <c r="G12" i="1"/>
  <c r="G7" i="1"/>
  <c r="G20" i="1" l="1"/>
  <c r="F10" i="2" s="1"/>
  <c r="K10" i="2" s="1"/>
  <c r="G23" i="1"/>
  <c r="F11" i="2" s="1"/>
  <c r="I11" i="2" s="1"/>
  <c r="G14" i="1"/>
  <c r="F9" i="2" s="1"/>
  <c r="H9" i="2" s="1"/>
  <c r="G11" i="1"/>
  <c r="G10" i="1"/>
  <c r="G13" i="1"/>
  <c r="G37" i="1"/>
  <c r="G29" i="1" s="1"/>
  <c r="F7" i="2"/>
  <c r="G9" i="1" l="1"/>
  <c r="F8" i="2" s="1"/>
  <c r="K11" i="2"/>
  <c r="J11" i="2"/>
  <c r="J10" i="2"/>
  <c r="I10" i="2"/>
  <c r="J9" i="2"/>
  <c r="I9" i="2"/>
  <c r="K9" i="2"/>
  <c r="F12" i="2"/>
  <c r="H7" i="2"/>
  <c r="I7" i="2"/>
  <c r="J7" i="2"/>
  <c r="K7" i="2"/>
  <c r="G44" i="1" l="1"/>
  <c r="K12" i="2"/>
  <c r="J12" i="2"/>
  <c r="H12" i="2"/>
  <c r="I12" i="2"/>
  <c r="J8" i="2"/>
  <c r="K8" i="2"/>
  <c r="H8" i="2"/>
  <c r="I8" i="2"/>
  <c r="F48" i="1" l="1"/>
  <c r="H6" i="5"/>
  <c r="F45" i="1"/>
  <c r="F46" i="1"/>
  <c r="H18" i="2"/>
  <c r="F14" i="2"/>
  <c r="I18" i="2"/>
  <c r="J18" i="2"/>
  <c r="K18" i="2"/>
  <c r="I12" i="5" l="1"/>
  <c r="I33" i="5"/>
  <c r="I31" i="5"/>
  <c r="I10" i="5"/>
  <c r="I13" i="5"/>
  <c r="I11" i="5"/>
  <c r="F13" i="2"/>
  <c r="I9" i="5" l="1"/>
  <c r="I29" i="5" s="1"/>
  <c r="I34" i="5" l="1"/>
  <c r="F16" i="2"/>
  <c r="G47" i="1" l="1"/>
  <c r="F15" i="2" s="1"/>
  <c r="F17" i="2" s="1"/>
  <c r="H22" i="5"/>
  <c r="H17" i="5"/>
  <c r="H24" i="5"/>
  <c r="H19" i="5"/>
  <c r="H23" i="5"/>
  <c r="H26" i="5"/>
  <c r="H25" i="5"/>
  <c r="H20" i="5"/>
  <c r="H21" i="5"/>
  <c r="H18" i="5"/>
  <c r="H16" i="5"/>
  <c r="H14" i="5" l="1"/>
  <c r="H29" i="5" s="1"/>
  <c r="F47" i="1"/>
  <c r="G49" i="1"/>
  <c r="H34" i="5" l="1"/>
</calcChain>
</file>

<file path=xl/sharedStrings.xml><?xml version="1.0" encoding="utf-8"?>
<sst xmlns="http://schemas.openxmlformats.org/spreadsheetml/2006/main" count="4057" uniqueCount="608">
  <si>
    <t xml:space="preserve">REPUBLICA DE COLOMBIA </t>
  </si>
  <si>
    <t xml:space="preserve">DEPARTAMENTO DE CUNDINAMARCA </t>
  </si>
  <si>
    <t xml:space="preserve">PRESUPUESTO GENERAL </t>
  </si>
  <si>
    <t>ICCU</t>
  </si>
  <si>
    <t>ITEM</t>
  </si>
  <si>
    <t xml:space="preserve">ACTIVIIDAD </t>
  </si>
  <si>
    <t xml:space="preserve">UNIDAD </t>
  </si>
  <si>
    <t xml:space="preserve">CANTIDAD </t>
  </si>
  <si>
    <t>VALOR UNT.</t>
  </si>
  <si>
    <t>VALOR TOTAL</t>
  </si>
  <si>
    <t xml:space="preserve">REALIZAR ACTIVIDADES PRELIMINARES DE OBRA </t>
  </si>
  <si>
    <t>LOCALIZACIÓN Y REPLANTEO DE CIMIENTOS CON ELEMENTOS DE PRESICIÓN</t>
  </si>
  <si>
    <t>M2</t>
  </si>
  <si>
    <t xml:space="preserve">REALIZAR EXCAVACIONES Y RELLENOS </t>
  </si>
  <si>
    <t>M3</t>
  </si>
  <si>
    <t>KG</t>
  </si>
  <si>
    <t>UND</t>
  </si>
  <si>
    <t>ML</t>
  </si>
  <si>
    <t xml:space="preserve">SUBTOTAL COSTO DE LA OBRA </t>
  </si>
  <si>
    <t xml:space="preserve">REALIZAR INTERVENTORIA </t>
  </si>
  <si>
    <t>COSTO TOTAL DEL PROYECTO</t>
  </si>
  <si>
    <t>EDWIN ORTEGA PAVA
ING. CIVIL
MP. No. 25202119191 CND</t>
  </si>
  <si>
    <t>EXCAVACIÓN MANUAL EN MATERIAL COMÚN H=0.0-2.0 M (INCLUYE RETIRO DE SOBRANTES A UNA DISTANCIA MENOR DE 5 KM)</t>
  </si>
  <si>
    <t xml:space="preserve">RELLENO CON MATERIAL DEL SITIO COMPACTADO MECÁNICAMENTE </t>
  </si>
  <si>
    <t xml:space="preserve">RELLENO EN RECEBO COMÚN COMPACTADO MECÁNICAMENTE </t>
  </si>
  <si>
    <t xml:space="preserve"> ESTRUCTURA DE PAVIMENTO</t>
  </si>
  <si>
    <t>CONCRETO PARA PAVIMENTO RÍGIDO MR-43, INCLUYE SELLADO DE JUNTAS Y ACERO DE TRANSFERENCIA Y CONSTRUCCIÓN UNIÓN</t>
  </si>
  <si>
    <t>ACERO FIGURADO 37000 PSI</t>
  </si>
  <si>
    <t xml:space="preserve">SUMINISTRO  E  INSTALACIÓN  DE  GEOTEXTIL NT 2500 (ESTABILIZACIÓN, FILTRO Y SEPARACIÓN) </t>
  </si>
  <si>
    <t xml:space="preserve">BORDILLO FUNDIDO EN SITIO DE 15X40 CM  EN CONCRETO CLASE E, 2500 PSI </t>
  </si>
  <si>
    <t xml:space="preserve">CONSTRUIR ESTRUCTURAS ESPECIALES </t>
  </si>
  <si>
    <t xml:space="preserve">ACUEDUCTO </t>
  </si>
  <si>
    <t xml:space="preserve">ALCANTARILLADO </t>
  </si>
  <si>
    <t xml:space="preserve">COLLAR DE DERIVACIÓN PVC UNIÓN MECÁNICA 4" X 1/2" </t>
  </si>
  <si>
    <t xml:space="preserve">REGISTRO 1/2" </t>
  </si>
  <si>
    <t xml:space="preserve">ESCALERA MACIZA 3500 PSI </t>
  </si>
  <si>
    <t xml:space="preserve">TUBERÍA PVC UNIÓN MECÁNICA RDE 26 2" </t>
  </si>
  <si>
    <t xml:space="preserve">TUBERÍA PVC UNIÓN MECÁNICA RDE 26 4" </t>
  </si>
  <si>
    <t xml:space="preserve">TUBERÍA PVC UNIÓN MECÁNICA RDE 26 8" </t>
  </si>
  <si>
    <t xml:space="preserve">TUBERÍA PVC ALCANTARILLADO 8" </t>
  </si>
  <si>
    <t xml:space="preserve">TUBERÍA PVC ALCANTARILLADO 10" </t>
  </si>
  <si>
    <t xml:space="preserve">TUBERÍA PVC ALCANTARILLADO 12" </t>
  </si>
  <si>
    <t xml:space="preserve">TUBERÍA PVC ALCANTARILLADO 16" </t>
  </si>
  <si>
    <t xml:space="preserve">RELLENO TIPO 7 "ARENA DE PEÑA" </t>
  </si>
  <si>
    <t xml:space="preserve">PLACA DE FONDO POZO D=1.7M, E=0.25M (CONCRETO 3000 PSI CON REFUERZO) </t>
  </si>
  <si>
    <t xml:space="preserve">CILINDRO POZO EN LADRILLO TOLETE, Di=1.20M, E=0.25M  (INC. PAÑETE INTERNO E=1.5CM Y CAÑUELA) </t>
  </si>
  <si>
    <t xml:space="preserve">CUBIERTA POZO D= 1.7M, E=0.20M C0NCRETO 3000 PSI CON REFUERZO (INCLUYE ARO Y TAPA HF) </t>
  </si>
  <si>
    <t xml:space="preserve">SUMIDERO FUNDIDO EN SITIO REFORZADO SL-100 </t>
  </si>
  <si>
    <t xml:space="preserve">CAJA DE INSPECCIÓN DE 60X60 </t>
  </si>
  <si>
    <t xml:space="preserve">MARCO TAPA CAJA DE INSPECCIÓN </t>
  </si>
  <si>
    <t xml:space="preserve">RED SANITARIA PVC-S 6" </t>
  </si>
  <si>
    <t>COMPONENTE GLOBAL DE MANEJO DE TRANSITO (PMT)</t>
  </si>
  <si>
    <t>HITO</t>
  </si>
  <si>
    <t>PRODUCTO PRINCIPAL</t>
  </si>
  <si>
    <t>ACTIVIDADES</t>
  </si>
  <si>
    <t>VALOR</t>
  </si>
  <si>
    <t>MANO DE OBRA - CALIFICADA</t>
  </si>
  <si>
    <t>MANO DE OBRA - NO CALIFICADA</t>
  </si>
  <si>
    <t>MATERIALES</t>
  </si>
  <si>
    <t>EQUIPOS</t>
  </si>
  <si>
    <t>TRANSPORTE</t>
  </si>
  <si>
    <t>MES 1</t>
  </si>
  <si>
    <t>MES 2</t>
  </si>
  <si>
    <t>MES 3</t>
  </si>
  <si>
    <t>MES 4</t>
  </si>
  <si>
    <t>MES 5</t>
  </si>
  <si>
    <t>MES 6</t>
  </si>
  <si>
    <t>MES 7</t>
  </si>
  <si>
    <t>MES 8</t>
  </si>
  <si>
    <t>MES 9</t>
  </si>
  <si>
    <t>MES 10</t>
  </si>
  <si>
    <t>MES 11</t>
  </si>
  <si>
    <t>MES 12</t>
  </si>
  <si>
    <t>ETAPA PRECONTRACTUAL</t>
  </si>
  <si>
    <t>LIQUIDACION</t>
  </si>
  <si>
    <t xml:space="preserve"> CIERRE PROYECTO</t>
  </si>
  <si>
    <t>ELABORÓ</t>
  </si>
  <si>
    <t xml:space="preserve">PAVIMENTACIÓN VIAS URBANAS </t>
  </si>
  <si>
    <t xml:space="preserve">COMPONENTE GLOBAL SST Y PLAN DE MANEJO AMBIENTAL </t>
  </si>
  <si>
    <t xml:space="preserve">COSTO DIRECTO TOTAL DEL PROYECTO </t>
  </si>
  <si>
    <t xml:space="preserve">VALOR TOTAL DEL PROYECTO </t>
  </si>
  <si>
    <t>VALOR INTERVENORIA</t>
  </si>
  <si>
    <t>FACTOR MULTIPLICADOR</t>
  </si>
  <si>
    <t>REPUBLICA DE COLOMBIA</t>
  </si>
  <si>
    <t>DEPARTAMENTO DE CUNDINAMARCA</t>
  </si>
  <si>
    <t>MUNICIPIO DE CAPARRAPÍ</t>
  </si>
  <si>
    <t xml:space="preserve">ITEM </t>
  </si>
  <si>
    <t xml:space="preserve">DESCRIPCIÓN </t>
  </si>
  <si>
    <t>%</t>
  </si>
  <si>
    <t>A</t>
  </si>
  <si>
    <t xml:space="preserve">SALARIO BÁSICO </t>
  </si>
  <si>
    <t>B</t>
  </si>
  <si>
    <t>Prima anual</t>
  </si>
  <si>
    <t>Cesantías Anuales</t>
  </si>
  <si>
    <t>Vacaciones anuales</t>
  </si>
  <si>
    <t>Pensión</t>
  </si>
  <si>
    <t>C</t>
  </si>
  <si>
    <t>D</t>
  </si>
  <si>
    <t xml:space="preserve">HONORARIOS </t>
  </si>
  <si>
    <t>F.M</t>
  </si>
  <si>
    <t>A+B+C+D+E</t>
  </si>
  <si>
    <t xml:space="preserve">FACTOR MULTIPLICADOR </t>
  </si>
  <si>
    <t xml:space="preserve">Subisdio de transporte </t>
  </si>
  <si>
    <t xml:space="preserve">Interereses Cesantías </t>
  </si>
  <si>
    <t xml:space="preserve">Riesgos Profesionales </t>
  </si>
  <si>
    <t xml:space="preserve">Dotación </t>
  </si>
  <si>
    <t>Otros (Examenes de ingreso, ausencias justificadas, indemnizaciones)</t>
  </si>
  <si>
    <t xml:space="preserve">Caja de Compensación Familiar </t>
  </si>
  <si>
    <t>PRESTACIONES SOCIALES Y APORTES PARAFISCALES</t>
  </si>
  <si>
    <t>ADMINISTRACION Y GASTOS INDIRECTOS</t>
  </si>
  <si>
    <t>PRESUPUESTO INTERVENTORIA</t>
  </si>
  <si>
    <t>DESCRIPCION / DETALLE</t>
  </si>
  <si>
    <t>CANT</t>
  </si>
  <si>
    <t>DEDICAC(2)</t>
  </si>
  <si>
    <t>F.M.(3)</t>
  </si>
  <si>
    <t>SALARIO (4)</t>
  </si>
  <si>
    <t>TIEMPO (5)</t>
  </si>
  <si>
    <t>COSTO TOTAL (6)</t>
  </si>
  <si>
    <t>A. COSTO DE PERSONAL</t>
  </si>
  <si>
    <t>DIRECTOR DE INTERVENTORIA</t>
  </si>
  <si>
    <t>RESIDENTE DE INTERVENTORIA</t>
  </si>
  <si>
    <t>SUBTOTAL COSTO DE PERSONAL (A)</t>
  </si>
  <si>
    <t xml:space="preserve">Ensayos de Laboratorio </t>
  </si>
  <si>
    <t>SUBTOTAL COSTO DE APOYO LOGISTICO (B)</t>
  </si>
  <si>
    <t xml:space="preserve">IVA </t>
  </si>
  <si>
    <t xml:space="preserve">VALOR TOTAL DE INTERVENTORIA </t>
  </si>
  <si>
    <t xml:space="preserve">(3) Factor multiplicador: comprende las prestaciones sociales, horas extras y demás gastos adicionales. </t>
  </si>
  <si>
    <t>(4) Salario mensual</t>
  </si>
  <si>
    <t>(5) Tiempo estimado de la duración del contrato de consultoría en MESES</t>
  </si>
  <si>
    <t>(6) Costo total = (Cantidad  X Dik X FM X Salario X Tiempo) / 100</t>
  </si>
  <si>
    <t xml:space="preserve">ESPECIALISTA EN INGENIERIA EN VIAS </t>
  </si>
  <si>
    <t xml:space="preserve">ESPECIALISTA HIDRAULICO </t>
  </si>
  <si>
    <t xml:space="preserve">Comisión topografica  (1 TOPOGRAFO, 1 CADENERO, EQUIPOS DE PRECISION ) </t>
  </si>
  <si>
    <t xml:space="preserve">ESPECIALISTA AMBIENTAL </t>
  </si>
  <si>
    <t>C. COSTO APOYO LOGISTICO</t>
  </si>
  <si>
    <t>COSTO TOTAL INTERVENTORIA = A + B + C</t>
  </si>
  <si>
    <t>B. COSTO APOYO PERSONAL PROFESIONAL ADMINISTRATIVO</t>
  </si>
  <si>
    <t xml:space="preserve">Contador </t>
  </si>
  <si>
    <t>Secretaria</t>
  </si>
  <si>
    <t>(2) Factor de dedicación: porcentaje de dedicación de cada una de las personas que se proponen para la ejecución del contrato. El porcentaje máximo de 100% será asignado por el proponente a la persona que se dedicará de tiempo completo</t>
  </si>
  <si>
    <t>DESCRIPCION A.I.U</t>
  </si>
  <si>
    <t xml:space="preserve">ADMINISTRACIÓN </t>
  </si>
  <si>
    <t xml:space="preserve">IMPREVISTO </t>
  </si>
  <si>
    <t>UTILIDAD</t>
  </si>
  <si>
    <t>TOTAL A.I.U</t>
  </si>
  <si>
    <t xml:space="preserve">PORCENTAJE </t>
  </si>
  <si>
    <t>ANÁLISIS DE COSTOS INDIRECTOS (A.I.U.)</t>
  </si>
  <si>
    <t>Duración estimada del proyecto en meses</t>
  </si>
  <si>
    <t>ÍTEM</t>
  </si>
  <si>
    <t>CONCEPTO</t>
  </si>
  <si>
    <t>% SOBRE COSTO TOTAL</t>
  </si>
  <si>
    <t xml:space="preserve">  VALOR PARCIAL</t>
  </si>
  <si>
    <t>GASTOS DE LEGALIZACIÓN E IMPUESTOS*</t>
  </si>
  <si>
    <t>TASA PRODEPORTE</t>
  </si>
  <si>
    <t xml:space="preserve">ESTAMPILLA JUSTICIA FAMILIAR </t>
  </si>
  <si>
    <t>STAFF DE OBRA (INCLUYE PRESTACIONES SOCIALES)</t>
  </si>
  <si>
    <t>Cantidad</t>
  </si>
  <si>
    <t>Vr. Básico</t>
  </si>
  <si>
    <t xml:space="preserve">Factor Prestacional </t>
  </si>
  <si>
    <t>Tiempo (mes)</t>
  </si>
  <si>
    <t xml:space="preserve">Dedicación </t>
  </si>
  <si>
    <t>Vr. Parcial</t>
  </si>
  <si>
    <t>Director de Obra</t>
  </si>
  <si>
    <t>Residente Obra - Ing. Civil</t>
  </si>
  <si>
    <t>Residente SST</t>
  </si>
  <si>
    <t>ENSAYOS DE CONTROL DE CALIDAD</t>
  </si>
  <si>
    <t>A.</t>
  </si>
  <si>
    <t>ADMINISTRACIÓN</t>
  </si>
  <si>
    <t xml:space="preserve">SUBTOTAL ADMINISTRACIÓN </t>
  </si>
  <si>
    <t>B.</t>
  </si>
  <si>
    <t xml:space="preserve">IMPREVISTOS </t>
  </si>
  <si>
    <t>SUBTOTAL IMPREVISTOS</t>
  </si>
  <si>
    <t>C.</t>
  </si>
  <si>
    <t xml:space="preserve">UTILIDAD </t>
  </si>
  <si>
    <t>SUBTOTAL UTILIDAD</t>
  </si>
  <si>
    <t xml:space="preserve">TOTAL AIU DE COSTOS TOTAL </t>
  </si>
  <si>
    <t xml:space="preserve">PERSONAL  OBRA Y ADMINISTRATIVO </t>
  </si>
  <si>
    <t>Especialista en Vías y/o Pavimentos</t>
  </si>
  <si>
    <t>Costo directo  de la Obra</t>
  </si>
  <si>
    <t>Dotacion Oficina (Alquiler equipos de computo, escritorios, papeleria)</t>
  </si>
  <si>
    <t>FACTOR PRESTACIONAL</t>
  </si>
  <si>
    <t>FIC</t>
  </si>
  <si>
    <t>MEMORIAS DE CALCULO</t>
  </si>
  <si>
    <t>MUNICIPIO DE CAPARRAPI</t>
  </si>
  <si>
    <t>NOMBRE DEL PROYECTO:</t>
  </si>
  <si>
    <t>CAPITULO</t>
  </si>
  <si>
    <t xml:space="preserve">ITEM: </t>
  </si>
  <si>
    <t>UBICACIÓN</t>
  </si>
  <si>
    <t>DIMENSIONES</t>
  </si>
  <si>
    <t>TOTAL</t>
  </si>
  <si>
    <t>ESQUEMA</t>
  </si>
  <si>
    <t>LARGO</t>
  </si>
  <si>
    <t>ANCHO</t>
  </si>
  <si>
    <t>ALTO</t>
  </si>
  <si>
    <t>TRAMOS</t>
  </si>
  <si>
    <t xml:space="preserve">SUB-TOTAL  </t>
  </si>
  <si>
    <t>SUB-TOTAL  REDONDEADO</t>
  </si>
  <si>
    <t xml:space="preserve">OBSERVACIONES:  </t>
  </si>
  <si>
    <t>TRAMO CRA 2</t>
  </si>
  <si>
    <t xml:space="preserve">TRAMO CRA 3 </t>
  </si>
  <si>
    <t>EXCAVACIONES VARIAS SIN CLASIFICAR (INCLUYE RETIRO DE  SOBRANTES A UNA DISTANCIA MENOR DE 5 KM)</t>
  </si>
  <si>
    <t>SANITARIO 8"</t>
  </si>
  <si>
    <t>PLUVIAL 14"</t>
  </si>
  <si>
    <t>PLUVIAL 18"</t>
  </si>
  <si>
    <t>PLUVIAL 10"</t>
  </si>
  <si>
    <t>SUMIDEROS</t>
  </si>
  <si>
    <t xml:space="preserve">POZOS </t>
  </si>
  <si>
    <t>TRAMO CALLE 10 LA OLLITA</t>
  </si>
  <si>
    <t xml:space="preserve">TRAMO CRA 2 </t>
  </si>
  <si>
    <t>VIA  (600M2)</t>
  </si>
  <si>
    <t xml:space="preserve">VIA  </t>
  </si>
  <si>
    <t xml:space="preserve">VIA </t>
  </si>
  <si>
    <t>TUBERIA PVC ALCANTARILLADO 8"</t>
  </si>
  <si>
    <t>TUBERIA PVC ALCANTARILLADO 12"</t>
  </si>
  <si>
    <t>TUBERIA PVC ALCANTARILLADO 18"</t>
  </si>
  <si>
    <t>CAJAS</t>
  </si>
  <si>
    <t>ACOMETIDAS SANITARIAS</t>
  </si>
  <si>
    <t>DOMICILIARIAS</t>
  </si>
  <si>
    <t>TUBERIA PVC UNIÓN MECANICA RDE 26 4"</t>
  </si>
  <si>
    <t>TUBERIA PVC UNIÓN MECANICA RDE 26 6"</t>
  </si>
  <si>
    <t>VIA</t>
  </si>
  <si>
    <t>M</t>
  </si>
  <si>
    <t>und</t>
  </si>
  <si>
    <t>TRAMO CALLE 10</t>
  </si>
  <si>
    <t xml:space="preserve">TTUBERÍA PVC ALCANTARILLADO 8" </t>
  </si>
  <si>
    <t>ALCANTARILLADO</t>
  </si>
  <si>
    <t>PLACAS DE FONDO PARA POZO</t>
  </si>
  <si>
    <t>PLACA CUBIERTA PARA POZO</t>
  </si>
  <si>
    <t xml:space="preserve">SUMIDERO </t>
  </si>
  <si>
    <t xml:space="preserve">CAJA DE INSPECCION </t>
  </si>
  <si>
    <t xml:space="preserve">MARCO DE CAJA DE INSPECCION </t>
  </si>
  <si>
    <t>SILLA YEE</t>
  </si>
  <si>
    <t xml:space="preserve">BARANDA EN TUBERIA A.N 2" Y 1  1/2", INC ANCLAJES, PLATINAS, ANTICORROSIVO Y ESMALTE </t>
  </si>
  <si>
    <t>BARANDA PARA ESCALERA</t>
  </si>
  <si>
    <t>EXCAVACIONES VARIAS SIN CLASIFICAR (INCLUYE RETIRO DE SOBRANTES A UNA DISTANCIA MENOR DE 5 KM)</t>
  </si>
  <si>
    <t xml:space="preserve">Salud </t>
  </si>
  <si>
    <t>SENA</t>
  </si>
  <si>
    <t>ICBF</t>
  </si>
  <si>
    <t xml:space="preserve">Oficina </t>
  </si>
  <si>
    <t>Estampilla Pro - Deporte</t>
  </si>
  <si>
    <t xml:space="preserve">Estampilla Pro - Cultura </t>
  </si>
  <si>
    <t xml:space="preserve">Estampilla Pro - Adulto Mayor </t>
  </si>
  <si>
    <t xml:space="preserve">COSTOS DE LEGALIZACION </t>
  </si>
  <si>
    <t xml:space="preserve">Estampilla Pro - Justicia Familiar </t>
  </si>
  <si>
    <t>Subsidio familiar</t>
  </si>
  <si>
    <t>Servicios Públicos</t>
  </si>
  <si>
    <t xml:space="preserve">Gastos de Transporte y/o Vehiculos </t>
  </si>
  <si>
    <t>Salud</t>
  </si>
  <si>
    <t>Seguridad industrial y ocupacional</t>
  </si>
  <si>
    <t>PLAN DE MANEJO DE TRÁNSITO</t>
  </si>
  <si>
    <t>DESCRIPCION</t>
  </si>
  <si>
    <t>UD</t>
  </si>
  <si>
    <t>CANT.</t>
  </si>
  <si>
    <t>VR. UNIT</t>
  </si>
  <si>
    <t>VR. TOTAL</t>
  </si>
  <si>
    <t xml:space="preserve">PLAN DE MANEJO DE TRAFICO ( DISPOSITIVOS, SEÑALIZACIÓN Y EQUIPOS) </t>
  </si>
  <si>
    <t xml:space="preserve">DISPOSITIVOS DE CONTROL </t>
  </si>
  <si>
    <t>DELINEADORES TUBULARES (COLOMBINAS)</t>
  </si>
  <si>
    <t>BARRERAS PLASTICAS (MALETINES TIPO NEWJERSEY)</t>
  </si>
  <si>
    <t>CINTA PLASTICA "PELIGRO NO PASE" DE 100 M</t>
  </si>
  <si>
    <t>SEÑALIZACIÓN</t>
  </si>
  <si>
    <t>SEÑALES PREVENTIVAS</t>
  </si>
  <si>
    <t>SEÑALES REGLAMENTARIAS</t>
  </si>
  <si>
    <t>SEÑALES INFORMATIVAS</t>
  </si>
  <si>
    <t>EQUIPOS VARIOS</t>
  </si>
  <si>
    <t>CHALECOS REFLECTIVOS</t>
  </si>
  <si>
    <t xml:space="preserve">TOTAL PLAN DE MANEJO DEL TRANSITO </t>
  </si>
  <si>
    <t>COTIZACIONES</t>
  </si>
  <si>
    <t>ESCALERA</t>
  </si>
  <si>
    <t xml:space="preserve">DESCANSOS </t>
  </si>
  <si>
    <t xml:space="preserve">HUELLAS </t>
  </si>
  <si>
    <t>LOSAS INFERIORES</t>
  </si>
  <si>
    <t>ZAPATAS</t>
  </si>
  <si>
    <t xml:space="preserve">ESCALERAS </t>
  </si>
  <si>
    <t>AREA</t>
  </si>
  <si>
    <t>TOTAL
KG</t>
  </si>
  <si>
    <t>PESO 
kg</t>
  </si>
  <si>
    <t>LOSAS</t>
  </si>
  <si>
    <t xml:space="preserve">SOPORTES PARRILA </t>
  </si>
  <si>
    <t xml:space="preserve">ESCALERA </t>
  </si>
  <si>
    <t xml:space="preserve">ZAPATAS </t>
  </si>
  <si>
    <t xml:space="preserve">COLUMNAS O PEDESTALES </t>
  </si>
  <si>
    <t>DESCANSOS</t>
  </si>
  <si>
    <t>ANALISIS DE PRECIOS UNITARIOS</t>
  </si>
  <si>
    <t>OBJETO:</t>
  </si>
  <si>
    <t>CAPITULO:</t>
  </si>
  <si>
    <t>ITEM:</t>
  </si>
  <si>
    <t>1.1</t>
  </si>
  <si>
    <t>ACTIVIDAD:</t>
  </si>
  <si>
    <t>UNIDAD:</t>
  </si>
  <si>
    <t>I. EQUIPO</t>
  </si>
  <si>
    <t>DESCRIPCIÓN</t>
  </si>
  <si>
    <t>UNIDAD</t>
  </si>
  <si>
    <t xml:space="preserve"> VR. UNITARIO</t>
  </si>
  <si>
    <t>REND.</t>
  </si>
  <si>
    <t>VALOR- PARCIAL</t>
  </si>
  <si>
    <t>ESTACIÓN DE TOPOGRAFÍA</t>
  </si>
  <si>
    <t>DÍA</t>
  </si>
  <si>
    <t/>
  </si>
  <si>
    <t>Subtotal</t>
  </si>
  <si>
    <t xml:space="preserve">II. MATERIALES </t>
  </si>
  <si>
    <t>CANTIDAD</t>
  </si>
  <si>
    <t>DURMIENTE ORDINARIO</t>
  </si>
  <si>
    <t>PUNTILLA CON CABEZA 2"</t>
  </si>
  <si>
    <t>LB</t>
  </si>
  <si>
    <t>HILO ROJO</t>
  </si>
  <si>
    <t>ESTACA DE MADERA</t>
  </si>
  <si>
    <t>MOJÓN EN CONCRETO</t>
  </si>
  <si>
    <t>III. TRANSPORTES</t>
  </si>
  <si>
    <t>MATERIAL</t>
  </si>
  <si>
    <t>DISTANCIA</t>
  </si>
  <si>
    <t>IV. MANO DE OBRA</t>
  </si>
  <si>
    <t>TRABAJADOR</t>
  </si>
  <si>
    <t>VR. JORNAL</t>
  </si>
  <si>
    <t>% PREST</t>
  </si>
  <si>
    <t>JORNAL TOTAL</t>
  </si>
  <si>
    <t>REND/DIA</t>
  </si>
  <si>
    <t>TOPOGRAFO</t>
  </si>
  <si>
    <t>CADENERO</t>
  </si>
  <si>
    <t>AYUDANTE (1) AA</t>
  </si>
  <si>
    <t>TOTAL COSTO DIRECTO:</t>
  </si>
  <si>
    <t>__________________________________
EDWIN ORTEGA PAVA
ING. CIVIL
MP. No. 25202119191 CND</t>
  </si>
  <si>
    <t>PORCENTAJE</t>
  </si>
  <si>
    <t>SUBTOTAL</t>
  </si>
  <si>
    <t xml:space="preserve">PRECIO UNITARIO TOTAL APROXIMADO AL PESO </t>
  </si>
  <si>
    <t>1.2</t>
  </si>
  <si>
    <t>HR</t>
  </si>
  <si>
    <t>RETROEXCAVADORA 75 HP</t>
  </si>
  <si>
    <t>HERRAMIENTA MENOR</t>
  </si>
  <si>
    <t>GL</t>
  </si>
  <si>
    <t xml:space="preserve">Desperdicio </t>
  </si>
  <si>
    <t>M3-KM</t>
  </si>
  <si>
    <t>AYUDANTE (5) AA</t>
  </si>
  <si>
    <t>1.3</t>
  </si>
  <si>
    <t>DIA</t>
  </si>
  <si>
    <t>2.1</t>
  </si>
  <si>
    <t>MATERIAL EXCAVADO</t>
  </si>
  <si>
    <t>OFICIAL (1) AA</t>
  </si>
  <si>
    <t>2.2</t>
  </si>
  <si>
    <t>2.3</t>
  </si>
  <si>
    <t>2.4</t>
  </si>
  <si>
    <t>VIBROCOMPACTADOR A GASOLINA (RANA)</t>
  </si>
  <si>
    <t>RECEBO COMÚN</t>
  </si>
  <si>
    <t>AYUDANTE (4) AA</t>
  </si>
  <si>
    <t>2.5</t>
  </si>
  <si>
    <t>3.1</t>
  </si>
  <si>
    <t>3.2</t>
  </si>
  <si>
    <t>3.3</t>
  </si>
  <si>
    <t>MOTONIVELADORA 120 HP</t>
  </si>
  <si>
    <t>VIBROCOMPACTADOR 8 TON</t>
  </si>
  <si>
    <t>CARROTANQUE DE AGUA 10000 LITROS</t>
  </si>
  <si>
    <t>AYUDANTE (2) AA</t>
  </si>
  <si>
    <t>3.4</t>
  </si>
  <si>
    <t>3.5</t>
  </si>
  <si>
    <t>FORMALETA PAVIMENTO</t>
  </si>
  <si>
    <t>TROMPO 2 SACOS</t>
  </si>
  <si>
    <t>VIBRADOR PARA CONCRETO</t>
  </si>
  <si>
    <t>CORTADORA DE PAVIMENTO</t>
  </si>
  <si>
    <t>CINTILLA DE POLIURETANO</t>
  </si>
  <si>
    <t>CEMENTO GRIS</t>
  </si>
  <si>
    <t>TRITURADO EN MUNICIPIO</t>
  </si>
  <si>
    <t>ARENA LAVADA DE RÍO EN MUNICIPIO</t>
  </si>
  <si>
    <t>ACERO DE REFUERZO 60000 PSI</t>
  </si>
  <si>
    <t>ANTISOL</t>
  </si>
  <si>
    <t>3.6</t>
  </si>
  <si>
    <t>ACERO FIGURADO 60000 PSI</t>
  </si>
  <si>
    <t>ALAMBRE NEGRO NO. 18</t>
  </si>
  <si>
    <t>SEGUETA</t>
  </si>
  <si>
    <t>MANO DE OBRA AA</t>
  </si>
  <si>
    <t>3.7</t>
  </si>
  <si>
    <t>CONCRETO 3000 PSI</t>
  </si>
  <si>
    <t>3.8</t>
  </si>
  <si>
    <t>CONCRETO 2000 PSI</t>
  </si>
  <si>
    <t xml:space="preserve">CONSTRUIR ESTRUCTURAS ESPECIALES (PUENTE) </t>
  </si>
  <si>
    <t>4.1</t>
  </si>
  <si>
    <t>4.2</t>
  </si>
  <si>
    <t>4.3</t>
  </si>
  <si>
    <t>4.4</t>
  </si>
  <si>
    <t>4.5</t>
  </si>
  <si>
    <t>5.1</t>
  </si>
  <si>
    <t>GLN</t>
  </si>
  <si>
    <t>DISOLVENTE THINNER</t>
  </si>
  <si>
    <t>5.2</t>
  </si>
  <si>
    <t>5.3</t>
  </si>
  <si>
    <t>5.4</t>
  </si>
  <si>
    <t>5.5</t>
  </si>
  <si>
    <t>5.6</t>
  </si>
  <si>
    <t>5.7</t>
  </si>
  <si>
    <t>MORTERO 1:3 ELABORADO EN OBRA</t>
  </si>
  <si>
    <t xml:space="preserve">HERRAMIENTA MENOR </t>
  </si>
  <si>
    <t xml:space="preserve">GL </t>
  </si>
  <si>
    <t xml:space="preserve">DERECHO A BOTADERO </t>
  </si>
  <si>
    <t>VOL-PESO O CANT.</t>
  </si>
  <si>
    <t>VOL-PESO O CANT</t>
  </si>
  <si>
    <t xml:space="preserve">MATERIAL EXCAVADO </t>
  </si>
  <si>
    <t>RELLENO CON MATERIAL DEL SITIO COMPACTADO MECÁNICAMENTE</t>
  </si>
  <si>
    <t>AYUDANTE (3) AA</t>
  </si>
  <si>
    <t xml:space="preserve">RECEBO COMÚN </t>
  </si>
  <si>
    <t xml:space="preserve">TRANSP. RECEBO </t>
  </si>
  <si>
    <t xml:space="preserve">SUBBASE GRANULAR </t>
  </si>
  <si>
    <t>TRANSP. SUBASE</t>
  </si>
  <si>
    <t xml:space="preserve">AGUA </t>
  </si>
  <si>
    <t>ADITIVOS</t>
  </si>
  <si>
    <t xml:space="preserve">SELLANTE ELASTOMÉRICO CON BASE EN POLIURETANO, AUTONIVELANTE </t>
  </si>
  <si>
    <t>LT</t>
  </si>
  <si>
    <t xml:space="preserve">ACERO DE REFUERZO 6000 PSI </t>
  </si>
  <si>
    <t>ALAMBRE NEGRO No. 18</t>
  </si>
  <si>
    <t>ESTRUCTURA DE PAVIMENTO</t>
  </si>
  <si>
    <t>GEOTEXTIL ESTABI FILTRO SEPARACIÓN NT 2500</t>
  </si>
  <si>
    <t>HILO 100% POLIÉSTER PARA COSTURA GEOTEXTIL</t>
  </si>
  <si>
    <t xml:space="preserve">M </t>
  </si>
  <si>
    <t>FORMALETA METÁLICA SARDINEL (ML)</t>
  </si>
  <si>
    <t>CONCRETO 2500 PSI</t>
  </si>
  <si>
    <t>FORMALETA ENTREPISOS</t>
  </si>
  <si>
    <t>SECCION DE 1,4 POR 1,4 H=2,0 - ANDAMIO CER</t>
  </si>
  <si>
    <t>MS</t>
  </si>
  <si>
    <t>CONCRETO 3500 PSI</t>
  </si>
  <si>
    <t>REPISA EN ORDINARIO</t>
  </si>
  <si>
    <t>TABLA BURRA ORDINARIO 0.30</t>
  </si>
  <si>
    <t>PLATINA HIERRO  1 1/4 X 1/4</t>
  </si>
  <si>
    <t>SOLDADURA ELÉCTRICA 0.004 KG DE 3/23"</t>
  </si>
  <si>
    <t>TUBO AN PARA CERRAMIENTO  2"</t>
  </si>
  <si>
    <t>TUBO AN 1 1/2"</t>
  </si>
  <si>
    <t>ESMALTE SINTÉTICO</t>
  </si>
  <si>
    <t>ANTICORROSIVO</t>
  </si>
  <si>
    <t>ANCLAJE 3/8"</t>
  </si>
  <si>
    <t>MANO DE OBRA DD</t>
  </si>
  <si>
    <t>COLLAR DE DERIVACIÓN PVC UNIÓN MECÁNICA 4" X 1/2"</t>
  </si>
  <si>
    <t>LUBRICANTE PVC 500 GRAMOS</t>
  </si>
  <si>
    <t xml:space="preserve">UN </t>
  </si>
  <si>
    <t>MANO DE OBRA BB</t>
  </si>
  <si>
    <t>ACUEDUCTO</t>
  </si>
  <si>
    <t>REGISTRO RED WHITE TOYO 1/2"</t>
  </si>
  <si>
    <t>UNIVERSAL PVC 1/2"</t>
  </si>
  <si>
    <t>UN</t>
  </si>
  <si>
    <t>TUBERÍA PVC UNIÓN MECÁNICA RDE 26 2"</t>
  </si>
  <si>
    <t>TUBERÍA PVC UNIÓN MECÁNICA RDE 26 4"</t>
  </si>
  <si>
    <t>TUBERÍA PVC UNIÓN MECÁNICA RDE 26 8"</t>
  </si>
  <si>
    <t>RELLENO TIPO 7 "ARENA DE PEÑA"</t>
  </si>
  <si>
    <t>ARENA DE PEÑA EN MUNICIPIO</t>
  </si>
  <si>
    <t>ACERO DE REFUERZO FIGURADO 60000 PSI</t>
  </si>
  <si>
    <t>LADRILLO TOLETE RECOCIDO</t>
  </si>
  <si>
    <t>MORTERO 1:3 IMPERMEABILIZADO ELABORADO EN OBRA</t>
  </si>
  <si>
    <t>ARO Y TAPA POZOS INSPECCIÓN EN HF LIVIANO</t>
  </si>
  <si>
    <t>FORMALETA SUMIDEROS</t>
  </si>
  <si>
    <t>ACERO DE REFUERZO 37000 PSI</t>
  </si>
  <si>
    <t>REJILLA Y MARCO HTA 0.7X0.3</t>
  </si>
  <si>
    <t>ARENA LAVADA DE PEÑA EN MUNICIPIO</t>
  </si>
  <si>
    <t>GRAVILLA DE RÍO EN MUNICIPIO</t>
  </si>
  <si>
    <t>LADRILLO TOLETE COMÚN</t>
  </si>
  <si>
    <t xml:space="preserve">TRASN. RECEBO </t>
  </si>
  <si>
    <t>ÁNGULO HIERRO 2" X 1/4" X 6 M</t>
  </si>
  <si>
    <t>TUBO PVC SANITARIO 6"</t>
  </si>
  <si>
    <t>CODO 90 1/4 CXC SANITARIO 6"</t>
  </si>
  <si>
    <t>LIMPIADOR PVC 1/4</t>
  </si>
  <si>
    <t>SOLDADURA PVC LÍQUIDA 1/4</t>
  </si>
  <si>
    <t>ABRAZADERA AJUSTABLE AMARRE</t>
  </si>
  <si>
    <t>ADHESIVO CARTUCHO X 310ML</t>
  </si>
  <si>
    <t>SILLA YEE PVC ALCANTARILLADO 10 X 6"</t>
  </si>
  <si>
    <t xml:space="preserve">UNIDAD            </t>
  </si>
  <si>
    <t>VALOR UNITARIO</t>
  </si>
  <si>
    <t>VALOR PARCIAL</t>
  </si>
  <si>
    <t>VALOR TOTAL POR CAPITULO</t>
  </si>
  <si>
    <t>PROGRAMA 1. DESARROLLO Y APLICACIÓN DE LA GESTION AMBIENTAL.</t>
  </si>
  <si>
    <t xml:space="preserve">1.1. </t>
  </si>
  <si>
    <t>PROYECTO 1: CAPACITACIÓN AMBIENTAL AL PERSONAL DE OBRA (DAGA - 1.2 – 02)</t>
  </si>
  <si>
    <t xml:space="preserve">1.1.1. </t>
  </si>
  <si>
    <t>Medios audiovisuales</t>
  </si>
  <si>
    <t>ud</t>
  </si>
  <si>
    <t xml:space="preserve">1.1.2. </t>
  </si>
  <si>
    <t>Refrigerios</t>
  </si>
  <si>
    <t xml:space="preserve">1.1.3. </t>
  </si>
  <si>
    <t xml:space="preserve">1.2. </t>
  </si>
  <si>
    <t>PROYECTO 2: CUMPLIMIENTO DE REQUERIMIENTOS LEGALES (DAGA - 1.3 – 03)</t>
  </si>
  <si>
    <t>*</t>
  </si>
  <si>
    <t>1.2.1</t>
  </si>
  <si>
    <t>Permiso de ocupación de cauce</t>
  </si>
  <si>
    <t>1.2.2</t>
  </si>
  <si>
    <t>Permiso de Aprovechamiento del Recurso Hidrico</t>
  </si>
  <si>
    <t>1.2.3</t>
  </si>
  <si>
    <t>Permiso de Aprovechamiento  forestal  y/o manejo de la vegetación</t>
  </si>
  <si>
    <t>PROGRAMA 2.  ACTIVIDADES CONSTRUCTIVAS</t>
  </si>
  <si>
    <t>2.1.</t>
  </si>
  <si>
    <t>PROYECTO 3: MANEJO INTEGRAL DE MATERIALES DE CONSTRUCCIÓN (PAC-2.1-03)</t>
  </si>
  <si>
    <t>2.1.1.</t>
  </si>
  <si>
    <t>Plástico Negro - 10 Rollo Polietileno (1Rollo/Frente - Cada 2 mes) + 2 Rollo/Frente (Protección suelo Fabricación de Concreto)</t>
  </si>
  <si>
    <t>2.1.2.</t>
  </si>
  <si>
    <t>2.2.</t>
  </si>
  <si>
    <t>PROYECTO 4: SEÑALIZACIÓN FRENTES DE OBRAS Y SITIOS TEMPORALES (PAC-2.3-04)</t>
  </si>
  <si>
    <t>2.2.1.</t>
  </si>
  <si>
    <t xml:space="preserve">Señales temporal en fase de construcción en Acrílico: Prohibición prevención, Obligación, informativas </t>
  </si>
  <si>
    <t>2.2.2.</t>
  </si>
  <si>
    <t>2.3.</t>
  </si>
  <si>
    <t>PROYECTO 5: MANEJO Y DISPOSICIÓN FINAL DE RESIDUOS SOLIDOS CONVENCIONALES Y ESPECIALES (PAC-2.4-05)</t>
  </si>
  <si>
    <t>2.3.1.</t>
  </si>
  <si>
    <t>Paquetes de Sacos Plásticos. Resistencia 20Kg 2. 2 Paquete/Mes</t>
  </si>
  <si>
    <t>2.3.2.</t>
  </si>
  <si>
    <t xml:space="preserve">Contenedores de residuos solidos-  Gris - Azul - Verde </t>
  </si>
  <si>
    <t xml:space="preserve">2.3.3. </t>
  </si>
  <si>
    <t xml:space="preserve">Contenedores de residuos solidos especiales Rojo  </t>
  </si>
  <si>
    <t>2.4.</t>
  </si>
  <si>
    <t>PROYECTO 6:MANEJO Y DISPOSICIÓN FINAL DE RESIDUOS DE CONSTRUCCION Y
DEMOLICION Y LODOS (PAC-2.4-07)</t>
  </si>
  <si>
    <t>2.4.1</t>
  </si>
  <si>
    <t>Plastico para cubierta de material en transporte de 18 m2</t>
  </si>
  <si>
    <t xml:space="preserve">3. </t>
  </si>
  <si>
    <t xml:space="preserve">PROGRAMA 3. GESTION HIDRICA </t>
  </si>
  <si>
    <t>3.1.</t>
  </si>
  <si>
    <t>PROYECTO 5. MANEJO DE AGUAS SUPERFICIALES (PGH-3.1-06)</t>
  </si>
  <si>
    <t>3.1.1.</t>
  </si>
  <si>
    <t xml:space="preserve">Rollo plástico polietileno </t>
  </si>
  <si>
    <t xml:space="preserve">3.2. </t>
  </si>
  <si>
    <t>PROYECTO 6. MANEJO DE RESIDUOS LIQUIDOS, DOMESTICOS E INDUSTRIALES (PGH-3.2-07)</t>
  </si>
  <si>
    <t xml:space="preserve">3.2.1. </t>
  </si>
  <si>
    <t xml:space="preserve">4. </t>
  </si>
  <si>
    <t xml:space="preserve">PROGRAMA 4. GESTION PARA LA BIODIVERSIDAD Y SERVICIOS ECOSISTEMICOS </t>
  </si>
  <si>
    <t>4.1.</t>
  </si>
  <si>
    <t>75RA</t>
  </si>
  <si>
    <t>4.1.1.</t>
  </si>
  <si>
    <t xml:space="preserve">Aviso de protección de flora </t>
  </si>
  <si>
    <t>4.2.</t>
  </si>
  <si>
    <t>PROYETO 8. PROTECCION DE FAUNA (PBSE - 4.3 - 09)</t>
  </si>
  <si>
    <t>4.2.1.</t>
  </si>
  <si>
    <t xml:space="preserve">Aviso de Conservación de la Fauna </t>
  </si>
  <si>
    <t>PROGRAMA 5.  MANEJO DE INSTALACIONES TEMPORALES, DE MAQUINARIA Y EQUIPOS</t>
  </si>
  <si>
    <t>5.1.</t>
  </si>
  <si>
    <t>PROYECTO 9: INSTALACIÓN, FUNCIONAMIENTO Y DESMANTELAMIENTO DE CAMPAMENTOS Y SITIOS DE ACOPIO TEMPORAL (PMIT - 5.1 – 10)</t>
  </si>
  <si>
    <t>5.1.1.</t>
  </si>
  <si>
    <t>Señalización para equipos de higiene y seguridad industrial</t>
  </si>
  <si>
    <t>5.1.2.</t>
  </si>
  <si>
    <t>Extintores</t>
  </si>
  <si>
    <t>5.1.3.</t>
  </si>
  <si>
    <t>Botiquín</t>
  </si>
  <si>
    <t>5.1.4.</t>
  </si>
  <si>
    <t>Alquiler de Camilla</t>
  </si>
  <si>
    <t>PROGRAMA 6. GESTIÓN SOCIAL</t>
  </si>
  <si>
    <t>6.1.</t>
  </si>
  <si>
    <t>PROYECTO 10:  INFORMACIÓN Y DIVULGACIÓN (PGS - 6.2 – 11)</t>
  </si>
  <si>
    <t>6.1.2.</t>
  </si>
  <si>
    <t>Reuniones con la comunidad (Folletos - Cartillas)</t>
  </si>
  <si>
    <t>6.1.3.</t>
  </si>
  <si>
    <t>Refrigerios (100)</t>
  </si>
  <si>
    <t>6.1.4.</t>
  </si>
  <si>
    <t>6.1.5.</t>
  </si>
  <si>
    <t>Hidratación</t>
  </si>
  <si>
    <t>RESUMEN DEL COSTO DE LOS PROGRAMAS AMBIENTALES DEL PAGA</t>
  </si>
  <si>
    <t>VALOR  TOTAL PAGA</t>
  </si>
  <si>
    <t>Alquiler de Aula</t>
  </si>
  <si>
    <t>Riego con Carro tanque</t>
  </si>
  <si>
    <t>Señal Preventiva (2 por frente de Trabajo)</t>
  </si>
  <si>
    <t>6.1.6</t>
  </si>
  <si>
    <t>Actas de Vecindad</t>
  </si>
  <si>
    <t>EDWIN ORTEGA PAVA
ING. CIVIL
MP. No. 25202119191 CND</t>
  </si>
  <si>
    <t xml:space="preserve">TOTAL  PLAN DE MANEJO DE TRAFICO ( DISPOSITIVOS, SEÑALIZACION Y EQUIPOS)  </t>
  </si>
  <si>
    <t xml:space="preserve">TRAMO CALLE 5 </t>
  </si>
  <si>
    <t>TRAMO CALLE 3</t>
  </si>
  <si>
    <t>TRAMO ADOLFO LEON A</t>
  </si>
  <si>
    <t>TRAMO ADOLFO LEON B</t>
  </si>
  <si>
    <t>TRAMO CALLE 10 - SECTOR LA OLLITA A</t>
  </si>
  <si>
    <t>TRAMO CALLE 10 - SECTOR LA OLLITA B</t>
  </si>
  <si>
    <t>Inspector de Obra</t>
  </si>
  <si>
    <t>INSPECTOR DE OBRA DE INTERVENTORIA</t>
  </si>
  <si>
    <t xml:space="preserve">Asesor Ambiental </t>
  </si>
  <si>
    <t>Arriendo de oficina y Bodega</t>
  </si>
  <si>
    <t>TRANSVERSAL 4</t>
  </si>
  <si>
    <t>SANITARIO 16"</t>
  </si>
  <si>
    <t>ACUEDUCTO 4"</t>
  </si>
  <si>
    <t>PLUVIAL 20"</t>
  </si>
  <si>
    <t xml:space="preserve">TUBERÍA PVC ALCANTARILLADO REFORZADO 20" </t>
  </si>
  <si>
    <t xml:space="preserve">DEMOLICIÓN PLACA MACIZA 0.20 M, INC RETIRO </t>
  </si>
  <si>
    <t xml:space="preserve">MARTILLO DEMOLEDOR </t>
  </si>
  <si>
    <t xml:space="preserve">PLANTA ELECTRICA </t>
  </si>
  <si>
    <t>MUNICIPIO DE CAPARRRAPÍ</t>
  </si>
  <si>
    <t>RED SANITARIA PVC-S 6". INC ACCESORIOS</t>
  </si>
  <si>
    <t>REGISTRO 1/2" . INC ACCESORIOS</t>
  </si>
  <si>
    <t xml:space="preserve">  </t>
  </si>
  <si>
    <t xml:space="preserve">PROGRAMA DE IMPLEMENTACION DEL PLAN DE GESTION INTEGRAL DE OBRA (PGIO) 
COMPONENTE GLOBAL SST Y PLAN DE MANEJO AMBIENTAL </t>
  </si>
  <si>
    <t>ok</t>
  </si>
  <si>
    <t>ok le quite lo de INVIAS</t>
  </si>
  <si>
    <t>CONCRETO PARA PAVIMENTO RÍGIDO MR-43, INCLUYE SELLADO DE JUNTAS Y ACERO DE TRANSFERENCIA Y UNIÓN</t>
  </si>
  <si>
    <t>OK</t>
  </si>
  <si>
    <t>BORDILLO FUNDIDO EN SITIO DE 15X40 CM  EN CONCRETO CLASE E, 2500 PSI</t>
  </si>
  <si>
    <t>SILLA TEE PVC ALCANTARILLADO 10 X 6"</t>
  </si>
  <si>
    <t>Se cambio la actividad</t>
  </si>
  <si>
    <t xml:space="preserve">SILLA TEE PVC ALCANTARILLADO 10 X 6" </t>
  </si>
  <si>
    <t>A.I.U</t>
  </si>
  <si>
    <t>ESCALERAS</t>
  </si>
  <si>
    <t>ESTAMPILLA ADULTO MAYOR</t>
  </si>
  <si>
    <t>ESTAMPILLA CULTURA</t>
  </si>
  <si>
    <t xml:space="preserve">FECHA DE ELABORACIÓN:  JUNIO DE 2026 </t>
  </si>
  <si>
    <t>MEJORAMIENTO DE VÍAS URBANAS Y OBRAS COMPLEMENTARIAS EN EL MUNICIPIO DE CAPARRAPÍ DEPARTAMENTO DE CUNDINAMARCA</t>
  </si>
  <si>
    <t>PERSONAL</t>
  </si>
  <si>
    <t>MEJORAMIENTO DE VÍAS URBANAS, REPOSICIÓN DE REDES DE ACUEDUCTO Y ALCANTARILLADO Y CONSTRUCCIÓN DE ESCALERAS PEATONALES, EN EL CASCO URBANO DEL MUNICIPIO DE CAPARRAPI CUNDINAMARCA.</t>
  </si>
  <si>
    <t>AUXILIAR DE TRANSITO (Por 8 meses)</t>
  </si>
  <si>
    <t>Alquiler de baños ( Por 8 meses )</t>
  </si>
  <si>
    <t>RELACIÓN DE ENSAYOS DE LABORATORIO - OBRA</t>
  </si>
  <si>
    <t>ENSAYOS DE LABORATORIOS</t>
  </si>
  <si>
    <t>Analisis Granulometrico de los agregados grueso y fino</t>
  </si>
  <si>
    <t>Equivalente de arena de suelos y agregados finos</t>
  </si>
  <si>
    <t>Determinacion de la cantidad de material que pasa el tamiz de 75 mm (No 200) en los agregados petreos mediante lavado</t>
  </si>
  <si>
    <t>Densidad y peso unitario del suelo en el terreno por el metodo del cono y la arena</t>
  </si>
  <si>
    <t>Proctor Modificado</t>
  </si>
  <si>
    <t>Porcentaje de caras fracturadas</t>
  </si>
  <si>
    <t>CBR metodo 1 (material granular)</t>
  </si>
  <si>
    <t>CBR PDC</t>
  </si>
  <si>
    <t>Diseño de mezclas de concreto (comprension)</t>
  </si>
  <si>
    <t>,</t>
  </si>
  <si>
    <t>VALOR POR MES DE ENSAYOS</t>
  </si>
  <si>
    <t>RELACIÓN DE ENSAYOS DE LABORATORIO - INTERVENTORIA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</si>
</sst>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5">
    <numFmt numFmtId="42" formatCode="_-&quot;$&quot;\ * #,##0_-;\-&quot;$&quot;\ * #,##0_-;_-&quot;$&quot;\ * &quot;-&quot;_-;_-@_-"/>
    <numFmt numFmtId="44" formatCode="_-&quot;$&quot;\ * #,##0.00_-;\-&quot;$&quot;\ * #,##0.00_-;_-&quot;$&quot;\ * &quot;-&quot;??_-;_-@_-"/>
    <numFmt numFmtId="164" formatCode="_-&quot;$&quot;\ * #,##0_-;\-&quot;$&quot;\ * #,##0_-;_-&quot;$&quot;\ * &quot;-&quot;??_-;_-@_-"/>
    <numFmt numFmtId="165" formatCode="0.0"/>
    <numFmt numFmtId="166" formatCode="_-&quot;$&quot;* #,##0.00_-;\-&quot;$&quot;* #,##0.00_-;_-&quot;$&quot;* &quot;-&quot;_-;_-@_-"/>
    <numFmt numFmtId="167" formatCode="_-&quot;$&quot;* #,##0_-;\-&quot;$&quot;* #,##0_-;_-&quot;$&quot;* &quot;-&quot;_-;_-@_-"/>
    <numFmt numFmtId="168" formatCode="_ * #,##0.00_ ;_ * \-#,##0.00_ ;_ * &quot;-&quot;??_ ;_ @_ "/>
    <numFmt numFmtId="169" formatCode="_(&quot;$&quot;* #,##0.00_);_(&quot;$&quot;* \(#,##0.00\);_(&quot;$&quot;* &quot;-&quot;??_);_(@_)"/>
    <numFmt numFmtId="170" formatCode="_-* #,##0.00\ &quot;€&quot;_-;\-* #,##0.00\ &quot;€&quot;_-;_-* &quot;-&quot;??\ &quot;€&quot;_-;_-@_-"/>
    <numFmt numFmtId="171" formatCode="_-[$$-240A]\ * #,##0_-;\-[$$-240A]\ * #,##0_-;_-[$$-240A]\ * &quot;-&quot;??_-;_-@_-"/>
    <numFmt numFmtId="172" formatCode="_(* #,##0.00_);_(* \(#,##0.00\);_(* &quot;-&quot;??_);_(@_)"/>
    <numFmt numFmtId="173" formatCode="_(&quot;$&quot;* #,##0_);_(&quot;$&quot;* \(#,##0\);_(&quot;$&quot;* &quot;-&quot;??_);_(@_)"/>
    <numFmt numFmtId="174" formatCode="#,##0.0"/>
    <numFmt numFmtId="175" formatCode="0.0%"/>
    <numFmt numFmtId="176" formatCode="[$$-240A]\ #,##0.00"/>
    <numFmt numFmtId="177" formatCode="_ * #,##0_ ;_ * \-#,##0_ ;_ * &quot;-&quot;??_ ;_ @_ "/>
    <numFmt numFmtId="178" formatCode="_-&quot;$&quot;* #,##0.00_-;\-&quot;$&quot;* #,##0.00_-;_-&quot;$&quot;* &quot;-&quot;??_-;_-@_-"/>
    <numFmt numFmtId="179" formatCode="_(* #,##0_);_(* \(#,##0\);_(* &quot;-&quot;_);_(@_)"/>
    <numFmt numFmtId="180" formatCode="_-* #,##0.0000_-;\-* #,##0.0000_-;_-* &quot;-&quot;_-;_-@_-"/>
    <numFmt numFmtId="181" formatCode="0.000"/>
    <numFmt numFmtId="182" formatCode="#,##0.00_ ;\-#,##0.00\ "/>
    <numFmt numFmtId="183" formatCode="_(&quot;$&quot;\ * #,##0.00_);_(&quot;$&quot;\ * \(#,##0.00\);_(&quot;$&quot;\ * &quot;-&quot;??_);_(@_)"/>
    <numFmt numFmtId="184" formatCode="_(&quot;$&quot;\ * #,##0_);_(&quot;$&quot;\ * \(#,##0\);_(&quot;$&quot;\ * &quot;-&quot;??_);_(@_)"/>
    <numFmt numFmtId="185" formatCode="_(* #,##0_);_(* \(#,##0\);_(* &quot;-&quot;??_);_(@_)"/>
    <numFmt numFmtId="186" formatCode="_-&quot;$&quot;\ * #,##0.000_-;\-&quot;$&quot;\ * #,##0.000_-;_-&quot;$&quot;\ * &quot;-&quot;??_-;_-@_-"/>
  </numFmts>
  <fonts count="57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entury Gothic"/>
      <family val="2"/>
    </font>
    <font>
      <b/>
      <sz val="14"/>
      <color theme="1"/>
      <name val="Century Gothic"/>
      <family val="2"/>
    </font>
    <font>
      <b/>
      <sz val="14"/>
      <name val="Century Gothic"/>
      <family val="2"/>
    </font>
    <font>
      <b/>
      <sz val="12"/>
      <color theme="1"/>
      <name val="Century Gothic"/>
      <family val="2"/>
    </font>
    <font>
      <sz val="11"/>
      <name val="Century Gothic"/>
      <family val="2"/>
    </font>
    <font>
      <b/>
      <sz val="12"/>
      <name val="Century Gothic"/>
      <family val="2"/>
    </font>
    <font>
      <sz val="12"/>
      <color theme="1"/>
      <name val="Century Gothic"/>
      <family val="2"/>
    </font>
    <font>
      <sz val="10"/>
      <name val="Arial"/>
      <family val="2"/>
    </font>
    <font>
      <b/>
      <sz val="11"/>
      <color theme="1"/>
      <name val="Century Gothic"/>
      <family val="2"/>
    </font>
    <font>
      <sz val="10"/>
      <color theme="1"/>
      <name val="Century Gothic"/>
      <family val="2"/>
    </font>
    <font>
      <sz val="14"/>
      <color theme="1"/>
      <name val="Century Gothic"/>
      <family val="2"/>
    </font>
    <font>
      <sz val="11"/>
      <color theme="1"/>
      <name val="Arial Narrow"/>
      <family val="2"/>
    </font>
    <font>
      <b/>
      <sz val="11"/>
      <color rgb="FF000000"/>
      <name val="Century Gothic"/>
      <family val="2"/>
    </font>
    <font>
      <b/>
      <sz val="11"/>
      <name val="Century Gothic"/>
      <family val="2"/>
    </font>
    <font>
      <b/>
      <sz val="10"/>
      <color theme="1"/>
      <name val="Century Gothic"/>
      <family val="2"/>
    </font>
    <font>
      <b/>
      <sz val="18"/>
      <color theme="1"/>
      <name val="Century Gothic"/>
      <family val="2"/>
    </font>
    <font>
      <sz val="11"/>
      <color theme="1"/>
      <name val="Calibri"/>
      <family val="2"/>
    </font>
    <font>
      <sz val="10"/>
      <color indexed="8"/>
      <name val="MS Sans Serif"/>
    </font>
    <font>
      <sz val="10"/>
      <color indexed="8"/>
      <name val="Century Gothic"/>
      <family val="2"/>
    </font>
    <font>
      <sz val="10"/>
      <color indexed="8"/>
      <name val="Calibri"/>
      <family val="2"/>
    </font>
    <font>
      <sz val="7.9"/>
      <color indexed="8"/>
      <name val="Arial"/>
      <family val="2"/>
    </font>
    <font>
      <sz val="12"/>
      <color indexed="8"/>
      <name val="Century Gothic"/>
      <family val="2"/>
    </font>
    <font>
      <b/>
      <sz val="12"/>
      <color indexed="8"/>
      <name val="Century Gothic"/>
      <family val="2"/>
    </font>
    <font>
      <sz val="12"/>
      <color indexed="8"/>
      <name val="Calibri"/>
      <family val="2"/>
    </font>
    <font>
      <sz val="9"/>
      <color theme="1"/>
      <name val="Calibri"/>
      <family val="2"/>
    </font>
    <font>
      <sz val="14"/>
      <name val="Times New Roman"/>
      <family val="1"/>
    </font>
    <font>
      <b/>
      <sz val="9"/>
      <name val="Century Gothic"/>
      <family val="2"/>
    </font>
    <font>
      <sz val="9"/>
      <name val="Century Gothic"/>
      <family val="2"/>
    </font>
    <font>
      <sz val="9"/>
      <color theme="1"/>
      <name val="Century Gothic"/>
      <family val="2"/>
    </font>
    <font>
      <sz val="9"/>
      <color rgb="FFFF0000"/>
      <name val="Century Gothic"/>
      <family val="2"/>
    </font>
    <font>
      <i/>
      <sz val="9"/>
      <color indexed="8"/>
      <name val="Century Gothic"/>
      <family val="2"/>
    </font>
    <font>
      <sz val="12"/>
      <name val="Century Gothic"/>
      <family val="2"/>
    </font>
    <font>
      <sz val="11"/>
      <name val="Calibri"/>
      <family val="2"/>
    </font>
    <font>
      <sz val="12"/>
      <color rgb="FFFF0000"/>
      <name val="Century Gothic"/>
      <family val="2"/>
    </font>
    <font>
      <i/>
      <sz val="12"/>
      <name val="Century Gothic"/>
      <family val="2"/>
    </font>
    <font>
      <sz val="16"/>
      <color theme="1"/>
      <name val="Calibri"/>
      <family val="2"/>
      <scheme val="minor"/>
    </font>
    <font>
      <b/>
      <sz val="11"/>
      <color theme="0" tint="-0.499984740745262"/>
      <name val="Century Gothic"/>
      <family val="2"/>
    </font>
    <font>
      <sz val="11"/>
      <name val="Arial"/>
      <family val="2"/>
    </font>
    <font>
      <sz val="14"/>
      <name val="Arial"/>
      <family val="2"/>
    </font>
    <font>
      <sz val="16"/>
      <name val="Arial"/>
      <family val="2"/>
    </font>
    <font>
      <sz val="20"/>
      <color theme="1"/>
      <name val="Century Gothic"/>
      <family val="2"/>
    </font>
    <font>
      <b/>
      <sz val="11"/>
      <color rgb="FF000000"/>
      <name val="Verdana"/>
      <family val="2"/>
    </font>
    <font>
      <sz val="12"/>
      <color indexed="23"/>
      <name val="Century Gothic"/>
      <family val="2"/>
    </font>
    <font>
      <sz val="10"/>
      <name val="Arial Narrow"/>
      <family val="2"/>
    </font>
    <font>
      <b/>
      <sz val="11"/>
      <color theme="1"/>
      <name val="Calibri"/>
      <family val="2"/>
      <scheme val="minor"/>
    </font>
    <font>
      <b/>
      <sz val="16"/>
      <color theme="1"/>
      <name val="Lucida Calligraphy"/>
      <family val="4"/>
    </font>
    <font>
      <b/>
      <sz val="10"/>
      <name val="Arial"/>
      <family val="2"/>
    </font>
    <font>
      <b/>
      <sz val="11"/>
      <name val="Arial"/>
      <family val="2"/>
    </font>
    <font>
      <i/>
      <sz val="12"/>
      <color indexed="8"/>
      <name val="Century Gothic"/>
      <family val="2"/>
    </font>
    <font>
      <b/>
      <sz val="9"/>
      <color theme="1"/>
      <name val="Century Gothic"/>
      <family val="2"/>
    </font>
    <font>
      <sz val="11"/>
      <color rgb="FF000000"/>
      <name val="Calibri"/>
      <family val="2"/>
    </font>
    <font>
      <sz val="12"/>
      <color theme="1"/>
      <name val="Calibri"/>
      <family val="2"/>
      <scheme val="minor"/>
    </font>
    <font>
      <b/>
      <sz val="12"/>
      <color rgb="FFFF0000"/>
      <name val="Century Gothic"/>
      <family val="2"/>
    </font>
    <font>
      <sz val="11"/>
      <name val="Arial Narrow"/>
      <family val="2"/>
    </font>
    <font>
      <b/>
      <sz val="11"/>
      <name val="Verdana"/>
      <family val="2"/>
    </font>
  </fonts>
  <fills count="14">
    <fill>
      <patternFill patternType="none"/>
    </fill>
    <fill>
      <patternFill patternType="gray125"/>
    </fill>
    <fill>
      <patternFill patternType="solid">
        <fgColor rgb="FF00B05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7" tint="-0.249977111117893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FF0000"/>
        <bgColor indexed="64"/>
      </patternFill>
    </fill>
    <fill>
      <patternFill patternType="solid">
        <fgColor rgb="FFFFC000"/>
        <bgColor indexed="64"/>
      </patternFill>
    </fill>
    <fill>
      <patternFill patternType="solid">
        <fgColor theme="0" tint="-4.9989318521683403E-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indexed="9"/>
        <bgColor indexed="64"/>
      </patternFill>
    </fill>
    <fill>
      <patternFill patternType="solid">
        <fgColor rgb="FFFFFF00"/>
        <bgColor rgb="FF000000"/>
      </patternFill>
    </fill>
    <fill>
      <patternFill patternType="solid">
        <fgColor rgb="FFFFD965"/>
        <bgColor indexed="64"/>
      </patternFill>
    </fill>
  </fills>
  <borders count="87">
    <border>
      <left/>
      <right/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 style="medium">
        <color indexed="64"/>
      </top>
      <bottom style="medium">
        <color indexed="64"/>
      </bottom>
      <diagonal/>
    </border>
    <border>
      <left/>
      <right/>
      <top style="medium">
        <color indexed="64"/>
      </top>
      <bottom style="medium">
        <color indexed="64"/>
      </bottom>
      <diagonal/>
    </border>
    <border>
      <left/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 style="medium">
        <color indexed="64"/>
      </left>
      <right style="medium">
        <color indexed="64"/>
      </right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 style="medium">
        <color indexed="64"/>
      </right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/>
      <diagonal/>
    </border>
    <border>
      <left style="medium">
        <color indexed="64"/>
      </left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medium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 style="medium">
        <color indexed="64"/>
      </right>
      <top style="medium">
        <color indexed="64"/>
      </top>
      <bottom/>
      <diagonal/>
    </border>
    <border>
      <left/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 style="medium">
        <color indexed="64"/>
      </bottom>
      <diagonal/>
    </border>
    <border>
      <left style="thin">
        <color indexed="64"/>
      </left>
      <right/>
      <top/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/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thin">
        <color indexed="64"/>
      </right>
      <top/>
      <bottom/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/>
      <bottom/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medium">
        <color rgb="FF000000"/>
      </left>
      <right/>
      <top style="medium">
        <color rgb="FF000000"/>
      </top>
      <bottom style="medium">
        <color rgb="FF000000"/>
      </bottom>
      <diagonal/>
    </border>
    <border>
      <left/>
      <right/>
      <top style="medium">
        <color rgb="FF000000"/>
      </top>
      <bottom style="medium">
        <color rgb="FF000000"/>
      </bottom>
      <diagonal/>
    </border>
    <border>
      <left/>
      <right style="medium">
        <color rgb="FF000000"/>
      </right>
      <top style="medium">
        <color rgb="FF000000"/>
      </top>
      <bottom style="medium">
        <color rgb="FF000000"/>
      </bottom>
      <diagonal/>
    </border>
    <border>
      <left style="medium">
        <color rgb="FF000000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 style="medium">
        <color rgb="FF000000"/>
      </bottom>
      <diagonal/>
    </border>
    <border>
      <left style="medium">
        <color rgb="FF000000"/>
      </left>
      <right/>
      <top style="medium">
        <color rgb="FF000000"/>
      </top>
      <bottom/>
      <diagonal/>
    </border>
    <border>
      <left/>
      <right/>
      <top style="medium">
        <color rgb="FF000000"/>
      </top>
      <bottom/>
      <diagonal/>
    </border>
    <border>
      <left/>
      <right style="medium">
        <color rgb="FF000000"/>
      </right>
      <top style="medium">
        <color rgb="FF000000"/>
      </top>
      <bottom/>
      <diagonal/>
    </border>
    <border>
      <left style="medium">
        <color rgb="FFCCCCCC"/>
      </left>
      <right style="medium">
        <color rgb="FF000000"/>
      </right>
      <top style="medium">
        <color rgb="FFCCCCCC"/>
      </top>
      <bottom/>
      <diagonal/>
    </border>
  </borders>
  <cellStyleXfs count="36">
    <xf numFmtId="0" fontId="0" fillId="0" borderId="0"/>
    <xf numFmtId="44" fontId="1" fillId="0" borderId="0" applyFont="0" applyFill="0" applyBorder="0" applyAlignment="0" applyProtection="0"/>
    <xf numFmtId="0" fontId="9" fillId="0" borderId="0"/>
    <xf numFmtId="167" fontId="1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19" fillId="0" borderId="0"/>
    <xf numFmtId="168" fontId="22" fillId="0" borderId="0" applyFont="0" applyFill="0" applyBorder="0" applyAlignment="0" applyProtection="0"/>
    <xf numFmtId="9" fontId="1" fillId="0" borderId="0" applyFont="0" applyFill="0" applyBorder="0" applyAlignment="0" applyProtection="0"/>
    <xf numFmtId="0" fontId="1" fillId="0" borderId="0"/>
    <xf numFmtId="0" fontId="9" fillId="0" borderId="0"/>
    <xf numFmtId="0" fontId="1" fillId="0" borderId="0"/>
    <xf numFmtId="0" fontId="27" fillId="0" borderId="0"/>
    <xf numFmtId="0" fontId="9" fillId="0" borderId="0" applyNumberFormat="0" applyFont="0" applyFill="0" applyBorder="0" applyAlignment="0" applyProtection="0">
      <alignment vertical="top"/>
    </xf>
    <xf numFmtId="0" fontId="9" fillId="0" borderId="0"/>
    <xf numFmtId="169" fontId="1" fillId="0" borderId="0" applyFont="0" applyFill="0" applyBorder="0" applyAlignment="0" applyProtection="0"/>
    <xf numFmtId="170" fontId="1" fillId="0" borderId="0" applyFont="0" applyFill="0" applyBorder="0" applyAlignment="0" applyProtection="0"/>
    <xf numFmtId="9" fontId="9" fillId="0" borderId="0" applyFont="0" applyFill="0" applyBorder="0" applyAlignment="0" applyProtection="0"/>
    <xf numFmtId="172" fontId="9" fillId="0" borderId="0" applyFont="0" applyFill="0" applyBorder="0" applyAlignment="0" applyProtection="0"/>
    <xf numFmtId="0" fontId="1" fillId="0" borderId="0"/>
    <xf numFmtId="9" fontId="9" fillId="0" borderId="0" applyFont="0" applyFill="0" applyBorder="0" applyAlignment="0" applyProtection="0"/>
    <xf numFmtId="0" fontId="9" fillId="0" borderId="0"/>
    <xf numFmtId="0" fontId="9" fillId="0" borderId="0"/>
    <xf numFmtId="0" fontId="1" fillId="0" borderId="0"/>
    <xf numFmtId="172" fontId="1" fillId="0" borderId="0" applyFont="0" applyFill="0" applyBorder="0" applyAlignment="0" applyProtection="0"/>
    <xf numFmtId="167" fontId="1" fillId="0" borderId="0" applyFont="0" applyFill="0" applyBorder="0" applyAlignment="0" applyProtection="0"/>
    <xf numFmtId="178" fontId="1" fillId="0" borderId="0" applyFont="0" applyFill="0" applyBorder="0" applyAlignment="0" applyProtection="0"/>
    <xf numFmtId="179" fontId="1" fillId="0" borderId="0" applyFont="0" applyFill="0" applyBorder="0" applyAlignment="0" applyProtection="0"/>
    <xf numFmtId="0" fontId="45" fillId="0" borderId="0"/>
    <xf numFmtId="0" fontId="9" fillId="0" borderId="0"/>
    <xf numFmtId="168" fontId="9" fillId="0" borderId="0" applyFont="0" applyFill="0" applyBorder="0" applyAlignment="0" applyProtection="0"/>
    <xf numFmtId="183" fontId="9" fillId="0" borderId="0" applyFont="0" applyFill="0" applyBorder="0" applyAlignment="0" applyProtection="0"/>
    <xf numFmtId="44" fontId="1" fillId="0" borderId="0" applyFont="0" applyFill="0" applyBorder="0" applyAlignment="0" applyProtection="0"/>
    <xf numFmtId="42" fontId="1" fillId="0" borderId="0" applyFont="0" applyFill="0" applyBorder="0" applyAlignment="0" applyProtection="0"/>
    <xf numFmtId="0" fontId="45" fillId="0" borderId="0"/>
    <xf numFmtId="0" fontId="52" fillId="0" borderId="0"/>
  </cellStyleXfs>
  <cellXfs count="1163">
    <xf numFmtId="0" fontId="0" fillId="0" borderId="0" xfId="0"/>
    <xf numFmtId="0" fontId="5" fillId="4" borderId="25" xfId="0" applyFont="1" applyFill="1" applyBorder="1" applyAlignment="1">
      <alignment horizontal="center" vertical="center"/>
    </xf>
    <xf numFmtId="2" fontId="5" fillId="4" borderId="25" xfId="0" applyNumberFormat="1" applyFont="1" applyFill="1" applyBorder="1" applyAlignment="1">
      <alignment horizontal="center" vertical="center"/>
    </xf>
    <xf numFmtId="44" fontId="5" fillId="4" borderId="25" xfId="1" applyFont="1" applyFill="1" applyBorder="1" applyAlignment="1">
      <alignment horizontal="center" vertical="center"/>
    </xf>
    <xf numFmtId="0" fontId="0" fillId="0" borderId="0" xfId="0" applyAlignment="1">
      <alignment horizontal="center"/>
    </xf>
    <xf numFmtId="0" fontId="5" fillId="5" borderId="22" xfId="0" applyFont="1" applyFill="1" applyBorder="1" applyAlignment="1">
      <alignment horizontal="center" vertical="center"/>
    </xf>
    <xf numFmtId="164" fontId="5" fillId="5" borderId="24" xfId="1" applyNumberFormat="1" applyFont="1" applyFill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2" fontId="2" fillId="0" borderId="0" xfId="0" applyNumberFormat="1" applyFont="1" applyAlignment="1">
      <alignment horizontal="center" vertical="center"/>
    </xf>
    <xf numFmtId="44" fontId="2" fillId="0" borderId="0" xfId="1" applyFont="1" applyBorder="1" applyAlignment="1">
      <alignment horizontal="center" vertical="center"/>
    </xf>
    <xf numFmtId="164" fontId="2" fillId="0" borderId="14" xfId="1" applyNumberFormat="1" applyFont="1" applyBorder="1" applyAlignment="1">
      <alignment horizontal="center" vertical="center"/>
    </xf>
    <xf numFmtId="0" fontId="2" fillId="0" borderId="0" xfId="0" applyFont="1" applyAlignment="1">
      <alignment wrapText="1"/>
    </xf>
    <xf numFmtId="44" fontId="6" fillId="0" borderId="0" xfId="1" applyFont="1" applyBorder="1" applyAlignment="1">
      <alignment horizontal="center" vertical="center"/>
    </xf>
    <xf numFmtId="0" fontId="2" fillId="0" borderId="0" xfId="0" applyFont="1"/>
    <xf numFmtId="0" fontId="2" fillId="0" borderId="13" xfId="0" applyFont="1" applyBorder="1" applyAlignment="1">
      <alignment horizontal="center"/>
    </xf>
    <xf numFmtId="164" fontId="5" fillId="3" borderId="25" xfId="1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horizontal="center" vertical="center"/>
    </xf>
    <xf numFmtId="164" fontId="5" fillId="5" borderId="25" xfId="1" applyNumberFormat="1" applyFont="1" applyFill="1" applyBorder="1" applyAlignment="1">
      <alignment horizontal="center" vertical="center"/>
    </xf>
    <xf numFmtId="0" fontId="5" fillId="0" borderId="22" xfId="0" applyFont="1" applyBorder="1" applyAlignment="1">
      <alignment horizontal="right" vertical="center"/>
    </xf>
    <xf numFmtId="44" fontId="2" fillId="0" borderId="14" xfId="1" applyFont="1" applyBorder="1" applyAlignment="1">
      <alignment horizontal="center" vertical="center"/>
    </xf>
    <xf numFmtId="44" fontId="2" fillId="0" borderId="0" xfId="1" applyFont="1" applyAlignment="1">
      <alignment horizontal="center" vertical="center"/>
    </xf>
    <xf numFmtId="165" fontId="5" fillId="5" borderId="25" xfId="0" applyNumberFormat="1" applyFont="1" applyFill="1" applyBorder="1" applyAlignment="1">
      <alignment horizontal="center" vertical="center"/>
    </xf>
    <xf numFmtId="165" fontId="5" fillId="5" borderId="23" xfId="0" applyNumberFormat="1" applyFont="1" applyFill="1" applyBorder="1" applyAlignment="1">
      <alignment horizontal="center" vertical="center"/>
    </xf>
    <xf numFmtId="0" fontId="10" fillId="3" borderId="22" xfId="2" applyFont="1" applyFill="1" applyBorder="1" applyAlignment="1">
      <alignment horizontal="center" vertical="center"/>
    </xf>
    <xf numFmtId="0" fontId="10" fillId="3" borderId="25" xfId="2" applyFont="1" applyFill="1" applyBorder="1" applyAlignment="1">
      <alignment horizontal="center" vertical="center"/>
    </xf>
    <xf numFmtId="0" fontId="10" fillId="3" borderId="23" xfId="2" applyFont="1" applyFill="1" applyBorder="1" applyAlignment="1">
      <alignment horizontal="center" vertical="center"/>
    </xf>
    <xf numFmtId="0" fontId="10" fillId="3" borderId="30" xfId="2" applyFont="1" applyFill="1" applyBorder="1" applyAlignment="1">
      <alignment horizontal="center" vertical="center"/>
    </xf>
    <xf numFmtId="0" fontId="10" fillId="3" borderId="31" xfId="2" applyFont="1" applyFill="1" applyBorder="1" applyAlignment="1">
      <alignment horizontal="center" wrapText="1"/>
    </xf>
    <xf numFmtId="0" fontId="10" fillId="3" borderId="31" xfId="2" applyFont="1" applyFill="1" applyBorder="1" applyAlignment="1">
      <alignment horizontal="center"/>
    </xf>
    <xf numFmtId="0" fontId="10" fillId="3" borderId="32" xfId="2" applyFont="1" applyFill="1" applyBorder="1" applyAlignment="1">
      <alignment horizontal="center"/>
    </xf>
    <xf numFmtId="0" fontId="10" fillId="3" borderId="27" xfId="2" applyFont="1" applyFill="1" applyBorder="1" applyAlignment="1">
      <alignment horizontal="center" vertical="center" wrapText="1"/>
    </xf>
    <xf numFmtId="166" fontId="2" fillId="0" borderId="33" xfId="2" applyNumberFormat="1" applyFont="1" applyBorder="1"/>
    <xf numFmtId="166" fontId="2" fillId="0" borderId="33" xfId="3" applyNumberFormat="1" applyFont="1" applyBorder="1"/>
    <xf numFmtId="166" fontId="2" fillId="0" borderId="34" xfId="2" applyNumberFormat="1" applyFont="1" applyBorder="1"/>
    <xf numFmtId="166" fontId="2" fillId="0" borderId="1" xfId="3" applyNumberFormat="1" applyFont="1" applyBorder="1"/>
    <xf numFmtId="166" fontId="2" fillId="0" borderId="37" xfId="3" applyNumberFormat="1" applyFont="1" applyBorder="1"/>
    <xf numFmtId="0" fontId="2" fillId="0" borderId="37" xfId="2" applyFont="1" applyBorder="1"/>
    <xf numFmtId="0" fontId="2" fillId="7" borderId="37" xfId="2" applyFont="1" applyFill="1" applyBorder="1"/>
    <xf numFmtId="0" fontId="2" fillId="0" borderId="2" xfId="2" applyFont="1" applyBorder="1"/>
    <xf numFmtId="0" fontId="2" fillId="0" borderId="40" xfId="2" applyFont="1" applyBorder="1"/>
    <xf numFmtId="166" fontId="11" fillId="0" borderId="41" xfId="3" applyNumberFormat="1" applyFont="1" applyBorder="1"/>
    <xf numFmtId="166" fontId="2" fillId="0" borderId="41" xfId="3" applyNumberFormat="1" applyFont="1" applyBorder="1"/>
    <xf numFmtId="166" fontId="2" fillId="0" borderId="42" xfId="3" applyNumberFormat="1" applyFont="1" applyBorder="1"/>
    <xf numFmtId="166" fontId="2" fillId="0" borderId="8" xfId="3" applyNumberFormat="1" applyFont="1" applyBorder="1"/>
    <xf numFmtId="0" fontId="2" fillId="0" borderId="41" xfId="2" applyFont="1" applyBorder="1"/>
    <xf numFmtId="0" fontId="2" fillId="7" borderId="41" xfId="2" applyFont="1" applyFill="1" applyBorder="1"/>
    <xf numFmtId="0" fontId="2" fillId="0" borderId="9" xfId="2" applyFont="1" applyBorder="1"/>
    <xf numFmtId="166" fontId="2" fillId="0" borderId="40" xfId="2" applyNumberFormat="1" applyFont="1" applyBorder="1"/>
    <xf numFmtId="167" fontId="7" fillId="3" borderId="25" xfId="3" applyFont="1" applyFill="1" applyBorder="1" applyAlignment="1">
      <alignment vertical="center"/>
    </xf>
    <xf numFmtId="166" fontId="2" fillId="0" borderId="30" xfId="2" applyNumberFormat="1" applyFont="1" applyBorder="1"/>
    <xf numFmtId="166" fontId="11" fillId="0" borderId="31" xfId="3" applyNumberFormat="1" applyFont="1" applyBorder="1" applyAlignment="1">
      <alignment vertical="center"/>
    </xf>
    <xf numFmtId="166" fontId="2" fillId="0" borderId="31" xfId="3" applyNumberFormat="1" applyFont="1" applyBorder="1" applyAlignment="1">
      <alignment vertical="center"/>
    </xf>
    <xf numFmtId="166" fontId="2" fillId="0" borderId="32" xfId="3" applyNumberFormat="1" applyFont="1" applyBorder="1" applyAlignment="1">
      <alignment vertical="center"/>
    </xf>
    <xf numFmtId="166" fontId="2" fillId="0" borderId="36" xfId="3" applyNumberFormat="1" applyFont="1" applyBorder="1" applyAlignment="1">
      <alignment vertical="center"/>
    </xf>
    <xf numFmtId="0" fontId="2" fillId="0" borderId="36" xfId="2" applyFont="1" applyBorder="1"/>
    <xf numFmtId="0" fontId="2" fillId="0" borderId="44" xfId="2" applyFont="1" applyBorder="1"/>
    <xf numFmtId="0" fontId="2" fillId="9" borderId="41" xfId="2" applyFont="1" applyFill="1" applyBorder="1"/>
    <xf numFmtId="0" fontId="2" fillId="0" borderId="30" xfId="2" applyFont="1" applyBorder="1"/>
    <xf numFmtId="0" fontId="2" fillId="0" borderId="31" xfId="2" applyFont="1" applyBorder="1"/>
    <xf numFmtId="0" fontId="2" fillId="0" borderId="32" xfId="2" applyFont="1" applyBorder="1"/>
    <xf numFmtId="0" fontId="2" fillId="9" borderId="9" xfId="2" applyFont="1" applyFill="1" applyBorder="1"/>
    <xf numFmtId="0" fontId="2" fillId="0" borderId="13" xfId="0" applyFont="1" applyBorder="1"/>
    <xf numFmtId="0" fontId="2" fillId="0" borderId="14" xfId="0" applyFont="1" applyBorder="1"/>
    <xf numFmtId="44" fontId="2" fillId="0" borderId="0" xfId="0" applyNumberFormat="1" applyFont="1" applyAlignment="1">
      <alignment wrapText="1"/>
    </xf>
    <xf numFmtId="0" fontId="5" fillId="0" borderId="13" xfId="0" applyFont="1" applyBorder="1" applyAlignment="1">
      <alignment horizontal="right" vertical="center"/>
    </xf>
    <xf numFmtId="0" fontId="8" fillId="0" borderId="0" xfId="0" applyFont="1" applyAlignment="1">
      <alignment vertical="center"/>
    </xf>
    <xf numFmtId="0" fontId="8" fillId="0" borderId="0" xfId="0" applyFont="1" applyAlignment="1">
      <alignment horizontal="center" vertical="center"/>
    </xf>
    <xf numFmtId="0" fontId="8" fillId="0" borderId="20" xfId="0" applyFont="1" applyBorder="1" applyAlignment="1">
      <alignment vertical="center"/>
    </xf>
    <xf numFmtId="0" fontId="2" fillId="0" borderId="26" xfId="0" applyFont="1" applyBorder="1"/>
    <xf numFmtId="0" fontId="2" fillId="0" borderId="21" xfId="0" applyFont="1" applyBorder="1"/>
    <xf numFmtId="0" fontId="13" fillId="0" borderId="0" xfId="0" applyFont="1"/>
    <xf numFmtId="165" fontId="10" fillId="0" borderId="35" xfId="2" applyNumberFormat="1" applyFont="1" applyBorder="1" applyAlignment="1">
      <alignment horizontal="center" vertical="center" wrapText="1"/>
    </xf>
    <xf numFmtId="165" fontId="10" fillId="0" borderId="39" xfId="2" applyNumberFormat="1" applyFont="1" applyBorder="1" applyAlignment="1">
      <alignment horizontal="center" vertical="center" wrapText="1"/>
    </xf>
    <xf numFmtId="4" fontId="14" fillId="0" borderId="4" xfId="2" applyNumberFormat="1" applyFont="1" applyBorder="1" applyAlignment="1">
      <alignment horizontal="center" vertical="center"/>
    </xf>
    <xf numFmtId="4" fontId="14" fillId="0" borderId="11" xfId="2" applyNumberFormat="1" applyFont="1" applyBorder="1" applyAlignment="1">
      <alignment horizontal="center" vertical="center"/>
    </xf>
    <xf numFmtId="167" fontId="15" fillId="0" borderId="39" xfId="3" applyFont="1" applyBorder="1" applyAlignment="1">
      <alignment vertical="center"/>
    </xf>
    <xf numFmtId="4" fontId="14" fillId="0" borderId="11" xfId="2" applyNumberFormat="1" applyFont="1" applyBorder="1" applyAlignment="1">
      <alignment horizontal="center" vertical="center" wrapText="1"/>
    </xf>
    <xf numFmtId="167" fontId="15" fillId="0" borderId="39" xfId="3" applyFont="1" applyBorder="1" applyAlignment="1">
      <alignment horizontal="center" vertical="center"/>
    </xf>
    <xf numFmtId="166" fontId="10" fillId="0" borderId="40" xfId="2" applyNumberFormat="1" applyFont="1" applyBorder="1" applyAlignment="1">
      <alignment horizontal="center"/>
    </xf>
    <xf numFmtId="166" fontId="16" fillId="0" borderId="41" xfId="3" applyNumberFormat="1" applyFont="1" applyBorder="1" applyAlignment="1">
      <alignment horizontal="center"/>
    </xf>
    <xf numFmtId="167" fontId="15" fillId="0" borderId="35" xfId="3" applyFont="1" applyBorder="1" applyAlignment="1">
      <alignment vertical="center"/>
    </xf>
    <xf numFmtId="166" fontId="2" fillId="6" borderId="46" xfId="2" applyNumberFormat="1" applyFont="1" applyFill="1" applyBorder="1"/>
    <xf numFmtId="166" fontId="2" fillId="6" borderId="47" xfId="2" applyNumberFormat="1" applyFont="1" applyFill="1" applyBorder="1"/>
    <xf numFmtId="0" fontId="10" fillId="0" borderId="47" xfId="2" applyFont="1" applyBorder="1" applyAlignment="1">
      <alignment horizontal="center" wrapText="1"/>
    </xf>
    <xf numFmtId="0" fontId="10" fillId="0" borderId="48" xfId="2" applyFont="1" applyBorder="1" applyAlignment="1">
      <alignment horizontal="center" wrapText="1"/>
    </xf>
    <xf numFmtId="166" fontId="10" fillId="8" borderId="49" xfId="2" applyNumberFormat="1" applyFont="1" applyFill="1" applyBorder="1"/>
    <xf numFmtId="166" fontId="10" fillId="8" borderId="50" xfId="2" applyNumberFormat="1" applyFont="1" applyFill="1" applyBorder="1"/>
    <xf numFmtId="166" fontId="10" fillId="8" borderId="51" xfId="2" applyNumberFormat="1" applyFont="1" applyFill="1" applyBorder="1"/>
    <xf numFmtId="0" fontId="2" fillId="9" borderId="36" xfId="2" applyFont="1" applyFill="1" applyBorder="1"/>
    <xf numFmtId="0" fontId="2" fillId="0" borderId="52" xfId="2" applyFont="1" applyBorder="1"/>
    <xf numFmtId="166" fontId="11" fillId="0" borderId="37" xfId="3" applyNumberFormat="1" applyFont="1" applyBorder="1"/>
    <xf numFmtId="166" fontId="2" fillId="0" borderId="53" xfId="3" applyNumberFormat="1" applyFont="1" applyBorder="1"/>
    <xf numFmtId="166" fontId="2" fillId="0" borderId="50" xfId="3" applyNumberFormat="1" applyFont="1" applyBorder="1" applyAlignment="1">
      <alignment vertical="center"/>
    </xf>
    <xf numFmtId="0" fontId="2" fillId="0" borderId="50" xfId="2" applyFont="1" applyBorder="1"/>
    <xf numFmtId="0" fontId="2" fillId="0" borderId="54" xfId="2" applyFont="1" applyBorder="1"/>
    <xf numFmtId="0" fontId="18" fillId="10" borderId="0" xfId="5" applyFont="1" applyFill="1"/>
    <xf numFmtId="0" fontId="5" fillId="10" borderId="36" xfId="6" applyFont="1" applyFill="1" applyBorder="1" applyAlignment="1">
      <alignment horizontal="center" vertical="center"/>
    </xf>
    <xf numFmtId="0" fontId="21" fillId="10" borderId="0" xfId="6" applyFont="1" applyFill="1"/>
    <xf numFmtId="0" fontId="5" fillId="10" borderId="41" xfId="6" applyFont="1" applyFill="1" applyBorder="1" applyAlignment="1">
      <alignment horizontal="center" vertical="center"/>
    </xf>
    <xf numFmtId="168" fontId="23" fillId="10" borderId="13" xfId="7" applyFont="1" applyFill="1" applyBorder="1" applyAlignment="1">
      <alignment vertical="center" wrapText="1"/>
    </xf>
    <xf numFmtId="168" fontId="23" fillId="10" borderId="14" xfId="7" applyFont="1" applyFill="1" applyBorder="1" applyAlignment="1">
      <alignment vertical="center" wrapText="1"/>
    </xf>
    <xf numFmtId="168" fontId="25" fillId="10" borderId="0" xfId="7" applyFont="1" applyFill="1" applyAlignment="1">
      <alignment vertical="center" wrapText="1"/>
    </xf>
    <xf numFmtId="0" fontId="2" fillId="10" borderId="13" xfId="5" applyFont="1" applyFill="1" applyBorder="1"/>
    <xf numFmtId="0" fontId="15" fillId="10" borderId="41" xfId="5" applyFont="1" applyFill="1" applyBorder="1" applyAlignment="1">
      <alignment horizontal="center"/>
    </xf>
    <xf numFmtId="0" fontId="15" fillId="10" borderId="41" xfId="5" applyFont="1" applyFill="1" applyBorder="1" applyAlignment="1">
      <alignment horizontal="center" vertical="center"/>
    </xf>
    <xf numFmtId="0" fontId="2" fillId="10" borderId="14" xfId="5" applyFont="1" applyFill="1" applyBorder="1"/>
    <xf numFmtId="0" fontId="10" fillId="10" borderId="41" xfId="5" applyFont="1" applyFill="1" applyBorder="1" applyAlignment="1">
      <alignment horizontal="center"/>
    </xf>
    <xf numFmtId="0" fontId="10" fillId="10" borderId="41" xfId="5" applyFont="1" applyFill="1" applyBorder="1"/>
    <xf numFmtId="9" fontId="10" fillId="10" borderId="41" xfId="4" applyFont="1" applyFill="1" applyBorder="1" applyAlignment="1">
      <alignment horizontal="center" vertical="center"/>
    </xf>
    <xf numFmtId="0" fontId="10" fillId="10" borderId="33" xfId="5" applyFont="1" applyFill="1" applyBorder="1" applyAlignment="1">
      <alignment horizontal="center"/>
    </xf>
    <xf numFmtId="0" fontId="2" fillId="10" borderId="33" xfId="5" applyFont="1" applyFill="1" applyBorder="1"/>
    <xf numFmtId="9" fontId="2" fillId="10" borderId="33" xfId="4" applyFont="1" applyFill="1" applyBorder="1" applyAlignment="1">
      <alignment horizontal="center" vertical="center"/>
    </xf>
    <xf numFmtId="10" fontId="10" fillId="10" borderId="41" xfId="4" applyNumberFormat="1" applyFont="1" applyFill="1" applyBorder="1" applyAlignment="1">
      <alignment horizontal="center" vertical="center"/>
    </xf>
    <xf numFmtId="0" fontId="2" fillId="10" borderId="41" xfId="5" applyFont="1" applyFill="1" applyBorder="1" applyAlignment="1">
      <alignment vertical="center"/>
    </xf>
    <xf numFmtId="10" fontId="2" fillId="10" borderId="41" xfId="4" applyNumberFormat="1" applyFont="1" applyFill="1" applyBorder="1" applyAlignment="1">
      <alignment horizontal="center" vertical="center"/>
    </xf>
    <xf numFmtId="0" fontId="2" fillId="10" borderId="41" xfId="5" applyFont="1" applyFill="1" applyBorder="1"/>
    <xf numFmtId="0" fontId="10" fillId="10" borderId="33" xfId="5" applyFont="1" applyFill="1" applyBorder="1"/>
    <xf numFmtId="2" fontId="10" fillId="10" borderId="41" xfId="4" applyNumberFormat="1" applyFont="1" applyFill="1" applyBorder="1" applyAlignment="1">
      <alignment horizontal="center" vertical="center"/>
    </xf>
    <xf numFmtId="0" fontId="10" fillId="10" borderId="0" xfId="5" applyFont="1" applyFill="1" applyAlignment="1">
      <alignment horizontal="center"/>
    </xf>
    <xf numFmtId="0" fontId="10" fillId="10" borderId="0" xfId="5" applyFont="1" applyFill="1"/>
    <xf numFmtId="2" fontId="10" fillId="10" borderId="0" xfId="8" applyNumberFormat="1" applyFont="1" applyFill="1" applyBorder="1" applyAlignment="1">
      <alignment horizontal="center" vertical="center"/>
    </xf>
    <xf numFmtId="0" fontId="2" fillId="10" borderId="20" xfId="5" applyFont="1" applyFill="1" applyBorder="1"/>
    <xf numFmtId="0" fontId="10" fillId="10" borderId="26" xfId="5" applyFont="1" applyFill="1" applyBorder="1" applyAlignment="1">
      <alignment horizontal="center"/>
    </xf>
    <xf numFmtId="0" fontId="2" fillId="10" borderId="26" xfId="5" applyFont="1" applyFill="1" applyBorder="1"/>
    <xf numFmtId="0" fontId="2" fillId="10" borderId="26" xfId="5" applyFont="1" applyFill="1" applyBorder="1" applyAlignment="1">
      <alignment horizontal="center" vertical="center"/>
    </xf>
    <xf numFmtId="0" fontId="2" fillId="10" borderId="21" xfId="5" applyFont="1" applyFill="1" applyBorder="1"/>
    <xf numFmtId="0" fontId="2" fillId="10" borderId="0" xfId="5" applyFont="1" applyFill="1"/>
    <xf numFmtId="0" fontId="2" fillId="10" borderId="0" xfId="5" applyFont="1" applyFill="1" applyAlignment="1">
      <alignment horizontal="center" vertical="center"/>
    </xf>
    <xf numFmtId="10" fontId="2" fillId="0" borderId="41" xfId="4" applyNumberFormat="1" applyFont="1" applyFill="1" applyBorder="1" applyAlignment="1">
      <alignment horizontal="center" vertical="center"/>
    </xf>
    <xf numFmtId="0" fontId="26" fillId="0" borderId="0" xfId="11" applyFont="1"/>
    <xf numFmtId="0" fontId="28" fillId="5" borderId="8" xfId="14" applyFont="1" applyFill="1" applyBorder="1" applyAlignment="1">
      <alignment horizontal="center" vertical="center" wrapText="1"/>
    </xf>
    <xf numFmtId="2" fontId="28" fillId="5" borderId="41" xfId="14" applyNumberFormat="1" applyFont="1" applyFill="1" applyBorder="1" applyAlignment="1">
      <alignment horizontal="center" vertical="center" wrapText="1"/>
    </xf>
    <xf numFmtId="0" fontId="28" fillId="5" borderId="41" xfId="14" quotePrefix="1" applyFont="1" applyFill="1" applyBorder="1" applyAlignment="1">
      <alignment horizontal="center" vertical="center" wrapText="1"/>
    </xf>
    <xf numFmtId="44" fontId="28" fillId="5" borderId="41" xfId="1" applyFont="1" applyFill="1" applyBorder="1" applyAlignment="1">
      <alignment horizontal="center" vertical="center" wrapText="1"/>
    </xf>
    <xf numFmtId="0" fontId="28" fillId="5" borderId="41" xfId="14" applyFont="1" applyFill="1" applyBorder="1" applyAlignment="1">
      <alignment horizontal="center" vertical="center" wrapText="1"/>
    </xf>
    <xf numFmtId="44" fontId="28" fillId="5" borderId="9" xfId="1" applyFont="1" applyFill="1" applyBorder="1" applyAlignment="1">
      <alignment horizontal="center" vertical="center" wrapText="1"/>
    </xf>
    <xf numFmtId="0" fontId="28" fillId="0" borderId="63" xfId="14" applyFont="1" applyBorder="1"/>
    <xf numFmtId="2" fontId="28" fillId="0" borderId="0" xfId="14" applyNumberFormat="1" applyFont="1"/>
    <xf numFmtId="0" fontId="30" fillId="0" borderId="8" xfId="11" applyFont="1" applyBorder="1"/>
    <xf numFmtId="2" fontId="29" fillId="0" borderId="41" xfId="14" applyNumberFormat="1" applyFont="1" applyBorder="1" applyAlignment="1">
      <alignment horizontal="center" vertical="center"/>
    </xf>
    <xf numFmtId="0" fontId="29" fillId="0" borderId="41" xfId="14" applyFont="1" applyBorder="1" applyAlignment="1">
      <alignment horizontal="center" vertical="center"/>
    </xf>
    <xf numFmtId="9" fontId="29" fillId="10" borderId="41" xfId="14" applyNumberFormat="1" applyFont="1" applyFill="1" applyBorder="1" applyAlignment="1">
      <alignment horizontal="center" vertical="center"/>
    </xf>
    <xf numFmtId="2" fontId="29" fillId="10" borderId="41" xfId="15" applyNumberFormat="1" applyFont="1" applyFill="1" applyBorder="1" applyAlignment="1">
      <alignment horizontal="center" vertical="center"/>
    </xf>
    <xf numFmtId="44" fontId="29" fillId="10" borderId="41" xfId="1" applyFont="1" applyFill="1" applyBorder="1" applyAlignment="1">
      <alignment horizontal="center" vertical="center"/>
    </xf>
    <xf numFmtId="2" fontId="29" fillId="10" borderId="41" xfId="14" applyNumberFormat="1" applyFont="1" applyFill="1" applyBorder="1" applyAlignment="1">
      <alignment horizontal="center" vertical="center"/>
    </xf>
    <xf numFmtId="44" fontId="28" fillId="0" borderId="9" xfId="1" applyFont="1" applyBorder="1" applyAlignment="1">
      <alignment horizontal="right" vertical="center"/>
    </xf>
    <xf numFmtId="0" fontId="29" fillId="10" borderId="11" xfId="14" applyFont="1" applyFill="1" applyBorder="1" applyAlignment="1">
      <alignment horizontal="center" vertical="center"/>
    </xf>
    <xf numFmtId="2" fontId="29" fillId="10" borderId="11" xfId="14" applyNumberFormat="1" applyFont="1" applyFill="1" applyBorder="1" applyAlignment="1">
      <alignment horizontal="center" vertical="center"/>
    </xf>
    <xf numFmtId="44" fontId="29" fillId="10" borderId="11" xfId="1" applyFont="1" applyFill="1" applyBorder="1" applyAlignment="1">
      <alignment horizontal="center" vertical="center"/>
    </xf>
    <xf numFmtId="44" fontId="28" fillId="5" borderId="9" xfId="1" applyFont="1" applyFill="1" applyBorder="1" applyAlignment="1">
      <alignment horizontal="right" vertical="center"/>
    </xf>
    <xf numFmtId="0" fontId="28" fillId="10" borderId="13" xfId="14" quotePrefix="1" applyFont="1" applyFill="1" applyBorder="1" applyAlignment="1">
      <alignment horizontal="left" vertical="center"/>
    </xf>
    <xf numFmtId="2" fontId="28" fillId="10" borderId="11" xfId="14" quotePrefix="1" applyNumberFormat="1" applyFont="1" applyFill="1" applyBorder="1" applyAlignment="1">
      <alignment horizontal="left" vertical="center"/>
    </xf>
    <xf numFmtId="44" fontId="28" fillId="10" borderId="12" xfId="1" applyFont="1" applyFill="1" applyBorder="1" applyAlignment="1">
      <alignment horizontal="right" vertical="center"/>
    </xf>
    <xf numFmtId="2" fontId="28" fillId="10" borderId="0" xfId="14" applyNumberFormat="1" applyFont="1" applyFill="1" applyAlignment="1">
      <alignment vertical="center"/>
    </xf>
    <xf numFmtId="0" fontId="28" fillId="10" borderId="0" xfId="14" applyFont="1" applyFill="1" applyAlignment="1">
      <alignment horizontal="center" vertical="center"/>
    </xf>
    <xf numFmtId="2" fontId="28" fillId="10" borderId="0" xfId="14" applyNumberFormat="1" applyFont="1" applyFill="1" applyAlignment="1">
      <alignment horizontal="center" vertical="center"/>
    </xf>
    <xf numFmtId="44" fontId="28" fillId="10" borderId="0" xfId="1" applyFont="1" applyFill="1" applyAlignment="1">
      <alignment horizontal="center" vertical="center" wrapText="1"/>
    </xf>
    <xf numFmtId="44" fontId="28" fillId="10" borderId="14" xfId="1" applyFont="1" applyFill="1" applyBorder="1" applyAlignment="1">
      <alignment horizontal="right" vertical="center"/>
    </xf>
    <xf numFmtId="0" fontId="29" fillId="0" borderId="8" xfId="14" applyFont="1" applyBorder="1" applyAlignment="1">
      <alignment horizontal="justify" vertical="center"/>
    </xf>
    <xf numFmtId="9" fontId="29" fillId="0" borderId="41" xfId="14" applyNumberFormat="1" applyFont="1" applyBorder="1" applyAlignment="1">
      <alignment horizontal="center" vertical="center"/>
    </xf>
    <xf numFmtId="0" fontId="29" fillId="0" borderId="63" xfId="14" applyFont="1" applyBorder="1" applyAlignment="1">
      <alignment horizontal="justify" vertical="center"/>
    </xf>
    <xf numFmtId="0" fontId="29" fillId="0" borderId="43" xfId="14" applyFont="1" applyBorder="1" applyAlignment="1">
      <alignment horizontal="justify" vertical="center"/>
    </xf>
    <xf numFmtId="0" fontId="28" fillId="10" borderId="10" xfId="14" applyFont="1" applyFill="1" applyBorder="1" applyAlignment="1">
      <alignment horizontal="left" vertical="center"/>
    </xf>
    <xf numFmtId="2" fontId="28" fillId="10" borderId="11" xfId="14" applyNumberFormat="1" applyFont="1" applyFill="1" applyBorder="1" applyAlignment="1">
      <alignment horizontal="left" vertical="center"/>
    </xf>
    <xf numFmtId="2" fontId="28" fillId="10" borderId="62" xfId="14" applyNumberFormat="1" applyFont="1" applyFill="1" applyBorder="1" applyAlignment="1">
      <alignment horizontal="left" vertical="center"/>
    </xf>
    <xf numFmtId="0" fontId="29" fillId="10" borderId="62" xfId="14" applyFont="1" applyFill="1" applyBorder="1" applyAlignment="1">
      <alignment vertical="center"/>
    </xf>
    <xf numFmtId="0" fontId="29" fillId="10" borderId="62" xfId="14" applyFont="1" applyFill="1" applyBorder="1" applyAlignment="1">
      <alignment horizontal="center" vertical="center"/>
    </xf>
    <xf numFmtId="2" fontId="29" fillId="10" borderId="62" xfId="14" applyNumberFormat="1" applyFont="1" applyFill="1" applyBorder="1" applyAlignment="1">
      <alignment vertical="center"/>
    </xf>
    <xf numFmtId="44" fontId="28" fillId="10" borderId="62" xfId="1" applyFont="1" applyFill="1" applyBorder="1" applyAlignment="1">
      <alignment horizontal="center" vertical="center"/>
    </xf>
    <xf numFmtId="0" fontId="29" fillId="10" borderId="58" xfId="14" applyFont="1" applyFill="1" applyBorder="1" applyAlignment="1">
      <alignment vertical="center"/>
    </xf>
    <xf numFmtId="44" fontId="28" fillId="5" borderId="44" xfId="1" applyFont="1" applyFill="1" applyBorder="1" applyAlignment="1">
      <alignment horizontal="right" vertical="center"/>
    </xf>
    <xf numFmtId="2" fontId="28" fillId="10" borderId="64" xfId="14" applyNumberFormat="1" applyFont="1" applyFill="1" applyBorder="1" applyAlignment="1">
      <alignment horizontal="center" vertical="center"/>
    </xf>
    <xf numFmtId="0" fontId="29" fillId="10" borderId="61" xfId="14" applyFont="1" applyFill="1" applyBorder="1" applyAlignment="1">
      <alignment vertical="center"/>
    </xf>
    <xf numFmtId="9" fontId="29" fillId="10" borderId="61" xfId="14" applyNumberFormat="1" applyFont="1" applyFill="1" applyBorder="1" applyAlignment="1">
      <alignment horizontal="center" vertical="center"/>
    </xf>
    <xf numFmtId="2" fontId="29" fillId="10" borderId="61" xfId="14" applyNumberFormat="1" applyFont="1" applyFill="1" applyBorder="1" applyAlignment="1">
      <alignment vertical="center"/>
    </xf>
    <xf numFmtId="44" fontId="29" fillId="10" borderId="61" xfId="1" applyFont="1" applyFill="1" applyBorder="1" applyAlignment="1">
      <alignment vertical="center"/>
    </xf>
    <xf numFmtId="9" fontId="28" fillId="10" borderId="65" xfId="14" applyNumberFormat="1" applyFont="1" applyFill="1" applyBorder="1" applyAlignment="1">
      <alignment vertical="center"/>
    </xf>
    <xf numFmtId="0" fontId="28" fillId="10" borderId="13" xfId="14" applyFont="1" applyFill="1" applyBorder="1" applyAlignment="1">
      <alignment horizontal="center" vertical="center"/>
    </xf>
    <xf numFmtId="44" fontId="28" fillId="10" borderId="0" xfId="1" applyFont="1" applyFill="1" applyAlignment="1">
      <alignment horizontal="center" vertical="center"/>
    </xf>
    <xf numFmtId="0" fontId="29" fillId="10" borderId="13" xfId="14" applyFont="1" applyFill="1" applyBorder="1"/>
    <xf numFmtId="2" fontId="29" fillId="10" borderId="0" xfId="14" applyNumberFormat="1" applyFont="1" applyFill="1"/>
    <xf numFmtId="0" fontId="29" fillId="10" borderId="0" xfId="14" applyFont="1" applyFill="1"/>
    <xf numFmtId="0" fontId="29" fillId="10" borderId="0" xfId="14" applyFont="1" applyFill="1" applyAlignment="1">
      <alignment horizontal="center"/>
    </xf>
    <xf numFmtId="2" fontId="29" fillId="10" borderId="0" xfId="17" applyNumberFormat="1" applyFont="1" applyFill="1" applyBorder="1"/>
    <xf numFmtId="44" fontId="29" fillId="10" borderId="0" xfId="1" applyFont="1" applyFill="1"/>
    <xf numFmtId="172" fontId="29" fillId="10" borderId="0" xfId="18" applyFont="1" applyFill="1" applyBorder="1"/>
    <xf numFmtId="44" fontId="29" fillId="10" borderId="14" xfId="1" applyFont="1" applyFill="1" applyBorder="1"/>
    <xf numFmtId="44" fontId="29" fillId="10" borderId="14" xfId="1" applyFont="1" applyFill="1" applyBorder="1" applyAlignment="1">
      <alignment horizontal="left" wrapText="1"/>
    </xf>
    <xf numFmtId="0" fontId="29" fillId="10" borderId="13" xfId="14" quotePrefix="1" applyFont="1" applyFill="1" applyBorder="1" applyAlignment="1">
      <alignment horizontal="left"/>
    </xf>
    <xf numFmtId="2" fontId="29" fillId="10" borderId="0" xfId="14" quotePrefix="1" applyNumberFormat="1" applyFont="1" applyFill="1" applyAlignment="1">
      <alignment horizontal="left"/>
    </xf>
    <xf numFmtId="0" fontId="31" fillId="10" borderId="13" xfId="14" applyFont="1" applyFill="1" applyBorder="1" applyAlignment="1">
      <alignment wrapText="1"/>
    </xf>
    <xf numFmtId="2" fontId="31" fillId="10" borderId="0" xfId="14" applyNumberFormat="1" applyFont="1" applyFill="1" applyAlignment="1">
      <alignment wrapText="1"/>
    </xf>
    <xf numFmtId="0" fontId="31" fillId="10" borderId="0" xfId="14" applyFont="1" applyFill="1" applyAlignment="1">
      <alignment wrapText="1"/>
    </xf>
    <xf numFmtId="44" fontId="31" fillId="10" borderId="0" xfId="1" applyFont="1" applyFill="1" applyAlignment="1">
      <alignment wrapText="1"/>
    </xf>
    <xf numFmtId="44" fontId="31" fillId="10" borderId="14" xfId="1" applyFont="1" applyFill="1" applyBorder="1" applyAlignment="1">
      <alignment wrapText="1"/>
    </xf>
    <xf numFmtId="0" fontId="31" fillId="10" borderId="20" xfId="14" applyFont="1" applyFill="1" applyBorder="1" applyAlignment="1">
      <alignment wrapText="1"/>
    </xf>
    <xf numFmtId="2" fontId="31" fillId="10" borderId="26" xfId="14" applyNumberFormat="1" applyFont="1" applyFill="1" applyBorder="1" applyAlignment="1">
      <alignment wrapText="1"/>
    </xf>
    <xf numFmtId="0" fontId="31" fillId="10" borderId="26" xfId="14" applyFont="1" applyFill="1" applyBorder="1" applyAlignment="1">
      <alignment wrapText="1"/>
    </xf>
    <xf numFmtId="44" fontId="31" fillId="10" borderId="26" xfId="1" applyFont="1" applyFill="1" applyBorder="1" applyAlignment="1">
      <alignment wrapText="1"/>
    </xf>
    <xf numFmtId="44" fontId="31" fillId="10" borderId="21" xfId="1" applyFont="1" applyFill="1" applyBorder="1" applyAlignment="1">
      <alignment wrapText="1"/>
    </xf>
    <xf numFmtId="168" fontId="32" fillId="11" borderId="0" xfId="7" applyFont="1" applyFill="1" applyBorder="1" applyAlignment="1">
      <alignment wrapText="1"/>
    </xf>
    <xf numFmtId="2" fontId="30" fillId="0" borderId="0" xfId="11" applyNumberFormat="1" applyFont="1"/>
    <xf numFmtId="0" fontId="30" fillId="0" borderId="0" xfId="11" applyFont="1"/>
    <xf numFmtId="44" fontId="30" fillId="0" borderId="0" xfId="1" applyFont="1"/>
    <xf numFmtId="44" fontId="0" fillId="0" borderId="0" xfId="0" applyNumberFormat="1"/>
    <xf numFmtId="44" fontId="29" fillId="0" borderId="41" xfId="1" applyFont="1" applyFill="1" applyBorder="1" applyAlignment="1">
      <alignment horizontal="center" vertical="center"/>
    </xf>
    <xf numFmtId="0" fontId="10" fillId="0" borderId="1" xfId="0" applyFont="1" applyBorder="1" applyAlignment="1">
      <alignment horizontal="center" vertical="center"/>
    </xf>
    <xf numFmtId="44" fontId="10" fillId="0" borderId="2" xfId="1" applyFont="1" applyBorder="1" applyAlignment="1">
      <alignment horizontal="center" vertical="center"/>
    </xf>
    <xf numFmtId="0" fontId="10" fillId="0" borderId="8" xfId="0" applyFont="1" applyBorder="1" applyAlignment="1">
      <alignment horizontal="center" vertical="center"/>
    </xf>
    <xf numFmtId="9" fontId="10" fillId="0" borderId="9" xfId="1" applyNumberFormat="1" applyFont="1" applyBorder="1" applyAlignment="1">
      <alignment horizontal="center" vertical="center"/>
    </xf>
    <xf numFmtId="0" fontId="5" fillId="0" borderId="15" xfId="0" applyFont="1" applyBorder="1" applyAlignment="1">
      <alignment horizontal="center" vertical="center" wrapText="1"/>
    </xf>
    <xf numFmtId="9" fontId="5" fillId="0" borderId="16" xfId="0" applyNumberFormat="1" applyFont="1" applyBorder="1" applyAlignment="1">
      <alignment horizontal="center" vertical="center" wrapText="1"/>
    </xf>
    <xf numFmtId="0" fontId="33" fillId="0" borderId="13" xfId="13" applyFont="1" applyBorder="1" applyAlignment="1">
      <alignment vertical="center"/>
    </xf>
    <xf numFmtId="0" fontId="33" fillId="0" borderId="0" xfId="13" applyFont="1" applyBorder="1" applyAlignment="1">
      <alignment vertical="center"/>
    </xf>
    <xf numFmtId="44" fontId="33" fillId="0" borderId="0" xfId="1" applyFont="1" applyBorder="1" applyAlignment="1">
      <alignment vertical="center"/>
    </xf>
    <xf numFmtId="44" fontId="33" fillId="0" borderId="14" xfId="1" applyFont="1" applyBorder="1" applyAlignment="1">
      <alignment vertical="center"/>
    </xf>
    <xf numFmtId="44" fontId="33" fillId="0" borderId="14" xfId="1" applyFont="1" applyBorder="1" applyAlignment="1">
      <alignment horizontal="center" vertical="center"/>
    </xf>
    <xf numFmtId="0" fontId="34" fillId="0" borderId="14" xfId="13" applyFont="1" applyBorder="1" applyAlignment="1">
      <alignment vertical="center"/>
    </xf>
    <xf numFmtId="3" fontId="7" fillId="8" borderId="46" xfId="13" applyNumberFormat="1" applyFont="1" applyFill="1" applyBorder="1" applyAlignment="1">
      <alignment horizontal="center" vertical="center"/>
    </xf>
    <xf numFmtId="44" fontId="7" fillId="8" borderId="48" xfId="1" applyFont="1" applyFill="1" applyBorder="1" applyAlignment="1">
      <alignment horizontal="center" vertical="center"/>
    </xf>
    <xf numFmtId="174" fontId="33" fillId="10" borderId="1" xfId="13" applyNumberFormat="1" applyFont="1" applyFill="1" applyBorder="1" applyAlignment="1">
      <alignment horizontal="center" vertical="center"/>
    </xf>
    <xf numFmtId="174" fontId="33" fillId="10" borderId="8" xfId="13" applyNumberFormat="1" applyFont="1" applyFill="1" applyBorder="1" applyAlignment="1">
      <alignment horizontal="center" vertical="center"/>
    </xf>
    <xf numFmtId="175" fontId="33" fillId="10" borderId="41" xfId="13" applyNumberFormat="1" applyFont="1" applyFill="1" applyBorder="1" applyAlignment="1">
      <alignment horizontal="center" vertical="center"/>
    </xf>
    <xf numFmtId="3" fontId="7" fillId="8" borderId="69" xfId="13" applyNumberFormat="1" applyFont="1" applyFill="1" applyBorder="1" applyAlignment="1">
      <alignment horizontal="center" vertical="center"/>
    </xf>
    <xf numFmtId="164" fontId="7" fillId="8" borderId="54" xfId="1" applyNumberFormat="1" applyFont="1" applyFill="1" applyBorder="1" applyAlignment="1">
      <alignment horizontal="right" vertical="center"/>
    </xf>
    <xf numFmtId="0" fontId="7" fillId="10" borderId="36" xfId="13" applyFont="1" applyFill="1" applyBorder="1" applyAlignment="1">
      <alignment horizontal="left" vertical="center"/>
    </xf>
    <xf numFmtId="0" fontId="7" fillId="10" borderId="36" xfId="13" applyFont="1" applyFill="1" applyBorder="1" applyAlignment="1">
      <alignment horizontal="center" vertical="center"/>
    </xf>
    <xf numFmtId="44" fontId="7" fillId="10" borderId="36" xfId="1" applyFont="1" applyFill="1" applyBorder="1" applyAlignment="1">
      <alignment horizontal="center" vertical="center"/>
    </xf>
    <xf numFmtId="0" fontId="7" fillId="10" borderId="36" xfId="13" applyFont="1" applyFill="1" applyBorder="1" applyAlignment="1">
      <alignment horizontal="center" vertical="center" wrapText="1"/>
    </xf>
    <xf numFmtId="44" fontId="7" fillId="10" borderId="44" xfId="1" applyFont="1" applyFill="1" applyBorder="1" applyAlignment="1">
      <alignment horizontal="center" vertical="center" wrapText="1"/>
    </xf>
    <xf numFmtId="0" fontId="33" fillId="10" borderId="41" xfId="13" applyFont="1" applyFill="1" applyBorder="1" applyAlignment="1">
      <alignment horizontal="left" vertical="center"/>
    </xf>
    <xf numFmtId="39" fontId="33" fillId="10" borderId="41" xfId="13" applyNumberFormat="1" applyFont="1" applyFill="1" applyBorder="1" applyAlignment="1">
      <alignment horizontal="center" vertical="center"/>
    </xf>
    <xf numFmtId="4" fontId="33" fillId="10" borderId="41" xfId="13" applyNumberFormat="1" applyFont="1" applyFill="1" applyBorder="1" applyAlignment="1">
      <alignment horizontal="center" vertical="center"/>
    </xf>
    <xf numFmtId="9" fontId="33" fillId="10" borderId="41" xfId="13" applyNumberFormat="1" applyFont="1" applyFill="1" applyBorder="1" applyAlignment="1">
      <alignment horizontal="center" vertical="center"/>
    </xf>
    <xf numFmtId="164" fontId="33" fillId="10" borderId="9" xfId="1" applyNumberFormat="1" applyFont="1" applyFill="1" applyBorder="1" applyAlignment="1">
      <alignment horizontal="right" vertical="center"/>
    </xf>
    <xf numFmtId="0" fontId="33" fillId="10" borderId="42" xfId="13" applyFont="1" applyFill="1" applyBorder="1" applyAlignment="1">
      <alignment horizontal="left" vertical="center"/>
    </xf>
    <xf numFmtId="174" fontId="33" fillId="10" borderId="63" xfId="13" applyNumberFormat="1" applyFont="1" applyFill="1" applyBorder="1" applyAlignment="1">
      <alignment horizontal="center" vertical="center"/>
    </xf>
    <xf numFmtId="0" fontId="33" fillId="10" borderId="42" xfId="13" applyFont="1" applyFill="1" applyBorder="1" applyAlignment="1">
      <alignment vertical="center"/>
    </xf>
    <xf numFmtId="0" fontId="33" fillId="0" borderId="13" xfId="13" applyFont="1" applyBorder="1" applyAlignment="1">
      <alignment horizontal="center" vertical="center"/>
    </xf>
    <xf numFmtId="176" fontId="33" fillId="0" borderId="0" xfId="13" applyNumberFormat="1" applyFont="1" applyBorder="1" applyAlignment="1">
      <alignment vertical="center"/>
    </xf>
    <xf numFmtId="0" fontId="7" fillId="0" borderId="10" xfId="13" applyFont="1" applyBorder="1" applyAlignment="1">
      <alignment horizontal="center" vertical="center"/>
    </xf>
    <xf numFmtId="0" fontId="7" fillId="0" borderId="41" xfId="13" applyFont="1" applyBorder="1" applyAlignment="1">
      <alignment vertical="center"/>
    </xf>
    <xf numFmtId="0" fontId="36" fillId="0" borderId="6" xfId="13" applyFont="1" applyBorder="1" applyAlignment="1">
      <alignment vertical="center"/>
    </xf>
    <xf numFmtId="0" fontId="33" fillId="0" borderId="28" xfId="13" applyFont="1" applyBorder="1" applyAlignment="1">
      <alignment vertical="center"/>
    </xf>
    <xf numFmtId="44" fontId="33" fillId="0" borderId="28" xfId="1" applyFont="1" applyBorder="1" applyAlignment="1">
      <alignment vertical="center"/>
    </xf>
    <xf numFmtId="10" fontId="33" fillId="0" borderId="28" xfId="13" applyNumberFormat="1" applyFont="1" applyBorder="1" applyAlignment="1">
      <alignment vertical="center"/>
    </xf>
    <xf numFmtId="44" fontId="33" fillId="0" borderId="7" xfId="1" applyFont="1" applyBorder="1" applyAlignment="1">
      <alignment vertical="center"/>
    </xf>
    <xf numFmtId="0" fontId="36" fillId="0" borderId="13" xfId="13" applyFont="1" applyBorder="1" applyAlignment="1">
      <alignment vertical="center" wrapText="1"/>
    </xf>
    <xf numFmtId="0" fontId="36" fillId="0" borderId="0" xfId="13" applyFont="1" applyBorder="1" applyAlignment="1">
      <alignment vertical="center" wrapText="1"/>
    </xf>
    <xf numFmtId="0" fontId="33" fillId="0" borderId="26" xfId="13" applyFont="1" applyBorder="1" applyAlignment="1">
      <alignment vertical="center"/>
    </xf>
    <xf numFmtId="1" fontId="7" fillId="5" borderId="10" xfId="13" applyNumberFormat="1" applyFont="1" applyFill="1" applyBorder="1" applyAlignment="1">
      <alignment horizontal="center" vertical="center"/>
    </xf>
    <xf numFmtId="0" fontId="35" fillId="5" borderId="17" xfId="13" applyFont="1" applyFill="1" applyBorder="1" applyAlignment="1">
      <alignment horizontal="center" vertical="center"/>
    </xf>
    <xf numFmtId="0" fontId="33" fillId="10" borderId="64" xfId="13" applyFont="1" applyFill="1" applyBorder="1" applyAlignment="1">
      <alignment horizontal="left" vertical="center"/>
    </xf>
    <xf numFmtId="39" fontId="33" fillId="10" borderId="67" xfId="13" applyNumberFormat="1" applyFont="1" applyFill="1" applyBorder="1" applyAlignment="1">
      <alignment horizontal="center" vertical="center"/>
    </xf>
    <xf numFmtId="4" fontId="33" fillId="10" borderId="67" xfId="13" applyNumberFormat="1" applyFont="1" applyFill="1" applyBorder="1" applyAlignment="1">
      <alignment horizontal="center" vertical="center"/>
    </xf>
    <xf numFmtId="9" fontId="33" fillId="10" borderId="67" xfId="13" applyNumberFormat="1" applyFont="1" applyFill="1" applyBorder="1" applyAlignment="1">
      <alignment horizontal="center" vertical="center"/>
    </xf>
    <xf numFmtId="164" fontId="33" fillId="10" borderId="68" xfId="1" applyNumberFormat="1" applyFont="1" applyFill="1" applyBorder="1" applyAlignment="1">
      <alignment horizontal="right" vertical="center"/>
    </xf>
    <xf numFmtId="0" fontId="36" fillId="0" borderId="13" xfId="13" applyFont="1" applyBorder="1" applyAlignment="1">
      <alignment vertical="center"/>
    </xf>
    <xf numFmtId="10" fontId="33" fillId="0" borderId="0" xfId="13" applyNumberFormat="1" applyFont="1" applyBorder="1" applyAlignment="1">
      <alignment vertical="center"/>
    </xf>
    <xf numFmtId="9" fontId="0" fillId="0" borderId="0" xfId="4" applyFont="1"/>
    <xf numFmtId="0" fontId="37" fillId="0" borderId="0" xfId="0" applyFont="1"/>
    <xf numFmtId="10" fontId="7" fillId="8" borderId="47" xfId="13" applyNumberFormat="1" applyFont="1" applyFill="1" applyBorder="1" applyAlignment="1">
      <alignment horizontal="center" vertical="center"/>
    </xf>
    <xf numFmtId="0" fontId="7" fillId="5" borderId="66" xfId="13" applyFont="1" applyFill="1" applyBorder="1" applyAlignment="1">
      <alignment horizontal="center" vertical="center"/>
    </xf>
    <xf numFmtId="0" fontId="7" fillId="5" borderId="31" xfId="13" applyFont="1" applyFill="1" applyBorder="1" applyAlignment="1">
      <alignment horizontal="center" vertical="center"/>
    </xf>
    <xf numFmtId="44" fontId="7" fillId="5" borderId="72" xfId="1" applyFont="1" applyFill="1" applyBorder="1" applyAlignment="1">
      <alignment horizontal="center" vertical="center"/>
    </xf>
    <xf numFmtId="10" fontId="33" fillId="0" borderId="37" xfId="13" applyNumberFormat="1" applyFont="1" applyFill="1" applyBorder="1" applyAlignment="1">
      <alignment horizontal="center" vertical="center"/>
    </xf>
    <xf numFmtId="164" fontId="33" fillId="0" borderId="2" xfId="1" applyNumberFormat="1" applyFont="1" applyFill="1" applyBorder="1" applyAlignment="1">
      <alignment horizontal="center" vertical="center"/>
    </xf>
    <xf numFmtId="10" fontId="33" fillId="0" borderId="41" xfId="13" applyNumberFormat="1" applyFont="1" applyFill="1" applyBorder="1" applyAlignment="1">
      <alignment horizontal="center" vertical="center"/>
    </xf>
    <xf numFmtId="164" fontId="33" fillId="0" borderId="9" xfId="1" applyNumberFormat="1" applyFont="1" applyFill="1" applyBorder="1" applyAlignment="1">
      <alignment horizontal="center" vertical="center"/>
    </xf>
    <xf numFmtId="44" fontId="33" fillId="0" borderId="41" xfId="1" applyFont="1" applyFill="1" applyBorder="1" applyAlignment="1">
      <alignment horizontal="right" vertical="center"/>
    </xf>
    <xf numFmtId="2" fontId="33" fillId="0" borderId="41" xfId="13" applyNumberFormat="1" applyFont="1" applyFill="1" applyBorder="1" applyAlignment="1">
      <alignment horizontal="center" vertical="center"/>
    </xf>
    <xf numFmtId="44" fontId="33" fillId="0" borderId="67" xfId="1" applyFont="1" applyFill="1" applyBorder="1" applyAlignment="1">
      <alignment horizontal="right" vertical="center"/>
    </xf>
    <xf numFmtId="0" fontId="15" fillId="0" borderId="8" xfId="21" applyFont="1" applyBorder="1" applyAlignment="1">
      <alignment horizontal="center" vertical="center" wrapText="1"/>
    </xf>
    <xf numFmtId="0" fontId="15" fillId="0" borderId="0" xfId="21" applyFont="1" applyAlignment="1">
      <alignment horizontal="center" vertical="center" wrapText="1"/>
    </xf>
    <xf numFmtId="0" fontId="39" fillId="0" borderId="0" xfId="21" applyFont="1" applyAlignment="1">
      <alignment vertical="center"/>
    </xf>
    <xf numFmtId="0" fontId="15" fillId="0" borderId="40" xfId="21" applyFont="1" applyBorder="1" applyAlignment="1">
      <alignment horizontal="left" vertical="center" wrapText="1"/>
    </xf>
    <xf numFmtId="0" fontId="15" fillId="0" borderId="15" xfId="21" applyFont="1" applyBorder="1" applyAlignment="1">
      <alignment horizontal="center" vertical="center" wrapText="1"/>
    </xf>
    <xf numFmtId="0" fontId="6" fillId="0" borderId="0" xfId="21" applyFont="1" applyAlignment="1">
      <alignment horizontal="center" vertical="center"/>
    </xf>
    <xf numFmtId="172" fontId="6" fillId="0" borderId="0" xfId="21" applyNumberFormat="1" applyFont="1" applyAlignment="1">
      <alignment horizontal="center" vertical="center"/>
    </xf>
    <xf numFmtId="0" fontId="15" fillId="0" borderId="13" xfId="21" applyFont="1" applyBorder="1" applyAlignment="1">
      <alignment horizontal="center" vertical="center"/>
    </xf>
    <xf numFmtId="0" fontId="15" fillId="0" borderId="0" xfId="21" applyFont="1" applyAlignment="1">
      <alignment horizontal="center" vertical="center"/>
    </xf>
    <xf numFmtId="0" fontId="15" fillId="0" borderId="14" xfId="21" applyFont="1" applyBorder="1" applyAlignment="1">
      <alignment horizontal="center" vertical="center" wrapText="1"/>
    </xf>
    <xf numFmtId="0" fontId="15" fillId="3" borderId="4" xfId="21" applyFont="1" applyFill="1" applyBorder="1" applyAlignment="1">
      <alignment horizontal="center" vertical="center" wrapText="1"/>
    </xf>
    <xf numFmtId="0" fontId="15" fillId="3" borderId="49" xfId="21" applyFont="1" applyFill="1" applyBorder="1" applyAlignment="1">
      <alignment horizontal="center" vertical="center" wrapText="1"/>
    </xf>
    <xf numFmtId="0" fontId="15" fillId="3" borderId="50" xfId="21" applyFont="1" applyFill="1" applyBorder="1" applyAlignment="1">
      <alignment horizontal="center" vertical="center"/>
    </xf>
    <xf numFmtId="0" fontId="15" fillId="0" borderId="76" xfId="21" applyFont="1" applyBorder="1" applyAlignment="1">
      <alignment horizontal="center" vertical="center" wrapText="1"/>
    </xf>
    <xf numFmtId="0" fontId="15" fillId="0" borderId="58" xfId="21" applyFont="1" applyBorder="1" applyAlignment="1">
      <alignment horizontal="center" vertical="center" wrapText="1"/>
    </xf>
    <xf numFmtId="0" fontId="6" fillId="0" borderId="36" xfId="21" applyFont="1" applyBorder="1" applyAlignment="1">
      <alignment horizontal="center" vertical="center"/>
    </xf>
    <xf numFmtId="4" fontId="6" fillId="0" borderId="36" xfId="21" applyNumberFormat="1" applyFont="1" applyBorder="1" applyAlignment="1">
      <alignment horizontal="center" vertical="center"/>
    </xf>
    <xf numFmtId="172" fontId="6" fillId="11" borderId="36" xfId="18" applyFont="1" applyFill="1" applyBorder="1" applyAlignment="1">
      <alignment horizontal="center" vertical="center"/>
    </xf>
    <xf numFmtId="0" fontId="6" fillId="0" borderId="8" xfId="21" applyFont="1" applyBorder="1" applyAlignment="1">
      <alignment vertical="center"/>
    </xf>
    <xf numFmtId="0" fontId="6" fillId="0" borderId="40" xfId="21" applyFont="1" applyBorder="1" applyAlignment="1">
      <alignment vertical="center"/>
    </xf>
    <xf numFmtId="2" fontId="6" fillId="0" borderId="41" xfId="21" applyNumberFormat="1" applyFont="1" applyBorder="1" applyAlignment="1">
      <alignment horizontal="center" vertical="center"/>
    </xf>
    <xf numFmtId="172" fontId="6" fillId="11" borderId="41" xfId="18" applyFont="1" applyFill="1" applyBorder="1" applyAlignment="1">
      <alignment horizontal="center" vertical="center"/>
    </xf>
    <xf numFmtId="0" fontId="6" fillId="0" borderId="40" xfId="21" applyFont="1" applyBorder="1" applyAlignment="1">
      <alignment horizontal="left" vertical="center"/>
    </xf>
    <xf numFmtId="0" fontId="6" fillId="0" borderId="8" xfId="21" applyFont="1" applyBorder="1" applyAlignment="1">
      <alignment horizontal="center" vertical="center"/>
    </xf>
    <xf numFmtId="0" fontId="6" fillId="0" borderId="40" xfId="21" applyFont="1" applyBorder="1" applyAlignment="1">
      <alignment horizontal="center" vertical="center"/>
    </xf>
    <xf numFmtId="4" fontId="6" fillId="0" borderId="8" xfId="21" applyNumberFormat="1" applyFont="1" applyBorder="1" applyAlignment="1">
      <alignment vertical="center"/>
    </xf>
    <xf numFmtId="4" fontId="6" fillId="0" borderId="40" xfId="21" applyNumberFormat="1" applyFont="1" applyBorder="1" applyAlignment="1">
      <alignment vertical="center"/>
    </xf>
    <xf numFmtId="2" fontId="6" fillId="0" borderId="41" xfId="21" applyNumberFormat="1" applyFont="1" applyBorder="1" applyAlignment="1">
      <alignment vertical="center"/>
    </xf>
    <xf numFmtId="172" fontId="15" fillId="5" borderId="41" xfId="18" applyFont="1" applyFill="1" applyBorder="1" applyAlignment="1">
      <alignment horizontal="center" vertical="center"/>
    </xf>
    <xf numFmtId="172" fontId="15" fillId="5" borderId="50" xfId="18" applyFont="1" applyFill="1" applyBorder="1" applyAlignment="1">
      <alignment horizontal="center" vertical="center"/>
    </xf>
    <xf numFmtId="0" fontId="39" fillId="0" borderId="0" xfId="22" applyFont="1" applyAlignment="1">
      <alignment vertical="center"/>
    </xf>
    <xf numFmtId="0" fontId="39" fillId="0" borderId="0" xfId="21" applyFont="1"/>
    <xf numFmtId="0" fontId="6" fillId="0" borderId="0" xfId="21" applyFont="1"/>
    <xf numFmtId="165" fontId="15" fillId="0" borderId="40" xfId="21" applyNumberFormat="1" applyFont="1" applyBorder="1" applyAlignment="1">
      <alignment horizontal="center" vertical="center" wrapText="1"/>
    </xf>
    <xf numFmtId="165" fontId="15" fillId="0" borderId="74" xfId="21" applyNumberFormat="1" applyFont="1" applyBorder="1" applyAlignment="1">
      <alignment horizontal="center" vertical="center" wrapText="1"/>
    </xf>
    <xf numFmtId="0" fontId="6" fillId="0" borderId="58" xfId="21" applyFont="1" applyBorder="1" applyAlignment="1">
      <alignment horizontal="center" vertical="center"/>
    </xf>
    <xf numFmtId="0" fontId="15" fillId="0" borderId="8" xfId="21" applyFont="1" applyBorder="1" applyAlignment="1">
      <alignment horizontal="center" vertical="center"/>
    </xf>
    <xf numFmtId="4" fontId="6" fillId="0" borderId="8" xfId="21" applyNumberFormat="1" applyFont="1" applyBorder="1" applyAlignment="1">
      <alignment horizontal="center" vertical="center"/>
    </xf>
    <xf numFmtId="0" fontId="40" fillId="0" borderId="0" xfId="21" applyFont="1" applyAlignment="1">
      <alignment vertical="center"/>
    </xf>
    <xf numFmtId="2" fontId="6" fillId="11" borderId="41" xfId="18" applyNumberFormat="1" applyFont="1" applyFill="1" applyBorder="1" applyAlignment="1">
      <alignment horizontal="center" vertical="center"/>
    </xf>
    <xf numFmtId="0" fontId="41" fillId="0" borderId="0" xfId="21" applyFont="1" applyAlignment="1">
      <alignment vertical="center"/>
    </xf>
    <xf numFmtId="2" fontId="4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/>
    </xf>
    <xf numFmtId="0" fontId="2" fillId="0" borderId="1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2" fontId="15" fillId="0" borderId="74" xfId="21" applyNumberFormat="1" applyFont="1" applyBorder="1" applyAlignment="1">
      <alignment horizontal="center" vertical="center" wrapText="1"/>
    </xf>
    <xf numFmtId="0" fontId="15" fillId="0" borderId="1" xfId="21" applyFont="1" applyBorder="1" applyAlignment="1">
      <alignment horizontal="center" vertical="center" wrapText="1"/>
    </xf>
    <xf numFmtId="0" fontId="15" fillId="0" borderId="52" xfId="21" applyFont="1" applyBorder="1" applyAlignment="1">
      <alignment horizontal="center" vertical="center" wrapText="1"/>
    </xf>
    <xf numFmtId="0" fontId="6" fillId="0" borderId="37" xfId="21" applyFont="1" applyBorder="1" applyAlignment="1">
      <alignment horizontal="center" vertical="center"/>
    </xf>
    <xf numFmtId="4" fontId="6" fillId="0" borderId="37" xfId="21" applyNumberFormat="1" applyFont="1" applyBorder="1" applyAlignment="1">
      <alignment horizontal="center" vertical="center"/>
    </xf>
    <xf numFmtId="172" fontId="6" fillId="11" borderId="37" xfId="18" applyFont="1" applyFill="1" applyBorder="1" applyAlignment="1">
      <alignment horizontal="center" vertical="center"/>
    </xf>
    <xf numFmtId="171" fontId="0" fillId="0" borderId="0" xfId="1" applyNumberFormat="1" applyFont="1" applyAlignment="1">
      <alignment horizontal="center" vertical="center"/>
    </xf>
    <xf numFmtId="164" fontId="2" fillId="0" borderId="0" xfId="1" applyNumberFormat="1" applyFont="1" applyBorder="1" applyAlignment="1">
      <alignment horizontal="center" vertical="center"/>
    </xf>
    <xf numFmtId="2" fontId="2" fillId="0" borderId="13" xfId="0" applyNumberFormat="1" applyFont="1" applyBorder="1" applyAlignment="1">
      <alignment horizontal="center" vertical="center"/>
    </xf>
    <xf numFmtId="0" fontId="13" fillId="0" borderId="0" xfId="23" applyFont="1" applyProtection="1">
      <protection locked="0"/>
    </xf>
    <xf numFmtId="0" fontId="8" fillId="0" borderId="13" xfId="23" applyFont="1" applyBorder="1" applyAlignment="1" applyProtection="1">
      <alignment vertical="top"/>
      <protection locked="0"/>
    </xf>
    <xf numFmtId="0" fontId="8" fillId="0" borderId="0" xfId="23" applyFont="1" applyAlignment="1" applyProtection="1">
      <alignment vertical="top" wrapText="1"/>
      <protection locked="0"/>
    </xf>
    <xf numFmtId="0" fontId="8" fillId="0" borderId="0" xfId="23" applyFont="1" applyAlignment="1" applyProtection="1">
      <alignment horizontal="center" vertical="top"/>
      <protection locked="0"/>
    </xf>
    <xf numFmtId="0" fontId="8" fillId="0" borderId="0" xfId="23" applyFont="1" applyAlignment="1" applyProtection="1">
      <alignment horizontal="right" vertical="top"/>
      <protection locked="0"/>
    </xf>
    <xf numFmtId="0" fontId="8" fillId="0" borderId="0" xfId="23" applyFont="1" applyAlignment="1" applyProtection="1">
      <alignment vertical="top"/>
      <protection locked="0"/>
    </xf>
    <xf numFmtId="177" fontId="8" fillId="0" borderId="14" xfId="24" applyNumberFormat="1" applyFont="1" applyBorder="1" applyAlignment="1" applyProtection="1">
      <alignment vertical="top"/>
      <protection locked="0"/>
    </xf>
    <xf numFmtId="0" fontId="7" fillId="10" borderId="66" xfId="23" applyFont="1" applyFill="1" applyBorder="1" applyAlignment="1" applyProtection="1">
      <alignment horizontal="center" vertical="center"/>
      <protection hidden="1"/>
    </xf>
    <xf numFmtId="0" fontId="7" fillId="10" borderId="31" xfId="23" applyFont="1" applyFill="1" applyBorder="1" applyAlignment="1" applyProtection="1">
      <alignment horizontal="center" vertical="center"/>
      <protection hidden="1"/>
    </xf>
    <xf numFmtId="177" fontId="7" fillId="10" borderId="31" xfId="23" applyNumberFormat="1" applyFont="1" applyFill="1" applyBorder="1" applyAlignment="1" applyProtection="1">
      <alignment horizontal="center" vertical="center"/>
      <protection hidden="1"/>
    </xf>
    <xf numFmtId="177" fontId="7" fillId="10" borderId="72" xfId="24" applyNumberFormat="1" applyFont="1" applyFill="1" applyBorder="1" applyAlignment="1" applyProtection="1">
      <alignment horizontal="center" vertical="center" wrapText="1"/>
      <protection hidden="1"/>
    </xf>
    <xf numFmtId="0" fontId="8" fillId="0" borderId="13" xfId="23" applyFont="1" applyBorder="1" applyAlignment="1">
      <alignment vertical="top"/>
    </xf>
    <xf numFmtId="0" fontId="8" fillId="0" borderId="0" xfId="23" applyFont="1" applyAlignment="1">
      <alignment vertical="top" wrapText="1"/>
    </xf>
    <xf numFmtId="0" fontId="8" fillId="0" borderId="0" xfId="23" applyFont="1" applyAlignment="1">
      <alignment horizontal="center" vertical="top"/>
    </xf>
    <xf numFmtId="0" fontId="8" fillId="0" borderId="0" xfId="23" applyFont="1" applyAlignment="1">
      <alignment horizontal="right" vertical="top"/>
    </xf>
    <xf numFmtId="0" fontId="8" fillId="0" borderId="0" xfId="23" applyFont="1" applyAlignment="1">
      <alignment vertical="top"/>
    </xf>
    <xf numFmtId="172" fontId="8" fillId="0" borderId="14" xfId="24" applyFont="1" applyBorder="1" applyAlignment="1">
      <alignment vertical="top"/>
    </xf>
    <xf numFmtId="0" fontId="13" fillId="0" borderId="0" xfId="23" applyFont="1"/>
    <xf numFmtId="0" fontId="7" fillId="10" borderId="6" xfId="23" applyFont="1" applyFill="1" applyBorder="1" applyAlignment="1" applyProtection="1">
      <alignment horizontal="center" vertical="top" wrapText="1"/>
      <protection locked="0" hidden="1"/>
    </xf>
    <xf numFmtId="0" fontId="7" fillId="10" borderId="28" xfId="23" applyFont="1" applyFill="1" applyBorder="1" applyAlignment="1" applyProtection="1">
      <alignment vertical="top"/>
      <protection locked="0"/>
    </xf>
    <xf numFmtId="0" fontId="7" fillId="10" borderId="28" xfId="23" applyFont="1" applyFill="1" applyBorder="1" applyAlignment="1" applyProtection="1">
      <alignment vertical="top" wrapText="1"/>
      <protection hidden="1"/>
    </xf>
    <xf numFmtId="167" fontId="7" fillId="10" borderId="7" xfId="25" applyFont="1" applyFill="1" applyBorder="1" applyAlignment="1" applyProtection="1">
      <alignment horizontal="right" vertical="top" wrapText="1"/>
      <protection hidden="1"/>
    </xf>
    <xf numFmtId="0" fontId="33" fillId="0" borderId="1" xfId="23" applyFont="1" applyBorder="1" applyAlignment="1" applyProtection="1">
      <alignment horizontal="center" vertical="top"/>
      <protection locked="0" hidden="1"/>
    </xf>
    <xf numFmtId="0" fontId="33" fillId="0" borderId="37" xfId="23" applyFont="1" applyBorder="1" applyAlignment="1" applyProtection="1">
      <alignment vertical="top" wrapText="1"/>
      <protection hidden="1"/>
    </xf>
    <xf numFmtId="0" fontId="8" fillId="0" borderId="37" xfId="23" applyFont="1" applyBorder="1" applyAlignment="1" applyProtection="1">
      <alignment horizontal="center" vertical="top"/>
      <protection hidden="1"/>
    </xf>
    <xf numFmtId="0" fontId="8" fillId="0" borderId="37" xfId="23" applyFont="1" applyBorder="1" applyAlignment="1" applyProtection="1">
      <alignment horizontal="right" vertical="top"/>
      <protection locked="0" hidden="1"/>
    </xf>
    <xf numFmtId="177" fontId="8" fillId="0" borderId="37" xfId="24" applyNumberFormat="1" applyFont="1" applyBorder="1" applyAlignment="1" applyProtection="1">
      <alignment horizontal="right" vertical="top"/>
      <protection hidden="1"/>
    </xf>
    <xf numFmtId="167" fontId="8" fillId="0" borderId="2" xfId="25" applyFont="1" applyBorder="1" applyAlignment="1" applyProtection="1">
      <alignment horizontal="right" vertical="top"/>
      <protection hidden="1"/>
    </xf>
    <xf numFmtId="0" fontId="7" fillId="10" borderId="8" xfId="23" applyFont="1" applyFill="1" applyBorder="1" applyAlignment="1" applyProtection="1">
      <alignment horizontal="center" vertical="top"/>
      <protection locked="0" hidden="1"/>
    </xf>
    <xf numFmtId="0" fontId="7" fillId="10" borderId="41" xfId="23" applyFont="1" applyFill="1" applyBorder="1" applyAlignment="1" applyProtection="1">
      <alignment vertical="top" wrapText="1"/>
      <protection hidden="1"/>
    </xf>
    <xf numFmtId="0" fontId="8" fillId="10" borderId="41" xfId="23" applyFont="1" applyFill="1" applyBorder="1" applyAlignment="1" applyProtection="1">
      <alignment horizontal="center" vertical="top"/>
      <protection hidden="1"/>
    </xf>
    <xf numFmtId="0" fontId="8" fillId="10" borderId="41" xfId="23" applyFont="1" applyFill="1" applyBorder="1" applyAlignment="1" applyProtection="1">
      <alignment horizontal="right" vertical="top"/>
      <protection locked="0" hidden="1"/>
    </xf>
    <xf numFmtId="177" fontId="8" fillId="10" borderId="41" xfId="24" applyNumberFormat="1" applyFont="1" applyFill="1" applyBorder="1" applyAlignment="1" applyProtection="1">
      <alignment horizontal="right" vertical="top"/>
      <protection hidden="1"/>
    </xf>
    <xf numFmtId="167" fontId="8" fillId="10" borderId="9" xfId="25" applyFont="1" applyFill="1" applyBorder="1" applyAlignment="1" applyProtection="1">
      <alignment horizontal="right" vertical="top"/>
      <protection hidden="1"/>
    </xf>
    <xf numFmtId="0" fontId="33" fillId="10" borderId="8" xfId="23" applyFont="1" applyFill="1" applyBorder="1" applyAlignment="1" applyProtection="1">
      <alignment horizontal="center" vertical="top"/>
      <protection locked="0" hidden="1"/>
    </xf>
    <xf numFmtId="0" fontId="8" fillId="10" borderId="41" xfId="23" applyFont="1" applyFill="1" applyBorder="1" applyAlignment="1" applyProtection="1">
      <alignment horizontal="left" vertical="center"/>
      <protection hidden="1"/>
    </xf>
    <xf numFmtId="0" fontId="8" fillId="10" borderId="41" xfId="23" applyFont="1" applyFill="1" applyBorder="1" applyAlignment="1" applyProtection="1">
      <alignment horizontal="center" vertical="center"/>
      <protection hidden="1"/>
    </xf>
    <xf numFmtId="0" fontId="8" fillId="10" borderId="41" xfId="23" applyFont="1" applyFill="1" applyBorder="1" applyAlignment="1" applyProtection="1">
      <alignment horizontal="center" vertical="top"/>
      <protection locked="0" hidden="1"/>
    </xf>
    <xf numFmtId="166" fontId="8" fillId="10" borderId="9" xfId="25" applyNumberFormat="1" applyFont="1" applyFill="1" applyBorder="1" applyAlignment="1" applyProtection="1">
      <alignment horizontal="right" vertical="top"/>
      <protection hidden="1"/>
    </xf>
    <xf numFmtId="1" fontId="8" fillId="10" borderId="41" xfId="23" applyNumberFormat="1" applyFont="1" applyFill="1" applyBorder="1" applyAlignment="1" applyProtection="1">
      <alignment horizontal="center" vertical="top"/>
      <protection locked="0" hidden="1"/>
    </xf>
    <xf numFmtId="0" fontId="5" fillId="10" borderId="41" xfId="23" applyFont="1" applyFill="1" applyBorder="1" applyAlignment="1" applyProtection="1">
      <alignment vertical="top" wrapText="1"/>
      <protection hidden="1"/>
    </xf>
    <xf numFmtId="0" fontId="43" fillId="0" borderId="0" xfId="6" applyFont="1"/>
    <xf numFmtId="0" fontId="8" fillId="10" borderId="41" xfId="23" applyFont="1" applyFill="1" applyBorder="1" applyAlignment="1">
      <alignment vertical="center"/>
    </xf>
    <xf numFmtId="0" fontId="8" fillId="10" borderId="67" xfId="23" applyFont="1" applyFill="1" applyBorder="1" applyAlignment="1" applyProtection="1">
      <alignment horizontal="center" vertical="center"/>
      <protection hidden="1"/>
    </xf>
    <xf numFmtId="0" fontId="8" fillId="10" borderId="67" xfId="23" applyFont="1" applyFill="1" applyBorder="1" applyAlignment="1" applyProtection="1">
      <alignment horizontal="center" vertical="top"/>
      <protection locked="0" hidden="1"/>
    </xf>
    <xf numFmtId="166" fontId="8" fillId="10" borderId="68" xfId="25" applyNumberFormat="1" applyFont="1" applyFill="1" applyBorder="1" applyAlignment="1" applyProtection="1">
      <alignment horizontal="right" vertical="top"/>
      <protection hidden="1"/>
    </xf>
    <xf numFmtId="166" fontId="7" fillId="10" borderId="25" xfId="25" applyNumberFormat="1" applyFont="1" applyFill="1" applyBorder="1" applyAlignment="1" applyProtection="1">
      <alignment horizontal="right" vertical="top"/>
      <protection hidden="1"/>
    </xf>
    <xf numFmtId="0" fontId="8" fillId="10" borderId="13" xfId="23" applyFont="1" applyFill="1" applyBorder="1" applyAlignment="1">
      <alignment vertical="top"/>
    </xf>
    <xf numFmtId="0" fontId="8" fillId="10" borderId="0" xfId="23" applyFont="1" applyFill="1" applyAlignment="1">
      <alignment vertical="top" wrapText="1"/>
    </xf>
    <xf numFmtId="0" fontId="8" fillId="10" borderId="0" xfId="23" applyFont="1" applyFill="1" applyAlignment="1">
      <alignment horizontal="center" vertical="top"/>
    </xf>
    <xf numFmtId="0" fontId="8" fillId="10" borderId="0" xfId="23" applyFont="1" applyFill="1" applyAlignment="1">
      <alignment horizontal="right" vertical="top"/>
    </xf>
    <xf numFmtId="0" fontId="8" fillId="10" borderId="0" xfId="23" applyFont="1" applyFill="1" applyAlignment="1">
      <alignment vertical="top"/>
    </xf>
    <xf numFmtId="167" fontId="8" fillId="10" borderId="14" xfId="25" applyFont="1" applyFill="1" applyBorder="1" applyAlignment="1">
      <alignment vertical="top"/>
    </xf>
    <xf numFmtId="0" fontId="5" fillId="10" borderId="13" xfId="23" applyFont="1" applyFill="1" applyBorder="1" applyAlignment="1">
      <alignment horizontal="left" vertical="center"/>
    </xf>
    <xf numFmtId="0" fontId="5" fillId="10" borderId="0" xfId="23" applyFont="1" applyFill="1" applyAlignment="1">
      <alignment horizontal="left" vertical="center"/>
    </xf>
    <xf numFmtId="0" fontId="5" fillId="10" borderId="14" xfId="23" applyFont="1" applyFill="1" applyBorder="1" applyAlignment="1">
      <alignment horizontal="left" vertical="center"/>
    </xf>
    <xf numFmtId="179" fontId="13" fillId="0" borderId="0" xfId="27" applyFont="1"/>
    <xf numFmtId="180" fontId="13" fillId="0" borderId="0" xfId="23" applyNumberFormat="1" applyFont="1"/>
    <xf numFmtId="0" fontId="5" fillId="10" borderId="0" xfId="9" applyFont="1" applyFill="1" applyAlignment="1">
      <alignment horizontal="center" vertical="center"/>
    </xf>
    <xf numFmtId="0" fontId="5" fillId="10" borderId="0" xfId="23" applyFont="1" applyFill="1" applyAlignment="1">
      <alignment horizontal="center" vertical="top" wrapText="1"/>
    </xf>
    <xf numFmtId="0" fontId="44" fillId="10" borderId="0" xfId="23" applyFont="1" applyFill="1" applyAlignment="1" applyProtection="1">
      <alignment horizontal="left"/>
      <protection locked="0"/>
    </xf>
    <xf numFmtId="0" fontId="8" fillId="10" borderId="0" xfId="23" applyFont="1" applyFill="1"/>
    <xf numFmtId="0" fontId="8" fillId="10" borderId="14" xfId="23" applyFont="1" applyFill="1" applyBorder="1"/>
    <xf numFmtId="168" fontId="23" fillId="10" borderId="0" xfId="7" applyFont="1" applyFill="1" applyBorder="1" applyAlignment="1" applyProtection="1">
      <alignment vertical="center" wrapText="1"/>
    </xf>
    <xf numFmtId="0" fontId="8" fillId="10" borderId="13" xfId="23" applyFont="1" applyFill="1" applyBorder="1"/>
    <xf numFmtId="0" fontId="33" fillId="10" borderId="0" xfId="28" applyFont="1" applyFill="1" applyAlignment="1">
      <alignment horizontal="center"/>
    </xf>
    <xf numFmtId="0" fontId="8" fillId="10" borderId="0" xfId="23" applyFont="1" applyFill="1" applyAlignment="1">
      <alignment horizontal="center" vertical="top" wrapText="1"/>
    </xf>
    <xf numFmtId="0" fontId="8" fillId="0" borderId="13" xfId="23" applyFont="1" applyBorder="1"/>
    <xf numFmtId="0" fontId="8" fillId="0" borderId="0" xfId="23" applyFont="1"/>
    <xf numFmtId="0" fontId="8" fillId="0" borderId="14" xfId="23" applyFont="1" applyBorder="1"/>
    <xf numFmtId="0" fontId="8" fillId="0" borderId="20" xfId="23" applyFont="1" applyBorder="1"/>
    <xf numFmtId="0" fontId="8" fillId="0" borderId="26" xfId="23" applyFont="1" applyBorder="1"/>
    <xf numFmtId="0" fontId="8" fillId="0" borderId="21" xfId="23" applyFont="1" applyBorder="1"/>
    <xf numFmtId="0" fontId="15" fillId="3" borderId="50" xfId="21" applyFont="1" applyFill="1" applyBorder="1" applyAlignment="1">
      <alignment horizontal="center" vertical="center" wrapText="1"/>
    </xf>
    <xf numFmtId="165" fontId="6" fillId="0" borderId="41" xfId="21" applyNumberFormat="1" applyFont="1" applyBorder="1" applyAlignment="1">
      <alignment horizontal="center" vertical="center"/>
    </xf>
    <xf numFmtId="0" fontId="2" fillId="0" borderId="6" xfId="0" applyFont="1" applyBorder="1"/>
    <xf numFmtId="0" fontId="2" fillId="0" borderId="28" xfId="0" applyFont="1" applyBorder="1" applyAlignment="1">
      <alignment horizontal="left"/>
    </xf>
    <xf numFmtId="2" fontId="2" fillId="0" borderId="28" xfId="0" applyNumberFormat="1" applyFont="1" applyBorder="1"/>
    <xf numFmtId="0" fontId="2" fillId="0" borderId="28" xfId="0" applyFont="1" applyBorder="1"/>
    <xf numFmtId="0" fontId="2" fillId="0" borderId="28" xfId="0" applyFont="1" applyBorder="1" applyAlignment="1">
      <alignment horizontal="center"/>
    </xf>
    <xf numFmtId="0" fontId="2" fillId="0" borderId="28" xfId="0" applyFont="1" applyBorder="1" applyAlignment="1">
      <alignment horizontal="center" vertical="center"/>
    </xf>
    <xf numFmtId="44" fontId="2" fillId="0" borderId="28" xfId="0" applyNumberFormat="1" applyFont="1" applyBorder="1" applyAlignment="1">
      <alignment vertical="center"/>
    </xf>
    <xf numFmtId="0" fontId="2" fillId="0" borderId="7" xfId="0" applyFont="1" applyBorder="1"/>
    <xf numFmtId="0" fontId="0" fillId="0" borderId="0" xfId="0" applyAlignment="1">
      <alignment horizontal="center" vertical="center"/>
    </xf>
    <xf numFmtId="0" fontId="10" fillId="0" borderId="41" xfId="0" applyFont="1" applyBorder="1" applyAlignment="1">
      <alignment horizontal="center" vertical="center"/>
    </xf>
    <xf numFmtId="0" fontId="2" fillId="0" borderId="9" xfId="0" quotePrefix="1" applyFont="1" applyBorder="1" applyAlignment="1">
      <alignment horizontal="center" vertical="center"/>
    </xf>
    <xf numFmtId="44" fontId="0" fillId="0" borderId="0" xfId="0" applyNumberFormat="1" applyAlignment="1">
      <alignment horizontal="center" vertical="center"/>
    </xf>
    <xf numFmtId="0" fontId="10" fillId="0" borderId="15" xfId="0" applyFont="1" applyBorder="1" applyAlignment="1">
      <alignment horizontal="center" vertical="center"/>
    </xf>
    <xf numFmtId="0" fontId="10" fillId="0" borderId="71" xfId="0" applyFont="1" applyBorder="1" applyAlignment="1">
      <alignment horizontal="center" vertical="center"/>
    </xf>
    <xf numFmtId="44" fontId="2" fillId="0" borderId="16" xfId="0" applyNumberFormat="1" applyFont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/>
    </xf>
    <xf numFmtId="0" fontId="10" fillId="5" borderId="31" xfId="0" applyFont="1" applyFill="1" applyBorder="1" applyAlignment="1">
      <alignment horizontal="center" vertical="center" wrapText="1"/>
    </xf>
    <xf numFmtId="44" fontId="10" fillId="5" borderId="72" xfId="0" applyNumberFormat="1" applyFont="1" applyFill="1" applyBorder="1" applyAlignment="1">
      <alignment horizontal="center" vertical="center" wrapText="1"/>
    </xf>
    <xf numFmtId="0" fontId="2" fillId="0" borderId="37" xfId="0" quotePrefix="1" applyFont="1" applyBorder="1" applyAlignment="1">
      <alignment horizontal="center" vertical="center"/>
    </xf>
    <xf numFmtId="44" fontId="2" fillId="0" borderId="37" xfId="1" quotePrefix="1" applyFont="1" applyBorder="1" applyAlignment="1">
      <alignment horizontal="center" vertical="center"/>
    </xf>
    <xf numFmtId="2" fontId="2" fillId="0" borderId="47" xfId="0" applyNumberFormat="1" applyFont="1" applyBorder="1" applyAlignment="1">
      <alignment horizontal="center" vertical="center"/>
    </xf>
    <xf numFmtId="44" fontId="2" fillId="0" borderId="48" xfId="0" applyNumberFormat="1" applyFont="1" applyBorder="1" applyAlignment="1">
      <alignment horizontal="center" vertical="center"/>
    </xf>
    <xf numFmtId="0" fontId="2" fillId="0" borderId="36" xfId="0" quotePrefix="1" applyFont="1" applyBorder="1" applyAlignment="1">
      <alignment horizontal="center" vertical="center"/>
    </xf>
    <xf numFmtId="44" fontId="2" fillId="0" borderId="36" xfId="1" quotePrefix="1" applyFont="1" applyBorder="1" applyAlignment="1">
      <alignment horizontal="center" vertical="center"/>
    </xf>
    <xf numFmtId="2" fontId="2" fillId="0" borderId="41" xfId="0" applyNumberFormat="1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right" vertical="center"/>
    </xf>
    <xf numFmtId="181" fontId="2" fillId="0" borderId="41" xfId="0" applyNumberFormat="1" applyFont="1" applyBorder="1" applyAlignment="1">
      <alignment horizontal="center" vertical="center"/>
    </xf>
    <xf numFmtId="0" fontId="2" fillId="0" borderId="50" xfId="0" applyFont="1" applyBorder="1" applyAlignment="1">
      <alignment horizontal="center" vertical="center"/>
    </xf>
    <xf numFmtId="44" fontId="2" fillId="0" borderId="50" xfId="0" applyNumberFormat="1" applyFont="1" applyBorder="1" applyAlignment="1">
      <alignment horizontal="center" vertical="center"/>
    </xf>
    <xf numFmtId="2" fontId="2" fillId="0" borderId="50" xfId="0" applyNumberFormat="1" applyFont="1" applyBorder="1" applyAlignment="1">
      <alignment horizontal="center" vertical="center"/>
    </xf>
    <xf numFmtId="44" fontId="2" fillId="0" borderId="54" xfId="0" applyNumberFormat="1" applyFont="1" applyBorder="1" applyAlignment="1">
      <alignment horizontal="center" vertical="center"/>
    </xf>
    <xf numFmtId="0" fontId="10" fillId="5" borderId="22" xfId="0" applyFont="1" applyFill="1" applyBorder="1" applyAlignment="1">
      <alignment horizontal="center" vertical="center"/>
    </xf>
    <xf numFmtId="44" fontId="10" fillId="5" borderId="25" xfId="0" applyNumberFormat="1" applyFont="1" applyFill="1" applyBorder="1" applyAlignment="1">
      <alignment vertical="center"/>
    </xf>
    <xf numFmtId="0" fontId="10" fillId="5" borderId="47" xfId="0" applyFont="1" applyFill="1" applyBorder="1" applyAlignment="1">
      <alignment horizontal="center" vertical="center" wrapText="1"/>
    </xf>
    <xf numFmtId="44" fontId="10" fillId="5" borderId="48" xfId="0" applyNumberFormat="1" applyFont="1" applyFill="1" applyBorder="1" applyAlignment="1">
      <alignment horizontal="center" vertical="center" wrapText="1"/>
    </xf>
    <xf numFmtId="0" fontId="2" fillId="0" borderId="37" xfId="0" applyFont="1" applyBorder="1" applyAlignment="1">
      <alignment horizontal="center" vertical="center"/>
    </xf>
    <xf numFmtId="44" fontId="2" fillId="0" borderId="37" xfId="1" applyFont="1" applyBorder="1" applyAlignment="1">
      <alignment horizontal="center" vertical="center"/>
    </xf>
    <xf numFmtId="2" fontId="2" fillId="0" borderId="37" xfId="0" applyNumberFormat="1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right" vertical="center"/>
    </xf>
    <xf numFmtId="0" fontId="2" fillId="0" borderId="41" xfId="0" applyFont="1" applyBorder="1" applyAlignment="1">
      <alignment horizontal="center" vertical="center"/>
    </xf>
    <xf numFmtId="44" fontId="2" fillId="0" borderId="41" xfId="1" applyFont="1" applyBorder="1" applyAlignment="1">
      <alignment horizontal="center" vertical="center"/>
    </xf>
    <xf numFmtId="0" fontId="2" fillId="0" borderId="71" xfId="0" applyFont="1" applyBorder="1" applyAlignment="1">
      <alignment horizontal="center" vertical="center"/>
    </xf>
    <xf numFmtId="44" fontId="2" fillId="0" borderId="71" xfId="1" applyFont="1" applyBorder="1" applyAlignment="1">
      <alignment horizontal="center" vertical="center"/>
    </xf>
    <xf numFmtId="2" fontId="2" fillId="0" borderId="71" xfId="0" applyNumberFormat="1" applyFont="1" applyBorder="1" applyAlignment="1">
      <alignment horizontal="center" vertical="center"/>
    </xf>
    <xf numFmtId="44" fontId="2" fillId="0" borderId="16" xfId="0" applyNumberFormat="1" applyFont="1" applyBorder="1" applyAlignment="1">
      <alignment horizontal="right" vertical="center"/>
    </xf>
    <xf numFmtId="4" fontId="2" fillId="0" borderId="50" xfId="0" applyNumberFormat="1" applyFont="1" applyBorder="1" applyAlignment="1">
      <alignment horizontal="center" vertical="center"/>
    </xf>
    <xf numFmtId="44" fontId="2" fillId="0" borderId="54" xfId="0" applyNumberFormat="1" applyFont="1" applyBorder="1" applyAlignment="1">
      <alignment horizontal="right" vertical="center"/>
    </xf>
    <xf numFmtId="0" fontId="2" fillId="0" borderId="13" xfId="0" applyFont="1" applyBorder="1" applyAlignment="1">
      <alignment horizontal="left"/>
    </xf>
    <xf numFmtId="2" fontId="2" fillId="0" borderId="0" xfId="0" applyNumberFormat="1" applyFont="1"/>
    <xf numFmtId="0" fontId="2" fillId="0" borderId="36" xfId="0" applyFont="1" applyBorder="1" applyAlignment="1">
      <alignment horizontal="center" vertical="center" wrapText="1"/>
    </xf>
    <xf numFmtId="44" fontId="2" fillId="0" borderId="44" xfId="0" applyNumberFormat="1" applyFont="1" applyBorder="1" applyAlignment="1">
      <alignment horizontal="center" vertical="center" wrapText="1"/>
    </xf>
    <xf numFmtId="0" fontId="2" fillId="0" borderId="41" xfId="0" applyFont="1" applyBorder="1" applyAlignment="1">
      <alignment horizontal="center" vertical="center" wrapText="1"/>
    </xf>
    <xf numFmtId="44" fontId="2" fillId="0" borderId="36" xfId="1" applyFont="1" applyBorder="1" applyAlignment="1">
      <alignment horizontal="center" vertical="center" wrapText="1"/>
    </xf>
    <xf numFmtId="44" fontId="2" fillId="0" borderId="9" xfId="0" applyNumberFormat="1" applyFont="1" applyBorder="1" applyAlignment="1">
      <alignment horizontal="center" vertical="center" wrapText="1"/>
    </xf>
    <xf numFmtId="44" fontId="2" fillId="0" borderId="14" xfId="0" applyNumberFormat="1" applyFont="1" applyBorder="1" applyAlignment="1">
      <alignment vertical="center"/>
    </xf>
    <xf numFmtId="0" fontId="10" fillId="5" borderId="66" xfId="0" applyFont="1" applyFill="1" applyBorder="1" applyAlignment="1">
      <alignment horizontal="center" vertical="center" wrapText="1"/>
    </xf>
    <xf numFmtId="2" fontId="10" fillId="5" borderId="31" xfId="0" applyNumberFormat="1" applyFont="1" applyFill="1" applyBorder="1" applyAlignment="1">
      <alignment horizontal="center" vertical="center" wrapText="1"/>
    </xf>
    <xf numFmtId="44" fontId="0" fillId="0" borderId="0" xfId="1" applyFont="1" applyAlignment="1">
      <alignment horizontal="center" vertical="center"/>
    </xf>
    <xf numFmtId="0" fontId="2" fillId="0" borderId="76" xfId="0" applyFont="1" applyBorder="1" applyAlignment="1">
      <alignment horizontal="left" vertical="center"/>
    </xf>
    <xf numFmtId="2" fontId="2" fillId="0" borderId="36" xfId="0" applyNumberFormat="1" applyFont="1" applyBorder="1" applyAlignment="1">
      <alignment horizontal="center" vertical="center"/>
    </xf>
    <xf numFmtId="44" fontId="2" fillId="0" borderId="36" xfId="1" applyFont="1" applyBorder="1" applyAlignment="1">
      <alignment horizontal="center" vertical="center"/>
    </xf>
    <xf numFmtId="9" fontId="2" fillId="0" borderId="36" xfId="4" applyFont="1" applyBorder="1" applyAlignment="1">
      <alignment horizontal="center" vertical="center"/>
    </xf>
    <xf numFmtId="4" fontId="2" fillId="0" borderId="36" xfId="0" applyNumberFormat="1" applyFont="1" applyBorder="1" applyAlignment="1">
      <alignment horizontal="center" vertical="center"/>
    </xf>
    <xf numFmtId="44" fontId="2" fillId="0" borderId="44" xfId="0" applyNumberFormat="1" applyFont="1" applyBorder="1" applyAlignment="1">
      <alignment horizontal="right" vertical="center"/>
    </xf>
    <xf numFmtId="0" fontId="2" fillId="0" borderId="8" xfId="0" applyFont="1" applyBorder="1" applyAlignment="1">
      <alignment horizontal="left" vertical="center"/>
    </xf>
    <xf numFmtId="4" fontId="2" fillId="0" borderId="41" xfId="0" applyNumberFormat="1" applyFont="1" applyBorder="1" applyAlignment="1">
      <alignment horizontal="center" vertical="center"/>
    </xf>
    <xf numFmtId="2" fontId="2" fillId="0" borderId="67" xfId="0" applyNumberFormat="1" applyFont="1" applyBorder="1" applyAlignment="1">
      <alignment horizontal="center" vertical="center"/>
    </xf>
    <xf numFmtId="0" fontId="2" fillId="0" borderId="41" xfId="1" applyNumberFormat="1" applyFont="1" applyBorder="1" applyAlignment="1">
      <alignment horizontal="center" vertical="center"/>
    </xf>
    <xf numFmtId="4" fontId="2" fillId="0" borderId="67" xfId="0" applyNumberFormat="1" applyFont="1" applyBorder="1" applyAlignment="1">
      <alignment horizontal="center" vertical="center"/>
    </xf>
    <xf numFmtId="0" fontId="2" fillId="0" borderId="15" xfId="0" applyFont="1" applyBorder="1" applyAlignment="1">
      <alignment horizontal="left" vertical="center"/>
    </xf>
    <xf numFmtId="44" fontId="2" fillId="0" borderId="50" xfId="1" quotePrefix="1" applyFont="1" applyBorder="1" applyAlignment="1">
      <alignment horizontal="center" vertical="center"/>
    </xf>
    <xf numFmtId="9" fontId="2" fillId="0" borderId="50" xfId="4" applyFont="1" applyBorder="1" applyAlignment="1">
      <alignment horizontal="center" vertical="center"/>
    </xf>
    <xf numFmtId="0" fontId="2" fillId="0" borderId="71" xfId="1" applyNumberFormat="1" applyFont="1" applyBorder="1" applyAlignment="1">
      <alignment horizontal="center" vertical="center"/>
    </xf>
    <xf numFmtId="4" fontId="2" fillId="0" borderId="71" xfId="0" applyNumberFormat="1" applyFont="1" applyBorder="1" applyAlignment="1">
      <alignment horizontal="center" vertical="center"/>
    </xf>
    <xf numFmtId="44" fontId="10" fillId="0" borderId="25" xfId="0" applyNumberFormat="1" applyFont="1" applyBorder="1" applyAlignment="1">
      <alignment vertical="center"/>
    </xf>
    <xf numFmtId="0" fontId="10" fillId="0" borderId="0" xfId="0" applyFont="1"/>
    <xf numFmtId="0" fontId="10" fillId="5" borderId="66" xfId="0" applyFont="1" applyFill="1" applyBorder="1" applyAlignment="1">
      <alignment horizontal="center" vertical="center"/>
    </xf>
    <xf numFmtId="0" fontId="2" fillId="0" borderId="0" xfId="0" applyFont="1" applyAlignment="1">
      <alignment vertical="center"/>
    </xf>
    <xf numFmtId="0" fontId="2" fillId="0" borderId="76" xfId="0" applyFont="1" applyBorder="1" applyAlignment="1">
      <alignment horizontal="center" vertical="center"/>
    </xf>
    <xf numFmtId="9" fontId="2" fillId="0" borderId="41" xfId="4" applyFont="1" applyBorder="1" applyAlignment="1">
      <alignment horizontal="center" vertical="center"/>
    </xf>
    <xf numFmtId="9" fontId="2" fillId="0" borderId="71" xfId="4" applyFont="1" applyBorder="1" applyAlignment="1">
      <alignment horizontal="center" vertical="center"/>
    </xf>
    <xf numFmtId="0" fontId="10" fillId="0" borderId="0" xfId="0" applyFont="1" applyAlignment="1">
      <alignment horizontal="center" vertical="center"/>
    </xf>
    <xf numFmtId="44" fontId="15" fillId="0" borderId="29" xfId="0" applyNumberFormat="1" applyFont="1" applyBorder="1" applyAlignment="1">
      <alignment vertical="center"/>
    </xf>
    <xf numFmtId="44" fontId="10" fillId="3" borderId="25" xfId="0" applyNumberFormat="1" applyFont="1" applyFill="1" applyBorder="1" applyAlignment="1">
      <alignment horizontal="center" vertical="center"/>
    </xf>
    <xf numFmtId="0" fontId="2" fillId="0" borderId="20" xfId="0" applyFont="1" applyBorder="1"/>
    <xf numFmtId="0" fontId="2" fillId="0" borderId="26" xfId="0" applyFont="1" applyBorder="1" applyAlignment="1">
      <alignment horizontal="left"/>
    </xf>
    <xf numFmtId="2" fontId="2" fillId="0" borderId="26" xfId="0" applyNumberFormat="1" applyFont="1" applyBorder="1"/>
    <xf numFmtId="0" fontId="2" fillId="0" borderId="26" xfId="0" applyFont="1" applyBorder="1" applyAlignment="1">
      <alignment horizontal="center"/>
    </xf>
    <xf numFmtId="0" fontId="2" fillId="0" borderId="26" xfId="0" applyFont="1" applyBorder="1" applyAlignment="1">
      <alignment horizontal="center" vertical="center"/>
    </xf>
    <xf numFmtId="44" fontId="2" fillId="0" borderId="26" xfId="0" applyNumberFormat="1" applyFont="1" applyBorder="1" applyAlignment="1">
      <alignment vertical="center"/>
    </xf>
    <xf numFmtId="0" fontId="10" fillId="5" borderId="47" xfId="0" applyFont="1" applyFill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/>
    </xf>
    <xf numFmtId="0" fontId="2" fillId="0" borderId="41" xfId="0" quotePrefix="1" applyFont="1" applyBorder="1" applyAlignment="1">
      <alignment horizontal="center" vertical="center"/>
    </xf>
    <xf numFmtId="44" fontId="2" fillId="0" borderId="41" xfId="1" quotePrefix="1" applyFont="1" applyBorder="1" applyAlignment="1">
      <alignment horizontal="center" vertical="center"/>
    </xf>
    <xf numFmtId="44" fontId="2" fillId="0" borderId="9" xfId="0" applyNumberFormat="1" applyFont="1" applyBorder="1" applyAlignment="1">
      <alignment horizontal="center" vertical="center"/>
    </xf>
    <xf numFmtId="44" fontId="2" fillId="0" borderId="71" xfId="0" applyNumberFormat="1" applyFont="1" applyBorder="1" applyAlignment="1">
      <alignment horizontal="center" vertical="center"/>
    </xf>
    <xf numFmtId="0" fontId="10" fillId="5" borderId="20" xfId="0" applyFont="1" applyFill="1" applyBorder="1" applyAlignment="1">
      <alignment horizontal="center" vertical="center"/>
    </xf>
    <xf numFmtId="44" fontId="10" fillId="5" borderId="29" xfId="0" applyNumberFormat="1" applyFont="1" applyFill="1" applyBorder="1" applyAlignment="1">
      <alignment vertical="center"/>
    </xf>
    <xf numFmtId="0" fontId="2" fillId="0" borderId="47" xfId="0" applyFont="1" applyBorder="1" applyAlignment="1">
      <alignment horizontal="center" vertical="center"/>
    </xf>
    <xf numFmtId="44" fontId="2" fillId="0" borderId="47" xfId="1" applyFont="1" applyBorder="1" applyAlignment="1">
      <alignment horizontal="center" vertical="center"/>
    </xf>
    <xf numFmtId="44" fontId="2" fillId="0" borderId="37" xfId="0" applyNumberFormat="1" applyFont="1" applyBorder="1" applyAlignment="1">
      <alignment horizontal="center" vertical="center"/>
    </xf>
    <xf numFmtId="44" fontId="2" fillId="0" borderId="48" xfId="0" applyNumberFormat="1" applyFont="1" applyBorder="1" applyAlignment="1">
      <alignment horizontal="right" vertical="center"/>
    </xf>
    <xf numFmtId="44" fontId="2" fillId="0" borderId="68" xfId="0" applyNumberFormat="1" applyFont="1" applyBorder="1" applyAlignment="1">
      <alignment horizontal="right" vertical="center"/>
    </xf>
    <xf numFmtId="0" fontId="2" fillId="0" borderId="33" xfId="0" applyFont="1" applyBorder="1" applyAlignment="1">
      <alignment horizontal="center" vertical="center"/>
    </xf>
    <xf numFmtId="0" fontId="2" fillId="0" borderId="3" xfId="0" applyFont="1" applyBorder="1" applyAlignment="1">
      <alignment vertical="center" wrapText="1"/>
    </xf>
    <xf numFmtId="2" fontId="2" fillId="0" borderId="36" xfId="0" applyNumberFormat="1" applyFont="1" applyBorder="1" applyAlignment="1">
      <alignment horizontal="center" vertical="center" wrapText="1"/>
    </xf>
    <xf numFmtId="2" fontId="2" fillId="0" borderId="36" xfId="1" quotePrefix="1" applyNumberFormat="1" applyFont="1" applyBorder="1" applyAlignment="1">
      <alignment horizontal="center" vertical="center"/>
    </xf>
    <xf numFmtId="3" fontId="2" fillId="0" borderId="71" xfId="0" applyNumberFormat="1" applyFont="1" applyBorder="1" applyAlignment="1">
      <alignment horizontal="center" vertical="center"/>
    </xf>
    <xf numFmtId="0" fontId="2" fillId="0" borderId="0" xfId="0" applyFont="1" applyAlignment="1">
      <alignment horizontal="left"/>
    </xf>
    <xf numFmtId="0" fontId="2" fillId="0" borderId="10" xfId="0" applyFont="1" applyBorder="1" applyAlignment="1">
      <alignment vertical="center"/>
    </xf>
    <xf numFmtId="0" fontId="2" fillId="0" borderId="41" xfId="0" applyFont="1" applyBorder="1" applyAlignment="1">
      <alignment vertical="center"/>
    </xf>
    <xf numFmtId="0" fontId="2" fillId="0" borderId="15" xfId="0" applyFont="1" applyBorder="1" applyAlignment="1">
      <alignment vertical="center"/>
    </xf>
    <xf numFmtId="0" fontId="2" fillId="0" borderId="71" xfId="0" applyFont="1" applyBorder="1" applyAlignment="1">
      <alignment vertical="center"/>
    </xf>
    <xf numFmtId="0" fontId="10" fillId="5" borderId="6" xfId="0" applyFont="1" applyFill="1" applyBorder="1" applyAlignment="1">
      <alignment horizontal="center" vertical="center"/>
    </xf>
    <xf numFmtId="0" fontId="2" fillId="0" borderId="1" xfId="0" applyFont="1" applyBorder="1" applyAlignment="1">
      <alignment vertical="center" wrapText="1"/>
    </xf>
    <xf numFmtId="2" fontId="2" fillId="0" borderId="37" xfId="0" applyNumberFormat="1" applyFont="1" applyBorder="1" applyAlignment="1">
      <alignment horizontal="center" vertical="center" wrapText="1"/>
    </xf>
    <xf numFmtId="2" fontId="2" fillId="0" borderId="37" xfId="1" quotePrefix="1" applyNumberFormat="1" applyFont="1" applyBorder="1" applyAlignment="1">
      <alignment horizontal="center" vertical="center"/>
    </xf>
    <xf numFmtId="44" fontId="2" fillId="0" borderId="2" xfId="0" applyNumberFormat="1" applyFont="1" applyBorder="1" applyAlignment="1">
      <alignment horizontal="center" vertical="center" wrapText="1"/>
    </xf>
    <xf numFmtId="0" fontId="2" fillId="0" borderId="8" xfId="0" applyFont="1" applyBorder="1" applyAlignment="1">
      <alignment vertical="center" wrapText="1"/>
    </xf>
    <xf numFmtId="2" fontId="2" fillId="0" borderId="41" xfId="0" applyNumberFormat="1" applyFont="1" applyBorder="1" applyAlignment="1">
      <alignment horizontal="center" vertical="center" wrapText="1"/>
    </xf>
    <xf numFmtId="2" fontId="2" fillId="0" borderId="41" xfId="1" quotePrefix="1" applyNumberFormat="1" applyFont="1" applyBorder="1" applyAlignment="1">
      <alignment horizontal="center" vertical="center"/>
    </xf>
    <xf numFmtId="0" fontId="2" fillId="0" borderId="71" xfId="0" quotePrefix="1" applyFont="1" applyBorder="1" applyAlignment="1">
      <alignment horizontal="center" vertical="center"/>
    </xf>
    <xf numFmtId="44" fontId="2" fillId="0" borderId="71" xfId="1" quotePrefix="1" applyFont="1" applyBorder="1" applyAlignment="1">
      <alignment horizontal="center" vertical="center"/>
    </xf>
    <xf numFmtId="0" fontId="10" fillId="5" borderId="46" xfId="0" applyFont="1" applyFill="1" applyBorder="1" applyAlignment="1">
      <alignment horizontal="center" vertical="center"/>
    </xf>
    <xf numFmtId="0" fontId="10" fillId="0" borderId="0" xfId="0" applyFont="1" applyAlignment="1">
      <alignment horizontal="right" vertical="center"/>
    </xf>
    <xf numFmtId="44" fontId="0" fillId="0" borderId="0" xfId="1" applyFont="1"/>
    <xf numFmtId="164" fontId="10" fillId="0" borderId="25" xfId="0" applyNumberFormat="1" applyFont="1" applyBorder="1" applyAlignment="1">
      <alignment vertical="center"/>
    </xf>
    <xf numFmtId="164" fontId="10" fillId="3" borderId="25" xfId="0" applyNumberFormat="1" applyFont="1" applyFill="1" applyBorder="1" applyAlignment="1">
      <alignment horizontal="center" vertical="center"/>
    </xf>
    <xf numFmtId="164" fontId="15" fillId="0" borderId="29" xfId="0" applyNumberFormat="1" applyFont="1" applyBorder="1" applyAlignment="1">
      <alignment vertical="center"/>
    </xf>
    <xf numFmtId="0" fontId="10" fillId="5" borderId="30" xfId="0" applyFont="1" applyFill="1" applyBorder="1" applyAlignment="1">
      <alignment horizontal="center" vertical="center" wrapText="1"/>
    </xf>
    <xf numFmtId="164" fontId="6" fillId="0" borderId="0" xfId="1" applyNumberFormat="1" applyFont="1" applyBorder="1" applyAlignment="1">
      <alignment horizontal="center" vertical="center"/>
    </xf>
    <xf numFmtId="0" fontId="2" fillId="0" borderId="41" xfId="0" applyFont="1" applyBorder="1" applyAlignment="1">
      <alignment horizontal="center"/>
    </xf>
    <xf numFmtId="0" fontId="2" fillId="0" borderId="9" xfId="0" applyFont="1" applyBorder="1" applyAlignment="1">
      <alignment vertical="center"/>
    </xf>
    <xf numFmtId="9" fontId="2" fillId="0" borderId="37" xfId="4" applyFont="1" applyBorder="1" applyAlignment="1">
      <alignment horizontal="center" vertical="center"/>
    </xf>
    <xf numFmtId="44" fontId="2" fillId="0" borderId="44" xfId="0" applyNumberFormat="1" applyFont="1" applyBorder="1" applyAlignment="1">
      <alignment horizontal="center" vertical="center"/>
    </xf>
    <xf numFmtId="181" fontId="2" fillId="0" borderId="37" xfId="0" applyNumberFormat="1" applyFont="1" applyBorder="1" applyAlignment="1">
      <alignment horizontal="center" vertical="center"/>
    </xf>
    <xf numFmtId="2" fontId="2" fillId="0" borderId="9" xfId="0" quotePrefix="1" applyNumberFormat="1" applyFont="1" applyBorder="1" applyAlignment="1">
      <alignment horizontal="center" vertical="center"/>
    </xf>
    <xf numFmtId="165" fontId="2" fillId="0" borderId="36" xfId="0" applyNumberFormat="1" applyFont="1" applyBorder="1" applyAlignment="1">
      <alignment horizontal="center" vertical="center" wrapText="1"/>
    </xf>
    <xf numFmtId="0" fontId="1" fillId="0" borderId="6" xfId="11" applyBorder="1"/>
    <xf numFmtId="0" fontId="47" fillId="0" borderId="28" xfId="6" applyFont="1" applyBorder="1" applyAlignment="1">
      <alignment vertical="center"/>
    </xf>
    <xf numFmtId="0" fontId="47" fillId="0" borderId="0" xfId="6" applyFont="1" applyAlignment="1">
      <alignment vertical="center"/>
    </xf>
    <xf numFmtId="0" fontId="19" fillId="0" borderId="0" xfId="6"/>
    <xf numFmtId="0" fontId="9" fillId="10" borderId="13" xfId="29" applyFill="1" applyBorder="1" applyAlignment="1">
      <alignment vertical="center"/>
    </xf>
    <xf numFmtId="182" fontId="9" fillId="10" borderId="0" xfId="30" applyNumberFormat="1" applyFont="1" applyFill="1" applyBorder="1" applyAlignment="1">
      <alignment vertical="center"/>
    </xf>
    <xf numFmtId="0" fontId="9" fillId="10" borderId="0" xfId="29" applyFill="1" applyAlignment="1">
      <alignment vertical="center"/>
    </xf>
    <xf numFmtId="0" fontId="1" fillId="0" borderId="0" xfId="11"/>
    <xf numFmtId="0" fontId="9" fillId="10" borderId="13" xfId="29" applyFill="1" applyBorder="1" applyAlignment="1">
      <alignment horizontal="center" vertical="center"/>
    </xf>
    <xf numFmtId="182" fontId="9" fillId="10" borderId="0" xfId="30" applyNumberFormat="1" applyFont="1" applyFill="1" applyBorder="1" applyAlignment="1">
      <alignment horizontal="center" vertical="center"/>
    </xf>
    <xf numFmtId="0" fontId="9" fillId="10" borderId="0" xfId="29" applyFill="1" applyAlignment="1">
      <alignment horizontal="center" vertical="center"/>
    </xf>
    <xf numFmtId="0" fontId="48" fillId="10" borderId="13" xfId="29" applyFont="1" applyFill="1" applyBorder="1" applyAlignment="1">
      <alignment vertical="center"/>
    </xf>
    <xf numFmtId="0" fontId="48" fillId="10" borderId="0" xfId="29" applyFont="1" applyFill="1" applyAlignment="1">
      <alignment vertical="center"/>
    </xf>
    <xf numFmtId="1" fontId="7" fillId="10" borderId="8" xfId="29" applyNumberFormat="1" applyFont="1" applyFill="1" applyBorder="1" applyAlignment="1">
      <alignment horizontal="center" vertical="center"/>
    </xf>
    <xf numFmtId="0" fontId="7" fillId="10" borderId="41" xfId="29" applyFont="1" applyFill="1" applyBorder="1" applyAlignment="1">
      <alignment horizontal="left" vertical="center" wrapText="1"/>
    </xf>
    <xf numFmtId="0" fontId="33" fillId="10" borderId="41" xfId="29" applyFont="1" applyFill="1" applyBorder="1" applyAlignment="1">
      <alignment horizontal="center" vertical="center"/>
    </xf>
    <xf numFmtId="168" fontId="33" fillId="10" borderId="41" xfId="30" applyFont="1" applyFill="1" applyBorder="1" applyAlignment="1">
      <alignment vertical="center"/>
    </xf>
    <xf numFmtId="183" fontId="33" fillId="10" borderId="41" xfId="31" applyFont="1" applyFill="1" applyBorder="1" applyAlignment="1">
      <alignment horizontal="center" vertical="center"/>
    </xf>
    <xf numFmtId="184" fontId="33" fillId="10" borderId="9" xfId="30" applyNumberFormat="1" applyFont="1" applyFill="1" applyBorder="1" applyAlignment="1">
      <alignment horizontal="right" vertical="center"/>
    </xf>
    <xf numFmtId="0" fontId="9" fillId="0" borderId="0" xfId="29" applyAlignment="1">
      <alignment vertical="center"/>
    </xf>
    <xf numFmtId="1" fontId="33" fillId="10" borderId="8" xfId="29" applyNumberFormat="1" applyFont="1" applyFill="1" applyBorder="1" applyAlignment="1">
      <alignment horizontal="center" vertical="center"/>
    </xf>
    <xf numFmtId="0" fontId="33" fillId="10" borderId="41" xfId="29" applyFont="1" applyFill="1" applyBorder="1" applyAlignment="1">
      <alignment horizontal="left" vertical="center" wrapText="1"/>
    </xf>
    <xf numFmtId="1" fontId="33" fillId="10" borderId="41" xfId="30" applyNumberFormat="1" applyFont="1" applyFill="1" applyBorder="1" applyAlignment="1">
      <alignment horizontal="center" vertical="center"/>
    </xf>
    <xf numFmtId="0" fontId="49" fillId="10" borderId="13" xfId="29" applyFont="1" applyFill="1" applyBorder="1" applyAlignment="1">
      <alignment vertical="center"/>
    </xf>
    <xf numFmtId="182" fontId="49" fillId="10" borderId="0" xfId="30" applyNumberFormat="1" applyFont="1" applyFill="1" applyBorder="1" applyAlignment="1">
      <alignment vertical="center"/>
    </xf>
    <xf numFmtId="0" fontId="49" fillId="0" borderId="0" xfId="29" applyFont="1" applyAlignment="1">
      <alignment vertical="center"/>
    </xf>
    <xf numFmtId="0" fontId="46" fillId="0" borderId="0" xfId="11" applyFont="1"/>
    <xf numFmtId="0" fontId="8" fillId="0" borderId="41" xfId="11" applyFont="1" applyBorder="1"/>
    <xf numFmtId="44" fontId="8" fillId="0" borderId="41" xfId="11" applyNumberFormat="1" applyFont="1" applyBorder="1"/>
    <xf numFmtId="0" fontId="8" fillId="0" borderId="41" xfId="11" applyFont="1" applyBorder="1" applyAlignment="1">
      <alignment horizontal="center"/>
    </xf>
    <xf numFmtId="0" fontId="5" fillId="0" borderId="41" xfId="11" applyFont="1" applyBorder="1" applyAlignment="1">
      <alignment wrapText="1"/>
    </xf>
    <xf numFmtId="0" fontId="5" fillId="0" borderId="41" xfId="11" applyFont="1" applyBorder="1"/>
    <xf numFmtId="44" fontId="5" fillId="0" borderId="41" xfId="11" applyNumberFormat="1" applyFont="1" applyBorder="1"/>
    <xf numFmtId="184" fontId="7" fillId="10" borderId="9" xfId="30" applyNumberFormat="1" applyFont="1" applyFill="1" applyBorder="1" applyAlignment="1">
      <alignment horizontal="right" vertical="center"/>
    </xf>
    <xf numFmtId="0" fontId="8" fillId="0" borderId="41" xfId="11" applyFont="1" applyBorder="1" applyAlignment="1">
      <alignment wrapText="1"/>
    </xf>
    <xf numFmtId="0" fontId="8" fillId="0" borderId="41" xfId="11" applyFont="1" applyBorder="1" applyAlignment="1">
      <alignment horizontal="center" vertical="center" wrapText="1"/>
    </xf>
    <xf numFmtId="44" fontId="8" fillId="0" borderId="41" xfId="11" applyNumberFormat="1" applyFont="1" applyBorder="1" applyAlignment="1">
      <alignment horizontal="center" vertical="center" wrapText="1"/>
    </xf>
    <xf numFmtId="1" fontId="7" fillId="10" borderId="8" xfId="14" applyNumberFormat="1" applyFont="1" applyFill="1" applyBorder="1" applyAlignment="1">
      <alignment horizontal="center" vertical="center"/>
    </xf>
    <xf numFmtId="1" fontId="33" fillId="10" borderId="8" xfId="14" applyNumberFormat="1" applyFont="1" applyFill="1" applyBorder="1" applyAlignment="1">
      <alignment horizontal="center" vertical="center"/>
    </xf>
    <xf numFmtId="0" fontId="33" fillId="10" borderId="0" xfId="29" applyFont="1" applyFill="1" applyAlignment="1">
      <alignment horizontal="left" vertical="center" wrapText="1"/>
    </xf>
    <xf numFmtId="1" fontId="33" fillId="10" borderId="0" xfId="29" applyNumberFormat="1" applyFont="1" applyFill="1" applyAlignment="1">
      <alignment vertical="center"/>
    </xf>
    <xf numFmtId="0" fontId="9" fillId="10" borderId="20" xfId="29" applyFill="1" applyBorder="1" applyAlignment="1">
      <alignment vertical="center"/>
    </xf>
    <xf numFmtId="182" fontId="9" fillId="10" borderId="26" xfId="30" applyNumberFormat="1" applyFont="1" applyFill="1" applyBorder="1" applyAlignment="1">
      <alignment vertical="center"/>
    </xf>
    <xf numFmtId="1" fontId="33" fillId="10" borderId="20" xfId="29" applyNumberFormat="1" applyFont="1" applyFill="1" applyBorder="1" applyAlignment="1">
      <alignment vertical="center"/>
    </xf>
    <xf numFmtId="0" fontId="24" fillId="0" borderId="26" xfId="6" applyFont="1" applyBorder="1"/>
    <xf numFmtId="168" fontId="50" fillId="11" borderId="26" xfId="7" applyFont="1" applyFill="1" applyBorder="1" applyAlignment="1" applyProtection="1">
      <alignment vertical="center" wrapText="1"/>
    </xf>
    <xf numFmtId="168" fontId="33" fillId="10" borderId="26" xfId="30" applyFont="1" applyFill="1" applyBorder="1" applyAlignment="1">
      <alignment vertical="center"/>
    </xf>
    <xf numFmtId="168" fontId="33" fillId="10" borderId="26" xfId="30" applyFont="1" applyFill="1" applyBorder="1" applyAlignment="1">
      <alignment horizontal="center" vertical="center"/>
    </xf>
    <xf numFmtId="0" fontId="33" fillId="10" borderId="26" xfId="29" applyFont="1" applyFill="1" applyBorder="1" applyAlignment="1">
      <alignment horizontal="center" vertical="center"/>
    </xf>
    <xf numFmtId="0" fontId="33" fillId="10" borderId="21" xfId="29" applyFont="1" applyFill="1" applyBorder="1" applyAlignment="1">
      <alignment horizontal="right" vertical="center"/>
    </xf>
    <xf numFmtId="168" fontId="33" fillId="10" borderId="0" xfId="30" applyFont="1" applyFill="1" applyAlignment="1">
      <alignment horizontal="center" vertical="center"/>
    </xf>
    <xf numFmtId="168" fontId="33" fillId="10" borderId="0" xfId="30" applyFont="1" applyFill="1" applyAlignment="1">
      <alignment vertical="center"/>
    </xf>
    <xf numFmtId="0" fontId="7" fillId="10" borderId="0" xfId="11" applyFont="1" applyFill="1" applyAlignment="1">
      <alignment vertical="center"/>
    </xf>
    <xf numFmtId="0" fontId="33" fillId="10" borderId="0" xfId="11" applyFont="1" applyFill="1" applyAlignment="1">
      <alignment vertical="center"/>
    </xf>
    <xf numFmtId="168" fontId="33" fillId="10" borderId="0" xfId="30" applyFont="1" applyFill="1" applyAlignment="1">
      <alignment horizontal="right" vertical="center"/>
    </xf>
    <xf numFmtId="0" fontId="8" fillId="0" borderId="0" xfId="11" applyFont="1"/>
    <xf numFmtId="1" fontId="33" fillId="10" borderId="0" xfId="29" applyNumberFormat="1" applyFont="1" applyFill="1" applyAlignment="1">
      <alignment horizontal="center" vertical="center"/>
    </xf>
    <xf numFmtId="1" fontId="7" fillId="12" borderId="8" xfId="29" applyNumberFormat="1" applyFont="1" applyFill="1" applyBorder="1" applyAlignment="1">
      <alignment horizontal="center" vertical="center" wrapText="1"/>
    </xf>
    <xf numFmtId="0" fontId="7" fillId="12" borderId="41" xfId="29" applyFont="1" applyFill="1" applyBorder="1" applyAlignment="1">
      <alignment horizontal="center" vertical="center" wrapText="1"/>
    </xf>
    <xf numFmtId="172" fontId="7" fillId="12" borderId="41" xfId="30" applyNumberFormat="1" applyFont="1" applyFill="1" applyBorder="1" applyAlignment="1" applyProtection="1">
      <alignment horizontal="center" vertical="center" wrapText="1"/>
    </xf>
    <xf numFmtId="172" fontId="7" fillId="12" borderId="41" xfId="30" applyNumberFormat="1" applyFont="1" applyFill="1" applyBorder="1" applyAlignment="1" applyProtection="1">
      <alignment vertical="center" wrapText="1"/>
    </xf>
    <xf numFmtId="172" fontId="7" fillId="12" borderId="9" xfId="30" applyNumberFormat="1" applyFont="1" applyFill="1" applyBorder="1" applyAlignment="1">
      <alignment horizontal="center" vertical="center" wrapText="1"/>
    </xf>
    <xf numFmtId="1" fontId="7" fillId="3" borderId="8" xfId="29" applyNumberFormat="1" applyFont="1" applyFill="1" applyBorder="1" applyAlignment="1">
      <alignment horizontal="center" vertical="center"/>
    </xf>
    <xf numFmtId="0" fontId="7" fillId="3" borderId="41" xfId="29" applyFont="1" applyFill="1" applyBorder="1" applyAlignment="1">
      <alignment vertical="center" wrapText="1"/>
    </xf>
    <xf numFmtId="168" fontId="7" fillId="3" borderId="41" xfId="30" applyFont="1" applyFill="1" applyBorder="1" applyAlignment="1">
      <alignment horizontal="center" vertical="center"/>
    </xf>
    <xf numFmtId="168" fontId="7" fillId="3" borderId="41" xfId="30" applyFont="1" applyFill="1" applyBorder="1" applyAlignment="1">
      <alignment vertical="center"/>
    </xf>
    <xf numFmtId="0" fontId="7" fillId="3" borderId="41" xfId="29" applyFont="1" applyFill="1" applyBorder="1" applyAlignment="1">
      <alignment horizontal="left" vertical="center" wrapText="1"/>
    </xf>
    <xf numFmtId="0" fontId="33" fillId="3" borderId="41" xfId="29" applyFont="1" applyFill="1" applyBorder="1" applyAlignment="1">
      <alignment horizontal="center" vertical="center"/>
    </xf>
    <xf numFmtId="168" fontId="33" fillId="3" borderId="41" xfId="30" applyFont="1" applyFill="1" applyBorder="1" applyAlignment="1">
      <alignment vertical="center"/>
    </xf>
    <xf numFmtId="184" fontId="7" fillId="3" borderId="9" xfId="30" applyNumberFormat="1" applyFont="1" applyFill="1" applyBorder="1" applyAlignment="1">
      <alignment horizontal="right" vertical="center"/>
    </xf>
    <xf numFmtId="0" fontId="5" fillId="3" borderId="41" xfId="11" applyFont="1" applyFill="1" applyBorder="1" applyAlignment="1">
      <alignment wrapText="1"/>
    </xf>
    <xf numFmtId="0" fontId="8" fillId="3" borderId="41" xfId="11" applyFont="1" applyFill="1" applyBorder="1" applyAlignment="1">
      <alignment horizontal="center" vertical="center" wrapText="1"/>
    </xf>
    <xf numFmtId="44" fontId="8" fillId="3" borderId="41" xfId="11" applyNumberFormat="1" applyFont="1" applyFill="1" applyBorder="1" applyAlignment="1">
      <alignment horizontal="center" vertical="center" wrapText="1"/>
    </xf>
    <xf numFmtId="185" fontId="15" fillId="5" borderId="41" xfId="18" applyNumberFormat="1" applyFont="1" applyFill="1" applyBorder="1" applyAlignment="1">
      <alignment horizontal="center" vertical="center"/>
    </xf>
    <xf numFmtId="185" fontId="15" fillId="5" borderId="50" xfId="18" applyNumberFormat="1" applyFont="1" applyFill="1" applyBorder="1" applyAlignment="1">
      <alignment horizontal="center" vertical="center"/>
    </xf>
    <xf numFmtId="1" fontId="2" fillId="0" borderId="0" xfId="0" applyNumberFormat="1" applyFont="1" applyAlignment="1">
      <alignment horizontal="center" vertical="center"/>
    </xf>
    <xf numFmtId="0" fontId="2" fillId="0" borderId="0" xfId="0" applyFont="1" applyAlignment="1">
      <alignment horizontal="center" vertical="center" wrapText="1"/>
    </xf>
    <xf numFmtId="0" fontId="2" fillId="0" borderId="0" xfId="0" applyFont="1" applyAlignment="1">
      <alignment vertical="center" wrapText="1"/>
    </xf>
    <xf numFmtId="0" fontId="2" fillId="0" borderId="0" xfId="0" applyFont="1" applyAlignment="1">
      <alignment horizontal="left" wrapText="1"/>
    </xf>
    <xf numFmtId="0" fontId="5" fillId="4" borderId="25" xfId="0" applyFont="1" applyFill="1" applyBorder="1" applyAlignment="1">
      <alignment horizontal="center" wrapText="1"/>
    </xf>
    <xf numFmtId="0" fontId="10" fillId="0" borderId="1" xfId="0" applyFont="1" applyBorder="1" applyAlignment="1">
      <alignment horizontal="center" vertical="center" wrapText="1"/>
    </xf>
    <xf numFmtId="164" fontId="10" fillId="0" borderId="14" xfId="0" applyNumberFormat="1" applyFont="1" applyBorder="1" applyAlignment="1">
      <alignment vertical="center"/>
    </xf>
    <xf numFmtId="44" fontId="2" fillId="0" borderId="0" xfId="0" applyNumberFormat="1" applyFont="1" applyAlignment="1">
      <alignment vertical="center"/>
    </xf>
    <xf numFmtId="44" fontId="10" fillId="0" borderId="14" xfId="0" applyNumberFormat="1" applyFont="1" applyBorder="1" applyAlignment="1">
      <alignment vertical="center"/>
    </xf>
    <xf numFmtId="0" fontId="2" fillId="0" borderId="57" xfId="0" applyFont="1" applyBorder="1" applyAlignment="1">
      <alignment vertical="center" wrapText="1"/>
    </xf>
    <xf numFmtId="0" fontId="2" fillId="0" borderId="76" xfId="0" applyFont="1" applyBorder="1" applyAlignment="1">
      <alignment vertical="center" wrapText="1"/>
    </xf>
    <xf numFmtId="184" fontId="33" fillId="10" borderId="41" xfId="31" applyNumberFormat="1" applyFont="1" applyFill="1" applyBorder="1" applyAlignment="1">
      <alignment horizontal="center" vertical="center"/>
    </xf>
    <xf numFmtId="184" fontId="33" fillId="10" borderId="9" xfId="16" applyNumberFormat="1" applyFont="1" applyFill="1" applyBorder="1" applyAlignment="1">
      <alignment horizontal="right" vertical="center"/>
    </xf>
    <xf numFmtId="184" fontId="7" fillId="10" borderId="9" xfId="16" applyNumberFormat="1" applyFont="1" applyFill="1" applyBorder="1" applyAlignment="1">
      <alignment horizontal="right" vertical="center" wrapText="1"/>
    </xf>
    <xf numFmtId="177" fontId="7" fillId="3" borderId="41" xfId="30" applyNumberFormat="1" applyFont="1" applyFill="1" applyBorder="1" applyAlignment="1">
      <alignment horizontal="center" vertical="center"/>
    </xf>
    <xf numFmtId="177" fontId="7" fillId="3" borderId="9" xfId="31" applyNumberFormat="1" applyFont="1" applyFill="1" applyBorder="1" applyAlignment="1">
      <alignment horizontal="right" vertical="center"/>
    </xf>
    <xf numFmtId="177" fontId="33" fillId="10" borderId="41" xfId="31" applyNumberFormat="1" applyFont="1" applyFill="1" applyBorder="1" applyAlignment="1">
      <alignment horizontal="center" vertical="center"/>
    </xf>
    <xf numFmtId="177" fontId="33" fillId="10" borderId="9" xfId="30" applyNumberFormat="1" applyFont="1" applyFill="1" applyBorder="1" applyAlignment="1">
      <alignment horizontal="right" vertical="center"/>
    </xf>
    <xf numFmtId="177" fontId="33" fillId="10" borderId="9" xfId="32" applyNumberFormat="1" applyFont="1" applyFill="1" applyBorder="1" applyAlignment="1">
      <alignment horizontal="right" vertical="center"/>
    </xf>
    <xf numFmtId="184" fontId="33" fillId="3" borderId="41" xfId="31" applyNumberFormat="1" applyFont="1" applyFill="1" applyBorder="1" applyAlignment="1">
      <alignment horizontal="center" vertical="center"/>
    </xf>
    <xf numFmtId="164" fontId="8" fillId="0" borderId="41" xfId="11" applyNumberFormat="1" applyFont="1" applyBorder="1" applyAlignment="1">
      <alignment horizontal="center" vertical="center" wrapText="1"/>
    </xf>
    <xf numFmtId="164" fontId="33" fillId="10" borderId="9" xfId="30" applyNumberFormat="1" applyFont="1" applyFill="1" applyBorder="1" applyAlignment="1">
      <alignment horizontal="right" vertical="center"/>
    </xf>
    <xf numFmtId="164" fontId="33" fillId="10" borderId="41" xfId="31" applyNumberFormat="1" applyFont="1" applyFill="1" applyBorder="1" applyAlignment="1">
      <alignment horizontal="center" vertical="center"/>
    </xf>
    <xf numFmtId="164" fontId="7" fillId="3" borderId="41" xfId="30" applyNumberFormat="1" applyFont="1" applyFill="1" applyBorder="1" applyAlignment="1">
      <alignment horizontal="center" vertical="center"/>
    </xf>
    <xf numFmtId="164" fontId="7" fillId="3" borderId="9" xfId="31" applyNumberFormat="1" applyFont="1" applyFill="1" applyBorder="1" applyAlignment="1">
      <alignment horizontal="right" vertical="center"/>
    </xf>
    <xf numFmtId="184" fontId="33" fillId="10" borderId="41" xfId="33" applyNumberFormat="1" applyFont="1" applyFill="1" applyBorder="1" applyAlignment="1">
      <alignment horizontal="center" vertical="center"/>
    </xf>
    <xf numFmtId="184" fontId="33" fillId="10" borderId="41" xfId="33" applyNumberFormat="1" applyFont="1" applyFill="1" applyBorder="1" applyAlignment="1">
      <alignment vertical="center"/>
    </xf>
    <xf numFmtId="184" fontId="7" fillId="3" borderId="41" xfId="30" applyNumberFormat="1" applyFont="1" applyFill="1" applyBorder="1" applyAlignment="1">
      <alignment horizontal="center" vertical="center"/>
    </xf>
    <xf numFmtId="184" fontId="7" fillId="3" borderId="9" xfId="31" applyNumberFormat="1" applyFont="1" applyFill="1" applyBorder="1" applyAlignment="1">
      <alignment horizontal="right" vertical="center"/>
    </xf>
    <xf numFmtId="0" fontId="33" fillId="0" borderId="20" xfId="13" applyFont="1" applyBorder="1" applyAlignment="1">
      <alignment vertical="center"/>
    </xf>
    <xf numFmtId="0" fontId="0" fillId="0" borderId="0" xfId="0" applyAlignment="1">
      <alignment vertical="center"/>
    </xf>
    <xf numFmtId="175" fontId="10" fillId="10" borderId="41" xfId="4" applyNumberFormat="1" applyFont="1" applyFill="1" applyBorder="1" applyAlignment="1">
      <alignment horizontal="center" vertical="center"/>
    </xf>
    <xf numFmtId="0" fontId="15" fillId="0" borderId="41" xfId="21" applyFont="1" applyBorder="1" applyAlignment="1">
      <alignment horizontal="center" vertical="center" wrapText="1"/>
    </xf>
    <xf numFmtId="0" fontId="33" fillId="0" borderId="2" xfId="13" applyFont="1" applyBorder="1" applyAlignment="1">
      <alignment horizontal="center" vertical="center"/>
    </xf>
    <xf numFmtId="173" fontId="7" fillId="0" borderId="16" xfId="15" applyNumberFormat="1" applyFont="1" applyFill="1" applyBorder="1" applyAlignment="1">
      <alignment vertical="center"/>
    </xf>
    <xf numFmtId="4" fontId="6" fillId="0" borderId="40" xfId="21" applyNumberFormat="1" applyFont="1" applyBorder="1" applyAlignment="1">
      <alignment horizontal="center" vertical="center"/>
    </xf>
    <xf numFmtId="0" fontId="15" fillId="3" borderId="56" xfId="21" applyFont="1" applyFill="1" applyBorder="1" applyAlignment="1">
      <alignment horizontal="center" vertical="center" wrapText="1"/>
    </xf>
    <xf numFmtId="0" fontId="15" fillId="3" borderId="33" xfId="21" applyFont="1" applyFill="1" applyBorder="1" applyAlignment="1">
      <alignment horizontal="center" vertical="center"/>
    </xf>
    <xf numFmtId="0" fontId="6" fillId="0" borderId="41" xfId="21" applyFont="1" applyBorder="1" applyAlignment="1">
      <alignment horizontal="center" vertical="center"/>
    </xf>
    <xf numFmtId="4" fontId="6" fillId="0" borderId="41" xfId="21" applyNumberFormat="1" applyFont="1" applyBorder="1" applyAlignment="1">
      <alignment horizontal="center" vertical="center"/>
    </xf>
    <xf numFmtId="0" fontId="6" fillId="0" borderId="41" xfId="21" applyFont="1" applyBorder="1" applyAlignment="1">
      <alignment vertical="center"/>
    </xf>
    <xf numFmtId="0" fontId="6" fillId="0" borderId="41" xfId="21" applyFont="1" applyBorder="1" applyAlignment="1">
      <alignment horizontal="left" vertical="center"/>
    </xf>
    <xf numFmtId="4" fontId="6" fillId="0" borderId="41" xfId="21" applyNumberFormat="1" applyFont="1" applyBorder="1" applyAlignment="1">
      <alignment vertical="center"/>
    </xf>
    <xf numFmtId="0" fontId="39" fillId="0" borderId="41" xfId="21" applyFont="1" applyBorder="1" applyAlignment="1">
      <alignment horizontal="center" vertical="center"/>
    </xf>
    <xf numFmtId="172" fontId="15" fillId="5" borderId="36" xfId="18" applyFont="1" applyFill="1" applyBorder="1" applyAlignment="1">
      <alignment horizontal="center" vertical="center"/>
    </xf>
    <xf numFmtId="0" fontId="15" fillId="0" borderId="37" xfId="21" applyFont="1" applyBorder="1" applyAlignment="1">
      <alignment horizontal="center" vertical="center" wrapText="1"/>
    </xf>
    <xf numFmtId="172" fontId="6" fillId="11" borderId="2" xfId="18" applyFont="1" applyFill="1" applyBorder="1" applyAlignment="1">
      <alignment horizontal="center" vertical="center"/>
    </xf>
    <xf numFmtId="172" fontId="6" fillId="11" borderId="9" xfId="18" applyFont="1" applyFill="1" applyBorder="1" applyAlignment="1">
      <alignment horizontal="center" vertical="center"/>
    </xf>
    <xf numFmtId="2" fontId="6" fillId="0" borderId="9" xfId="21" applyNumberFormat="1" applyFont="1" applyBorder="1" applyAlignment="1">
      <alignment horizontal="center" vertical="center"/>
    </xf>
    <xf numFmtId="0" fontId="6" fillId="0" borderId="15" xfId="21" applyFont="1" applyBorder="1" applyAlignment="1">
      <alignment horizontal="center" vertical="center"/>
    </xf>
    <xf numFmtId="0" fontId="39" fillId="0" borderId="71" xfId="21" applyFont="1" applyBorder="1" applyAlignment="1">
      <alignment horizontal="center" vertical="center"/>
    </xf>
    <xf numFmtId="2" fontId="6" fillId="0" borderId="71" xfId="21" applyNumberFormat="1" applyFont="1" applyBorder="1" applyAlignment="1">
      <alignment horizontal="center" vertical="center"/>
    </xf>
    <xf numFmtId="2" fontId="6" fillId="0" borderId="16" xfId="21" applyNumberFormat="1" applyFont="1" applyBorder="1" applyAlignment="1">
      <alignment horizontal="center" vertical="center"/>
    </xf>
    <xf numFmtId="0" fontId="8" fillId="0" borderId="13" xfId="0" applyFont="1" applyBorder="1"/>
    <xf numFmtId="0" fontId="8" fillId="0" borderId="8" xfId="0" applyFont="1" applyBorder="1" applyAlignment="1">
      <alignment horizontal="left" vertical="center"/>
    </xf>
    <xf numFmtId="2" fontId="8" fillId="0" borderId="41" xfId="0" applyNumberFormat="1" applyFont="1" applyBorder="1" applyAlignment="1">
      <alignment horizontal="center" vertical="center"/>
    </xf>
    <xf numFmtId="44" fontId="8" fillId="0" borderId="41" xfId="1" applyFont="1" applyBorder="1" applyAlignment="1">
      <alignment horizontal="center" vertical="center"/>
    </xf>
    <xf numFmtId="9" fontId="8" fillId="0" borderId="36" xfId="4" applyFont="1" applyBorder="1" applyAlignment="1">
      <alignment horizontal="center" vertical="center"/>
    </xf>
    <xf numFmtId="44" fontId="8" fillId="0" borderId="36" xfId="1" applyFont="1" applyBorder="1" applyAlignment="1">
      <alignment horizontal="center" vertical="center"/>
    </xf>
    <xf numFmtId="4" fontId="8" fillId="0" borderId="41" xfId="0" applyNumberFormat="1" applyFont="1" applyBorder="1" applyAlignment="1">
      <alignment horizontal="center" vertical="center"/>
    </xf>
    <xf numFmtId="44" fontId="8" fillId="0" borderId="44" xfId="0" applyNumberFormat="1" applyFont="1" applyBorder="1" applyAlignment="1">
      <alignment horizontal="right" vertical="center"/>
    </xf>
    <xf numFmtId="0" fontId="8" fillId="0" borderId="14" xfId="0" applyFont="1" applyBorder="1"/>
    <xf numFmtId="0" fontId="53" fillId="0" borderId="0" xfId="0" applyFont="1" applyAlignment="1">
      <alignment horizontal="center" vertical="center"/>
    </xf>
    <xf numFmtId="0" fontId="53" fillId="0" borderId="0" xfId="0" applyFont="1"/>
    <xf numFmtId="186" fontId="0" fillId="0" borderId="0" xfId="0" applyNumberFormat="1"/>
    <xf numFmtId="164" fontId="0" fillId="0" borderId="0" xfId="0" applyNumberFormat="1"/>
    <xf numFmtId="44" fontId="2" fillId="0" borderId="68" xfId="0" applyNumberFormat="1" applyFont="1" applyBorder="1" applyAlignment="1">
      <alignment horizontal="center" vertical="center"/>
    </xf>
    <xf numFmtId="9" fontId="0" fillId="0" borderId="0" xfId="0" applyNumberFormat="1"/>
    <xf numFmtId="44" fontId="7" fillId="0" borderId="9" xfId="1" applyFont="1" applyBorder="1" applyAlignment="1">
      <alignment horizontal="right" vertical="center"/>
    </xf>
    <xf numFmtId="44" fontId="7" fillId="5" borderId="16" xfId="1" applyFont="1" applyFill="1" applyBorder="1" applyAlignment="1">
      <alignment vertical="center"/>
    </xf>
    <xf numFmtId="2" fontId="29" fillId="10" borderId="41" xfId="4" applyNumberFormat="1" applyFont="1" applyFill="1" applyBorder="1" applyAlignment="1">
      <alignment horizontal="center" vertical="center"/>
    </xf>
    <xf numFmtId="0" fontId="7" fillId="5" borderId="23" xfId="0" applyFont="1" applyFill="1" applyBorder="1"/>
    <xf numFmtId="9" fontId="7" fillId="5" borderId="23" xfId="4" applyFont="1" applyFill="1" applyBorder="1" applyAlignment="1"/>
    <xf numFmtId="9" fontId="37" fillId="0" borderId="0" xfId="0" applyNumberFormat="1" applyFont="1"/>
    <xf numFmtId="9" fontId="7" fillId="8" borderId="50" xfId="13" applyNumberFormat="1" applyFont="1" applyFill="1" applyBorder="1" applyAlignment="1">
      <alignment horizontal="center" vertical="center"/>
    </xf>
    <xf numFmtId="10" fontId="7" fillId="0" borderId="41" xfId="4" applyNumberFormat="1" applyFont="1" applyBorder="1" applyAlignment="1">
      <alignment horizontal="center" vertical="center"/>
    </xf>
    <xf numFmtId="10" fontId="7" fillId="0" borderId="41" xfId="20" applyNumberFormat="1" applyFont="1" applyBorder="1" applyAlignment="1">
      <alignment horizontal="center" vertical="center"/>
    </xf>
    <xf numFmtId="10" fontId="7" fillId="5" borderId="71" xfId="13" applyNumberFormat="1" applyFont="1" applyFill="1" applyBorder="1" applyAlignment="1">
      <alignment horizontal="center" vertical="center"/>
    </xf>
    <xf numFmtId="0" fontId="7" fillId="10" borderId="63" xfId="23" applyFont="1" applyFill="1" applyBorder="1" applyAlignment="1" applyProtection="1">
      <alignment horizontal="center" vertical="top"/>
      <protection locked="0" hidden="1"/>
    </xf>
    <xf numFmtId="0" fontId="5" fillId="10" borderId="67" xfId="23" applyFont="1" applyFill="1" applyBorder="1" applyAlignment="1">
      <alignment vertical="center"/>
    </xf>
    <xf numFmtId="44" fontId="8" fillId="10" borderId="41" xfId="1" applyFont="1" applyFill="1" applyBorder="1" applyAlignment="1" applyProtection="1">
      <alignment horizontal="right" vertical="top"/>
      <protection hidden="1"/>
    </xf>
    <xf numFmtId="44" fontId="8" fillId="10" borderId="67" xfId="1" applyFont="1" applyFill="1" applyBorder="1" applyAlignment="1" applyProtection="1">
      <alignment horizontal="right" vertical="top"/>
      <protection hidden="1"/>
    </xf>
    <xf numFmtId="0" fontId="2" fillId="0" borderId="0" xfId="0" applyFont="1" applyAlignment="1">
      <alignment horizontal="center" wrapText="1"/>
    </xf>
    <xf numFmtId="0" fontId="54" fillId="5" borderId="23" xfId="0" applyFont="1" applyFill="1" applyBorder="1"/>
    <xf numFmtId="174" fontId="33" fillId="10" borderId="41" xfId="13" applyNumberFormat="1" applyFont="1" applyFill="1" applyBorder="1" applyAlignment="1">
      <alignment horizontal="center" vertical="center"/>
    </xf>
    <xf numFmtId="184" fontId="35" fillId="3" borderId="9" xfId="30" applyNumberFormat="1" applyFont="1" applyFill="1" applyBorder="1" applyAlignment="1">
      <alignment horizontal="right" vertical="center"/>
    </xf>
    <xf numFmtId="0" fontId="2" fillId="7" borderId="36" xfId="2" applyFont="1" applyFill="1" applyBorder="1"/>
    <xf numFmtId="0" fontId="10" fillId="10" borderId="33" xfId="5" applyFont="1" applyFill="1" applyBorder="1" applyAlignment="1">
      <alignment horizontal="center"/>
    </xf>
    <xf numFmtId="0" fontId="33" fillId="0" borderId="63" xfId="23" applyFont="1" applyFill="1" applyBorder="1" applyAlignment="1" applyProtection="1">
      <alignment horizontal="center" vertical="top"/>
      <protection locked="0" hidden="1"/>
    </xf>
    <xf numFmtId="0" fontId="33" fillId="0" borderId="67" xfId="23" applyFont="1" applyFill="1" applyBorder="1" applyAlignment="1">
      <alignment vertical="center"/>
    </xf>
    <xf numFmtId="0" fontId="33" fillId="0" borderId="67" xfId="23" applyFont="1" applyFill="1" applyBorder="1" applyAlignment="1" applyProtection="1">
      <alignment horizontal="center" vertical="center"/>
      <protection hidden="1"/>
    </xf>
    <xf numFmtId="0" fontId="33" fillId="0" borderId="67" xfId="23" applyFont="1" applyFill="1" applyBorder="1" applyAlignment="1" applyProtection="1">
      <alignment horizontal="center" vertical="top"/>
      <protection locked="0" hidden="1"/>
    </xf>
    <xf numFmtId="44" fontId="33" fillId="0" borderId="67" xfId="1" applyFont="1" applyFill="1" applyBorder="1" applyAlignment="1" applyProtection="1">
      <alignment horizontal="right" vertical="top"/>
      <protection hidden="1"/>
    </xf>
    <xf numFmtId="166" fontId="33" fillId="0" borderId="68" xfId="25" applyNumberFormat="1" applyFont="1" applyFill="1" applyBorder="1" applyAlignment="1" applyProtection="1">
      <alignment horizontal="right" vertical="top"/>
      <protection hidden="1"/>
    </xf>
    <xf numFmtId="0" fontId="55" fillId="0" borderId="0" xfId="23" applyFont="1" applyFill="1"/>
    <xf numFmtId="0" fontId="56" fillId="0" borderId="0" xfId="6" applyFont="1" applyFill="1"/>
    <xf numFmtId="9" fontId="33" fillId="0" borderId="41" xfId="13" applyNumberFormat="1" applyFont="1" applyFill="1" applyBorder="1" applyAlignment="1">
      <alignment horizontal="center" vertical="center"/>
    </xf>
    <xf numFmtId="9" fontId="7" fillId="5" borderId="23" xfId="4" applyNumberFormat="1" applyFont="1" applyFill="1" applyBorder="1" applyAlignment="1"/>
    <xf numFmtId="10" fontId="6" fillId="0" borderId="41" xfId="4" applyNumberFormat="1" applyFont="1" applyFill="1" applyBorder="1" applyAlignment="1">
      <alignment horizontal="center" vertical="center"/>
    </xf>
    <xf numFmtId="1" fontId="8" fillId="10" borderId="8" xfId="29" applyNumberFormat="1" applyFont="1" applyFill="1" applyBorder="1" applyAlignment="1">
      <alignment horizontal="center" vertical="center"/>
    </xf>
    <xf numFmtId="0" fontId="8" fillId="10" borderId="41" xfId="29" applyFont="1" applyFill="1" applyBorder="1" applyAlignment="1">
      <alignment horizontal="left" vertical="center" wrapText="1"/>
    </xf>
    <xf numFmtId="0" fontId="8" fillId="10" borderId="41" xfId="29" applyFont="1" applyFill="1" applyBorder="1" applyAlignment="1">
      <alignment horizontal="center" vertical="center"/>
    </xf>
    <xf numFmtId="1" fontId="8" fillId="10" borderId="41" xfId="30" applyNumberFormat="1" applyFont="1" applyFill="1" applyBorder="1" applyAlignment="1">
      <alignment horizontal="center" vertical="center"/>
    </xf>
    <xf numFmtId="184" fontId="8" fillId="10" borderId="41" xfId="31" applyNumberFormat="1" applyFont="1" applyFill="1" applyBorder="1" applyAlignment="1">
      <alignment horizontal="center" vertical="center"/>
    </xf>
    <xf numFmtId="0" fontId="51" fillId="13" borderId="81" xfId="0" applyFont="1" applyFill="1" applyBorder="1" applyAlignment="1">
      <alignment horizontal="center" vertical="center" wrapText="1"/>
    </xf>
    <xf numFmtId="0" fontId="51" fillId="13" borderId="82" xfId="0" applyFont="1" applyFill="1" applyBorder="1" applyAlignment="1">
      <alignment horizontal="center" vertical="center" wrapText="1"/>
    </xf>
    <xf numFmtId="0" fontId="30" fillId="0" borderId="81" xfId="0" applyFont="1" applyBorder="1" applyAlignment="1">
      <alignment vertical="center" wrapText="1"/>
    </xf>
    <xf numFmtId="0" fontId="30" fillId="0" borderId="82" xfId="0" applyFont="1" applyBorder="1" applyAlignment="1">
      <alignment horizontal="center" vertical="center" wrapText="1"/>
    </xf>
    <xf numFmtId="0" fontId="0" fillId="10" borderId="0" xfId="0" applyFill="1" applyBorder="1" applyAlignment="1">
      <alignment wrapText="1"/>
    </xf>
    <xf numFmtId="0" fontId="0" fillId="10" borderId="0" xfId="0" applyFill="1" applyBorder="1" applyAlignment="1">
      <alignment vertical="center" wrapText="1"/>
    </xf>
    <xf numFmtId="44" fontId="30" fillId="0" borderId="82" xfId="1" applyFont="1" applyBorder="1" applyAlignment="1">
      <alignment horizontal="center" vertical="center" wrapText="1"/>
    </xf>
    <xf numFmtId="44" fontId="51" fillId="13" borderId="82" xfId="1" applyFont="1" applyFill="1" applyBorder="1" applyAlignment="1">
      <alignment horizontal="right" vertical="center" wrapText="1"/>
    </xf>
    <xf numFmtId="44" fontId="51" fillId="13" borderId="86" xfId="1" applyFont="1" applyFill="1" applyBorder="1" applyAlignment="1">
      <alignment horizontal="right" vertical="center" wrapText="1"/>
    </xf>
    <xf numFmtId="4" fontId="7" fillId="0" borderId="27" xfId="2" applyNumberFormat="1" applyFont="1" applyBorder="1" applyAlignment="1">
      <alignment horizontal="center"/>
    </xf>
    <xf numFmtId="4" fontId="7" fillId="0" borderId="29" xfId="2" applyNumberFormat="1" applyFont="1" applyBorder="1" applyAlignment="1">
      <alignment horizontal="center"/>
    </xf>
    <xf numFmtId="4" fontId="7" fillId="0" borderId="6" xfId="2" applyNumberFormat="1" applyFont="1" applyBorder="1" applyAlignment="1">
      <alignment horizontal="center" vertical="center" wrapText="1"/>
    </xf>
    <xf numFmtId="4" fontId="7" fillId="0" borderId="28" xfId="2" applyNumberFormat="1" applyFont="1" applyBorder="1" applyAlignment="1">
      <alignment horizontal="center" vertical="center" wrapText="1"/>
    </xf>
    <xf numFmtId="4" fontId="7" fillId="0" borderId="7" xfId="2" applyNumberFormat="1" applyFont="1" applyBorder="1" applyAlignment="1">
      <alignment horizontal="center" vertical="center" wrapText="1"/>
    </xf>
    <xf numFmtId="4" fontId="7" fillId="0" borderId="20" xfId="2" applyNumberFormat="1" applyFont="1" applyBorder="1" applyAlignment="1">
      <alignment horizontal="center" vertical="center" wrapText="1"/>
    </xf>
    <xf numFmtId="4" fontId="7" fillId="0" borderId="26" xfId="2" applyNumberFormat="1" applyFont="1" applyBorder="1" applyAlignment="1">
      <alignment horizontal="center" vertical="center" wrapText="1"/>
    </xf>
    <xf numFmtId="4" fontId="7" fillId="0" borderId="21" xfId="2" applyNumberFormat="1" applyFont="1" applyBorder="1" applyAlignment="1">
      <alignment horizontal="center" vertical="center" wrapText="1"/>
    </xf>
    <xf numFmtId="4" fontId="7" fillId="0" borderId="6" xfId="2" applyNumberFormat="1" applyFont="1" applyBorder="1" applyAlignment="1">
      <alignment horizontal="center"/>
    </xf>
    <xf numFmtId="4" fontId="7" fillId="0" borderId="28" xfId="2" applyNumberFormat="1" applyFont="1" applyBorder="1" applyAlignment="1">
      <alignment horizontal="center"/>
    </xf>
    <xf numFmtId="4" fontId="7" fillId="0" borderId="7" xfId="2" applyNumberFormat="1" applyFont="1" applyBorder="1" applyAlignment="1">
      <alignment horizontal="center"/>
    </xf>
    <xf numFmtId="4" fontId="7" fillId="0" borderId="20" xfId="2" applyNumberFormat="1" applyFont="1" applyBorder="1" applyAlignment="1">
      <alignment horizontal="center"/>
    </xf>
    <xf numFmtId="4" fontId="7" fillId="0" borderId="26" xfId="2" applyNumberFormat="1" applyFont="1" applyBorder="1" applyAlignment="1">
      <alignment horizontal="center"/>
    </xf>
    <xf numFmtId="4" fontId="7" fillId="0" borderId="21" xfId="2" applyNumberFormat="1" applyFont="1" applyBorder="1" applyAlignment="1">
      <alignment horizontal="center"/>
    </xf>
    <xf numFmtId="0" fontId="10" fillId="0" borderId="6" xfId="2" applyFont="1" applyBorder="1" applyAlignment="1">
      <alignment horizontal="center" vertical="center" wrapText="1"/>
    </xf>
    <xf numFmtId="0" fontId="10" fillId="0" borderId="28" xfId="2" applyFont="1" applyBorder="1" applyAlignment="1">
      <alignment horizontal="center" vertical="center" wrapText="1"/>
    </xf>
    <xf numFmtId="0" fontId="10" fillId="0" borderId="45" xfId="2" applyFont="1" applyBorder="1" applyAlignment="1">
      <alignment horizontal="center" vertical="center" wrapText="1"/>
    </xf>
    <xf numFmtId="0" fontId="10" fillId="0" borderId="3" xfId="2" applyFont="1" applyBorder="1" applyAlignment="1">
      <alignment horizontal="center" vertical="center"/>
    </xf>
    <xf numFmtId="0" fontId="10" fillId="0" borderId="10" xfId="2" applyFont="1" applyBorder="1" applyAlignment="1">
      <alignment horizontal="center" vertical="center"/>
    </xf>
    <xf numFmtId="0" fontId="10" fillId="0" borderId="43" xfId="2" applyFont="1" applyBorder="1" applyAlignment="1">
      <alignment horizontal="center" vertical="center"/>
    </xf>
    <xf numFmtId="0" fontId="10" fillId="6" borderId="27" xfId="2" applyFont="1" applyFill="1" applyBorder="1" applyAlignment="1">
      <alignment horizontal="center" vertical="center" wrapText="1"/>
    </xf>
    <xf numFmtId="0" fontId="10" fillId="6" borderId="38" xfId="2" applyFont="1" applyFill="1" applyBorder="1" applyAlignment="1">
      <alignment horizontal="center" vertical="center" wrapText="1"/>
    </xf>
    <xf numFmtId="0" fontId="5" fillId="3" borderId="22" xfId="2" applyFont="1" applyFill="1" applyBorder="1" applyAlignment="1">
      <alignment horizontal="right" vertical="center"/>
    </xf>
    <xf numFmtId="0" fontId="5" fillId="3" borderId="23" xfId="2" applyFont="1" applyFill="1" applyBorder="1" applyAlignment="1">
      <alignment horizontal="right" vertical="center"/>
    </xf>
    <xf numFmtId="0" fontId="5" fillId="0" borderId="20" xfId="2" applyFont="1" applyBorder="1" applyAlignment="1">
      <alignment horizontal="right"/>
    </xf>
    <xf numFmtId="0" fontId="5" fillId="0" borderId="26" xfId="2" applyFont="1" applyBorder="1" applyAlignment="1">
      <alignment horizontal="right"/>
    </xf>
    <xf numFmtId="0" fontId="5" fillId="0" borderId="21" xfId="2" applyFont="1" applyBorder="1" applyAlignment="1">
      <alignment horizontal="right"/>
    </xf>
    <xf numFmtId="0" fontId="5" fillId="0" borderId="22" xfId="2" applyFont="1" applyBorder="1" applyAlignment="1">
      <alignment horizontal="right"/>
    </xf>
    <xf numFmtId="0" fontId="5" fillId="0" borderId="23" xfId="2" applyFont="1" applyBorder="1" applyAlignment="1">
      <alignment horizontal="right"/>
    </xf>
    <xf numFmtId="0" fontId="5" fillId="0" borderId="24" xfId="2" applyFont="1" applyBorder="1" applyAlignment="1">
      <alignment horizontal="right"/>
    </xf>
    <xf numFmtId="0" fontId="2" fillId="0" borderId="13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2" fillId="0" borderId="18" xfId="0" applyFont="1" applyBorder="1" applyAlignment="1">
      <alignment horizontal="center" vertical="center" wrapText="1"/>
    </xf>
    <xf numFmtId="0" fontId="12" fillId="0" borderId="18" xfId="0" applyFont="1" applyBorder="1" applyAlignment="1">
      <alignment horizontal="center" vertical="center"/>
    </xf>
    <xf numFmtId="0" fontId="3" fillId="2" borderId="22" xfId="0" applyFont="1" applyFill="1" applyBorder="1" applyAlignment="1">
      <alignment horizontal="center" vertical="center" wrapText="1"/>
    </xf>
    <xf numFmtId="0" fontId="3" fillId="2" borderId="23" xfId="0" applyFont="1" applyFill="1" applyBorder="1" applyAlignment="1">
      <alignment horizontal="center" vertical="center" wrapText="1"/>
    </xf>
    <xf numFmtId="0" fontId="3" fillId="2" borderId="24" xfId="0" applyFont="1" applyFill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/>
    </xf>
    <xf numFmtId="0" fontId="2" fillId="0" borderId="2" xfId="0" applyFont="1" applyBorder="1" applyAlignment="1">
      <alignment horizontal="center" vertical="center"/>
    </xf>
    <xf numFmtId="0" fontId="2" fillId="0" borderId="8" xfId="0" applyFont="1" applyBorder="1" applyAlignment="1">
      <alignment horizontal="center" vertical="center"/>
    </xf>
    <xf numFmtId="0" fontId="2" fillId="0" borderId="9" xfId="0" applyFont="1" applyBorder="1" applyAlignment="1">
      <alignment horizontal="center" vertical="center"/>
    </xf>
    <xf numFmtId="0" fontId="2" fillId="0" borderId="15" xfId="0" applyFont="1" applyBorder="1" applyAlignment="1">
      <alignment horizontal="center" vertical="center"/>
    </xf>
    <xf numFmtId="0" fontId="2" fillId="0" borderId="16" xfId="0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center" wrapText="1"/>
    </xf>
    <xf numFmtId="0" fontId="3" fillId="0" borderId="4" xfId="0" applyFont="1" applyBorder="1" applyAlignment="1">
      <alignment horizontal="center" vertical="center" wrapText="1"/>
    </xf>
    <xf numFmtId="0" fontId="3" fillId="0" borderId="5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/>
    </xf>
    <xf numFmtId="0" fontId="2" fillId="0" borderId="7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 vertical="center"/>
    </xf>
    <xf numFmtId="0" fontId="2" fillId="0" borderId="14" xfId="0" applyFont="1" applyBorder="1" applyAlignment="1">
      <alignment horizontal="center" vertical="center"/>
    </xf>
    <xf numFmtId="0" fontId="2" fillId="0" borderId="20" xfId="0" applyFont="1" applyBorder="1" applyAlignment="1">
      <alignment horizontal="center" vertical="center"/>
    </xf>
    <xf numFmtId="0" fontId="2" fillId="0" borderId="21" xfId="0" applyFont="1" applyBorder="1" applyAlignment="1">
      <alignment horizontal="center" vertical="center"/>
    </xf>
    <xf numFmtId="0" fontId="3" fillId="0" borderId="10" xfId="0" applyFont="1" applyBorder="1" applyAlignment="1">
      <alignment horizontal="center" vertical="center" wrapText="1"/>
    </xf>
    <xf numFmtId="0" fontId="3" fillId="0" borderId="11" xfId="0" applyFont="1" applyBorder="1" applyAlignment="1">
      <alignment horizontal="center" vertical="center" wrapText="1"/>
    </xf>
    <xf numFmtId="0" fontId="3" fillId="0" borderId="12" xfId="0" applyFont="1" applyBorder="1" applyAlignment="1">
      <alignment horizontal="center" vertical="center" wrapText="1"/>
    </xf>
    <xf numFmtId="0" fontId="3" fillId="0" borderId="17" xfId="0" applyFont="1" applyBorder="1" applyAlignment="1">
      <alignment horizontal="center" vertical="center" wrapText="1"/>
    </xf>
    <xf numFmtId="0" fontId="3" fillId="0" borderId="18" xfId="0" applyFont="1" applyBorder="1" applyAlignment="1">
      <alignment horizontal="center" vertical="center" wrapText="1"/>
    </xf>
    <xf numFmtId="0" fontId="3" fillId="0" borderId="19" xfId="0" applyFont="1" applyBorder="1" applyAlignment="1">
      <alignment horizontal="center" vertical="center" wrapText="1"/>
    </xf>
    <xf numFmtId="0" fontId="5" fillId="5" borderId="23" xfId="0" applyFont="1" applyFill="1" applyBorder="1" applyAlignment="1">
      <alignment horizontal="center"/>
    </xf>
    <xf numFmtId="0" fontId="5" fillId="3" borderId="22" xfId="0" applyFont="1" applyFill="1" applyBorder="1" applyAlignment="1">
      <alignment horizontal="right" vertical="center"/>
    </xf>
    <xf numFmtId="0" fontId="5" fillId="3" borderId="23" xfId="0" applyFont="1" applyFill="1" applyBorder="1" applyAlignment="1">
      <alignment horizontal="right" vertical="center"/>
    </xf>
    <xf numFmtId="0" fontId="5" fillId="3" borderId="24" xfId="0" applyFont="1" applyFill="1" applyBorder="1" applyAlignment="1">
      <alignment horizontal="right" vertical="center"/>
    </xf>
    <xf numFmtId="0" fontId="4" fillId="3" borderId="22" xfId="0" applyFont="1" applyFill="1" applyBorder="1" applyAlignment="1">
      <alignment horizontal="center" vertical="center"/>
    </xf>
    <xf numFmtId="0" fontId="4" fillId="3" borderId="23" xfId="0" applyFont="1" applyFill="1" applyBorder="1" applyAlignment="1">
      <alignment horizontal="center" vertical="center"/>
    </xf>
    <xf numFmtId="0" fontId="4" fillId="3" borderId="24" xfId="0" applyFont="1" applyFill="1" applyBorder="1" applyAlignment="1">
      <alignment horizontal="center" vertical="center"/>
    </xf>
    <xf numFmtId="0" fontId="7" fillId="5" borderId="23" xfId="0" applyFont="1" applyFill="1" applyBorder="1" applyAlignment="1">
      <alignment horizontal="center"/>
    </xf>
    <xf numFmtId="0" fontId="2" fillId="0" borderId="0" xfId="0" applyFont="1" applyAlignment="1">
      <alignment horizontal="left" vertical="center"/>
    </xf>
    <xf numFmtId="0" fontId="2" fillId="10" borderId="34" xfId="0" applyFont="1" applyFill="1" applyBorder="1" applyAlignment="1">
      <alignment horizontal="center"/>
    </xf>
    <xf numFmtId="0" fontId="2" fillId="10" borderId="0" xfId="0" applyFont="1" applyFill="1" applyAlignment="1">
      <alignment horizontal="center"/>
    </xf>
    <xf numFmtId="0" fontId="2" fillId="10" borderId="14" xfId="0" applyFont="1" applyFill="1" applyBorder="1" applyAlignment="1">
      <alignment horizontal="center"/>
    </xf>
    <xf numFmtId="0" fontId="2" fillId="10" borderId="51" xfId="0" applyFont="1" applyFill="1" applyBorder="1" applyAlignment="1">
      <alignment horizontal="center"/>
    </xf>
    <xf numFmtId="0" fontId="2" fillId="10" borderId="26" xfId="0" applyFont="1" applyFill="1" applyBorder="1" applyAlignment="1">
      <alignment horizontal="center"/>
    </xf>
    <xf numFmtId="0" fontId="2" fillId="10" borderId="21" xfId="0" applyFont="1" applyFill="1" applyBorder="1" applyAlignment="1">
      <alignment horizontal="center"/>
    </xf>
    <xf numFmtId="0" fontId="7" fillId="5" borderId="23" xfId="0" applyFont="1" applyFill="1" applyBorder="1" applyAlignment="1">
      <alignment horizontal="left"/>
    </xf>
    <xf numFmtId="0" fontId="2" fillId="0" borderId="0" xfId="0" applyFont="1" applyAlignment="1">
      <alignment horizontal="center"/>
    </xf>
    <xf numFmtId="0" fontId="2" fillId="10" borderId="43" xfId="0" applyFont="1" applyFill="1" applyBorder="1" applyAlignment="1">
      <alignment horizontal="center" vertical="center" wrapText="1"/>
    </xf>
    <xf numFmtId="0" fontId="2" fillId="10" borderId="65" xfId="0" applyFont="1" applyFill="1" applyBorder="1" applyAlignment="1">
      <alignment horizontal="center" vertical="center" wrapText="1"/>
    </xf>
    <xf numFmtId="0" fontId="2" fillId="10" borderId="20" xfId="0" applyFont="1" applyFill="1" applyBorder="1" applyAlignment="1">
      <alignment horizontal="center" vertical="center" wrapText="1"/>
    </xf>
    <xf numFmtId="0" fontId="2" fillId="10" borderId="49" xfId="0" applyFont="1" applyFill="1" applyBorder="1" applyAlignment="1">
      <alignment horizontal="center" vertical="center" wrapText="1"/>
    </xf>
    <xf numFmtId="0" fontId="2" fillId="0" borderId="66" xfId="0" applyFont="1" applyBorder="1" applyAlignment="1">
      <alignment horizontal="left" vertical="center"/>
    </xf>
    <xf numFmtId="0" fontId="2" fillId="0" borderId="31" xfId="0" applyFont="1" applyBorder="1" applyAlignment="1">
      <alignment horizontal="left" vertical="center"/>
    </xf>
    <xf numFmtId="0" fontId="2" fillId="0" borderId="32" xfId="0" applyFont="1" applyBorder="1" applyAlignment="1">
      <alignment horizontal="left" vertical="center"/>
    </xf>
    <xf numFmtId="0" fontId="2" fillId="10" borderId="6" xfId="0" applyFont="1" applyFill="1" applyBorder="1" applyAlignment="1">
      <alignment horizontal="center" vertical="center"/>
    </xf>
    <xf numFmtId="0" fontId="2" fillId="10" borderId="28" xfId="0" applyFont="1" applyFill="1" applyBorder="1" applyAlignment="1">
      <alignment horizontal="center" vertical="center"/>
    </xf>
    <xf numFmtId="0" fontId="2" fillId="10" borderId="7" xfId="0" applyFont="1" applyFill="1" applyBorder="1" applyAlignment="1">
      <alignment horizontal="center" vertical="center"/>
    </xf>
    <xf numFmtId="0" fontId="2" fillId="10" borderId="13" xfId="0" applyFont="1" applyFill="1" applyBorder="1" applyAlignment="1">
      <alignment horizontal="center" vertical="center"/>
    </xf>
    <xf numFmtId="0" fontId="2" fillId="10" borderId="0" xfId="0" applyFont="1" applyFill="1" applyAlignment="1">
      <alignment horizontal="center" vertical="center"/>
    </xf>
    <xf numFmtId="0" fontId="2" fillId="10" borderId="14" xfId="0" applyFont="1" applyFill="1" applyBorder="1" applyAlignment="1">
      <alignment horizontal="center" vertical="center"/>
    </xf>
    <xf numFmtId="0" fontId="5" fillId="10" borderId="61" xfId="0" applyFont="1" applyFill="1" applyBorder="1" applyAlignment="1">
      <alignment horizontal="center" vertical="center" wrapText="1"/>
    </xf>
    <xf numFmtId="0" fontId="5" fillId="10" borderId="0" xfId="0" applyFont="1" applyFill="1" applyAlignment="1">
      <alignment horizontal="center" vertical="center" wrapText="1"/>
    </xf>
    <xf numFmtId="0" fontId="5" fillId="10" borderId="26" xfId="0" applyFont="1" applyFill="1" applyBorder="1" applyAlignment="1">
      <alignment horizontal="center" vertical="center" wrapText="1"/>
    </xf>
    <xf numFmtId="0" fontId="7" fillId="8" borderId="51" xfId="13" applyFont="1" applyFill="1" applyBorder="1" applyAlignment="1">
      <alignment horizontal="left" vertical="center"/>
    </xf>
    <xf numFmtId="0" fontId="7" fillId="8" borderId="26" xfId="13" applyFont="1" applyFill="1" applyBorder="1" applyAlignment="1">
      <alignment horizontal="left" vertical="center"/>
    </xf>
    <xf numFmtId="0" fontId="7" fillId="8" borderId="49" xfId="13" applyFont="1" applyFill="1" applyBorder="1" applyAlignment="1">
      <alignment horizontal="left" vertical="center"/>
    </xf>
    <xf numFmtId="0" fontId="7" fillId="5" borderId="41" xfId="13" applyFont="1" applyFill="1" applyBorder="1" applyAlignment="1">
      <alignment horizontal="left" vertical="center"/>
    </xf>
    <xf numFmtId="0" fontId="7" fillId="5" borderId="9" xfId="13" applyFont="1" applyFill="1" applyBorder="1" applyAlignment="1">
      <alignment horizontal="left" vertical="center"/>
    </xf>
    <xf numFmtId="0" fontId="7" fillId="0" borderId="42" xfId="13" applyFont="1" applyBorder="1" applyAlignment="1">
      <alignment horizontal="center" vertical="center"/>
    </xf>
    <xf numFmtId="0" fontId="7" fillId="0" borderId="11" xfId="13" applyFont="1" applyBorder="1" applyAlignment="1">
      <alignment horizontal="center" vertical="center"/>
    </xf>
    <xf numFmtId="0" fontId="7" fillId="0" borderId="40" xfId="13" applyFont="1" applyBorder="1" applyAlignment="1">
      <alignment horizontal="center" vertical="center"/>
    </xf>
    <xf numFmtId="0" fontId="7" fillId="5" borderId="71" xfId="13" applyFont="1" applyFill="1" applyBorder="1" applyAlignment="1">
      <alignment horizontal="left" vertical="center"/>
    </xf>
    <xf numFmtId="2" fontId="5" fillId="10" borderId="61" xfId="9" applyNumberFormat="1" applyFont="1" applyFill="1" applyBorder="1" applyAlignment="1">
      <alignment horizontal="center" vertical="center" wrapText="1"/>
    </xf>
    <xf numFmtId="2" fontId="5" fillId="10" borderId="0" xfId="9" applyNumberFormat="1" applyFont="1" applyFill="1" applyAlignment="1">
      <alignment horizontal="center" vertical="center" wrapText="1"/>
    </xf>
    <xf numFmtId="2" fontId="5" fillId="10" borderId="26" xfId="9" applyNumberFormat="1" applyFont="1" applyFill="1" applyBorder="1" applyAlignment="1">
      <alignment horizontal="center" vertical="center" wrapText="1"/>
    </xf>
    <xf numFmtId="0" fontId="33" fillId="0" borderId="62" xfId="13" applyFont="1" applyBorder="1" applyAlignment="1">
      <alignment horizontal="center" vertical="center"/>
    </xf>
    <xf numFmtId="174" fontId="33" fillId="10" borderId="46" xfId="13" applyNumberFormat="1" applyFont="1" applyFill="1" applyBorder="1" applyAlignment="1">
      <alignment horizontal="center" vertical="center"/>
    </xf>
    <xf numFmtId="174" fontId="33" fillId="10" borderId="70" xfId="13" applyNumberFormat="1" applyFont="1" applyFill="1" applyBorder="1" applyAlignment="1">
      <alignment horizontal="center" vertical="center"/>
    </xf>
    <xf numFmtId="0" fontId="33" fillId="10" borderId="41" xfId="13" applyFont="1" applyFill="1" applyBorder="1" applyAlignment="1">
      <alignment horizontal="left" vertical="center"/>
    </xf>
    <xf numFmtId="0" fontId="7" fillId="8" borderId="55" xfId="13" applyFont="1" applyFill="1" applyBorder="1" applyAlignment="1">
      <alignment horizontal="left" vertical="center"/>
    </xf>
    <xf numFmtId="0" fontId="7" fillId="8" borderId="28" xfId="13" applyFont="1" applyFill="1" applyBorder="1" applyAlignment="1">
      <alignment horizontal="left" vertical="center"/>
    </xf>
    <xf numFmtId="0" fontId="7" fillId="8" borderId="45" xfId="13" applyFont="1" applyFill="1" applyBorder="1" applyAlignment="1">
      <alignment horizontal="left" vertical="center"/>
    </xf>
    <xf numFmtId="0" fontId="33" fillId="10" borderId="37" xfId="13" applyFont="1" applyFill="1" applyBorder="1" applyAlignment="1">
      <alignment horizontal="left" vertical="center"/>
    </xf>
    <xf numFmtId="0" fontId="33" fillId="10" borderId="42" xfId="13" applyFont="1" applyFill="1" applyBorder="1" applyAlignment="1">
      <alignment horizontal="left" vertical="center"/>
    </xf>
    <xf numFmtId="0" fontId="33" fillId="10" borderId="11" xfId="13" applyFont="1" applyFill="1" applyBorder="1" applyAlignment="1">
      <alignment horizontal="left" vertical="center"/>
    </xf>
    <xf numFmtId="0" fontId="33" fillId="10" borderId="40" xfId="13" applyFont="1" applyFill="1" applyBorder="1" applyAlignment="1">
      <alignment horizontal="left" vertical="center"/>
    </xf>
    <xf numFmtId="0" fontId="7" fillId="5" borderId="31" xfId="13" applyFont="1" applyFill="1" applyBorder="1" applyAlignment="1">
      <alignment horizontal="center" vertical="center"/>
    </xf>
    <xf numFmtId="0" fontId="33" fillId="0" borderId="26" xfId="13" applyFont="1" applyBorder="1" applyAlignment="1">
      <alignment horizontal="center" vertical="center"/>
    </xf>
    <xf numFmtId="0" fontId="5" fillId="5" borderId="22" xfId="19" applyFont="1" applyFill="1" applyBorder="1" applyAlignment="1">
      <alignment horizontal="center" vertical="center"/>
    </xf>
    <xf numFmtId="0" fontId="5" fillId="5" borderId="23" xfId="19" applyFont="1" applyFill="1" applyBorder="1" applyAlignment="1">
      <alignment horizontal="center" vertical="center"/>
    </xf>
    <xf numFmtId="0" fontId="5" fillId="5" borderId="24" xfId="19" applyFont="1" applyFill="1" applyBorder="1" applyAlignment="1">
      <alignment horizontal="center" vertical="center"/>
    </xf>
    <xf numFmtId="0" fontId="5" fillId="5" borderId="13" xfId="13" applyFont="1" applyFill="1" applyBorder="1" applyAlignment="1">
      <alignment horizontal="center" vertical="center"/>
    </xf>
    <xf numFmtId="0" fontId="5" fillId="5" borderId="0" xfId="13" applyFont="1" applyFill="1" applyBorder="1" applyAlignment="1">
      <alignment horizontal="center" vertical="center"/>
    </xf>
    <xf numFmtId="0" fontId="5" fillId="5" borderId="14" xfId="13" applyFont="1" applyFill="1" applyBorder="1" applyAlignment="1">
      <alignment horizontal="center" vertical="center"/>
    </xf>
    <xf numFmtId="0" fontId="5" fillId="5" borderId="6" xfId="19" quotePrefix="1" applyFont="1" applyFill="1" applyBorder="1" applyAlignment="1">
      <alignment horizontal="center" vertical="center" wrapText="1"/>
    </xf>
    <xf numFmtId="0" fontId="5" fillId="5" borderId="28" xfId="19" applyFont="1" applyFill="1" applyBorder="1" applyAlignment="1">
      <alignment horizontal="center" vertical="center" wrapText="1"/>
    </xf>
    <xf numFmtId="0" fontId="5" fillId="5" borderId="7" xfId="19" applyFont="1" applyFill="1" applyBorder="1" applyAlignment="1">
      <alignment horizontal="center" vertical="center" wrapText="1"/>
    </xf>
    <xf numFmtId="0" fontId="5" fillId="5" borderId="20" xfId="19" applyFont="1" applyFill="1" applyBorder="1" applyAlignment="1">
      <alignment horizontal="center" vertical="center" wrapText="1"/>
    </xf>
    <xf numFmtId="0" fontId="5" fillId="5" borderId="26" xfId="19" applyFont="1" applyFill="1" applyBorder="1" applyAlignment="1">
      <alignment horizontal="center" vertical="center" wrapText="1"/>
    </xf>
    <xf numFmtId="0" fontId="5" fillId="5" borderId="21" xfId="19" applyFont="1" applyFill="1" applyBorder="1" applyAlignment="1">
      <alignment horizontal="center" vertical="center" wrapText="1"/>
    </xf>
    <xf numFmtId="0" fontId="33" fillId="0" borderId="1" xfId="13" applyFont="1" applyBorder="1" applyAlignment="1">
      <alignment horizontal="center" vertical="center"/>
    </xf>
    <xf numFmtId="0" fontId="33" fillId="0" borderId="37" xfId="13" applyFont="1" applyBorder="1" applyAlignment="1">
      <alignment horizontal="center" vertical="center"/>
    </xf>
    <xf numFmtId="0" fontId="7" fillId="0" borderId="15" xfId="13" applyFont="1" applyBorder="1" applyAlignment="1">
      <alignment horizontal="center" vertical="center"/>
    </xf>
    <xf numFmtId="0" fontId="7" fillId="0" borderId="71" xfId="13" applyFont="1" applyBorder="1" applyAlignment="1">
      <alignment horizontal="center" vertical="center"/>
    </xf>
    <xf numFmtId="0" fontId="51" fillId="0" borderId="78" xfId="0" applyFont="1" applyBorder="1" applyAlignment="1">
      <alignment horizontal="center" vertical="center" wrapText="1"/>
    </xf>
    <xf numFmtId="0" fontId="51" fillId="0" borderId="79" xfId="0" applyFont="1" applyBorder="1" applyAlignment="1">
      <alignment horizontal="center" vertical="center" wrapText="1"/>
    </xf>
    <xf numFmtId="0" fontId="51" fillId="0" borderId="80" xfId="0" applyFont="1" applyBorder="1" applyAlignment="1">
      <alignment horizontal="center" vertical="center" wrapText="1"/>
    </xf>
    <xf numFmtId="0" fontId="51" fillId="3" borderId="78" xfId="0" applyFont="1" applyFill="1" applyBorder="1" applyAlignment="1">
      <alignment horizontal="center" vertical="center" wrapText="1"/>
    </xf>
    <xf numFmtId="0" fontId="51" fillId="3" borderId="79" xfId="0" applyFont="1" applyFill="1" applyBorder="1" applyAlignment="1">
      <alignment horizontal="center" vertical="center" wrapText="1"/>
    </xf>
    <xf numFmtId="0" fontId="51" fillId="3" borderId="80" xfId="0" applyFont="1" applyFill="1" applyBorder="1" applyAlignment="1">
      <alignment horizontal="center" vertical="center" wrapText="1"/>
    </xf>
    <xf numFmtId="0" fontId="51" fillId="13" borderId="78" xfId="0" applyFont="1" applyFill="1" applyBorder="1" applyAlignment="1">
      <alignment horizontal="center" vertical="center" wrapText="1"/>
    </xf>
    <xf numFmtId="0" fontId="51" fillId="13" borderId="79" xfId="0" applyFont="1" applyFill="1" applyBorder="1" applyAlignment="1">
      <alignment horizontal="center" vertical="center" wrapText="1"/>
    </xf>
    <xf numFmtId="0" fontId="51" fillId="13" borderId="80" xfId="0" applyFont="1" applyFill="1" applyBorder="1" applyAlignment="1">
      <alignment horizontal="center" vertical="center" wrapText="1"/>
    </xf>
    <xf numFmtId="0" fontId="51" fillId="13" borderId="83" xfId="0" applyFont="1" applyFill="1" applyBorder="1" applyAlignment="1">
      <alignment horizontal="center" vertical="center" wrapText="1"/>
    </xf>
    <xf numFmtId="0" fontId="51" fillId="13" borderId="84" xfId="0" applyFont="1" applyFill="1" applyBorder="1" applyAlignment="1">
      <alignment horizontal="center" vertical="center" wrapText="1"/>
    </xf>
    <xf numFmtId="0" fontId="51" fillId="13" borderId="85" xfId="0" applyFont="1" applyFill="1" applyBorder="1" applyAlignment="1">
      <alignment horizontal="center" vertical="center" wrapText="1"/>
    </xf>
    <xf numFmtId="0" fontId="30" fillId="10" borderId="0" xfId="0" applyFont="1" applyFill="1" applyBorder="1" applyAlignment="1">
      <alignment horizontal="center" vertical="center" wrapText="1"/>
    </xf>
    <xf numFmtId="0" fontId="28" fillId="10" borderId="10" xfId="13" applyFont="1" applyFill="1" applyBorder="1" applyAlignment="1">
      <alignment horizontal="center" vertical="center"/>
    </xf>
    <xf numFmtId="0" fontId="28" fillId="10" borderId="11" xfId="13" applyFont="1" applyFill="1" applyBorder="1" applyAlignment="1">
      <alignment horizontal="center" vertical="center"/>
    </xf>
    <xf numFmtId="0" fontId="28" fillId="10" borderId="12" xfId="13" applyFont="1" applyFill="1" applyBorder="1" applyAlignment="1">
      <alignment horizontal="center" vertical="center"/>
    </xf>
    <xf numFmtId="0" fontId="30" fillId="0" borderId="27" xfId="11" applyFont="1" applyBorder="1" applyAlignment="1">
      <alignment horizontal="center"/>
    </xf>
    <xf numFmtId="0" fontId="30" fillId="0" borderId="38" xfId="11" applyFont="1" applyBorder="1" applyAlignment="1">
      <alignment horizontal="center"/>
    </xf>
    <xf numFmtId="0" fontId="30" fillId="0" borderId="29" xfId="11" applyFont="1" applyBorder="1" applyAlignment="1">
      <alignment horizontal="center"/>
    </xf>
    <xf numFmtId="0" fontId="28" fillId="10" borderId="17" xfId="13" applyFont="1" applyFill="1" applyBorder="1" applyAlignment="1">
      <alignment horizontal="center" vertical="center"/>
    </xf>
    <xf numFmtId="0" fontId="28" fillId="10" borderId="18" xfId="13" applyFont="1" applyFill="1" applyBorder="1" applyAlignment="1">
      <alignment horizontal="center" vertical="center"/>
    </xf>
    <xf numFmtId="0" fontId="28" fillId="10" borderId="19" xfId="13" applyFont="1" applyFill="1" applyBorder="1" applyAlignment="1">
      <alignment horizontal="center" vertical="center"/>
    </xf>
    <xf numFmtId="0" fontId="28" fillId="5" borderId="10" xfId="14" quotePrefix="1" applyFont="1" applyFill="1" applyBorder="1" applyAlignment="1">
      <alignment horizontal="center" vertical="center"/>
    </xf>
    <xf numFmtId="0" fontId="28" fillId="5" borderId="11" xfId="14" quotePrefix="1" applyFont="1" applyFill="1" applyBorder="1" applyAlignment="1">
      <alignment horizontal="center" vertical="center"/>
    </xf>
    <xf numFmtId="0" fontId="28" fillId="5" borderId="40" xfId="14" quotePrefix="1" applyFont="1" applyFill="1" applyBorder="1" applyAlignment="1">
      <alignment horizontal="center" vertical="center"/>
    </xf>
    <xf numFmtId="0" fontId="28" fillId="10" borderId="6" xfId="12" applyFont="1" applyFill="1" applyBorder="1" applyAlignment="1">
      <alignment horizontal="center"/>
    </xf>
    <xf numFmtId="0" fontId="28" fillId="10" borderId="7" xfId="12" applyFont="1" applyFill="1" applyBorder="1" applyAlignment="1">
      <alignment horizontal="center"/>
    </xf>
    <xf numFmtId="0" fontId="28" fillId="10" borderId="13" xfId="12" applyFont="1" applyFill="1" applyBorder="1" applyAlignment="1">
      <alignment horizontal="center"/>
    </xf>
    <xf numFmtId="0" fontId="28" fillId="10" borderId="14" xfId="12" applyFont="1" applyFill="1" applyBorder="1" applyAlignment="1">
      <alignment horizontal="center"/>
    </xf>
    <xf numFmtId="0" fontId="28" fillId="10" borderId="20" xfId="12" applyFont="1" applyFill="1" applyBorder="1" applyAlignment="1">
      <alignment horizontal="center"/>
    </xf>
    <xf numFmtId="0" fontId="28" fillId="10" borderId="21" xfId="12" applyFont="1" applyFill="1" applyBorder="1" applyAlignment="1">
      <alignment horizontal="center"/>
    </xf>
    <xf numFmtId="0" fontId="28" fillId="0" borderId="8" xfId="14" quotePrefix="1" applyFont="1" applyBorder="1" applyAlignment="1">
      <alignment horizontal="center" vertical="center" wrapText="1"/>
    </xf>
    <xf numFmtId="0" fontId="28" fillId="0" borderId="41" xfId="14" quotePrefix="1" applyFont="1" applyBorder="1" applyAlignment="1">
      <alignment horizontal="center" vertical="center" wrapText="1"/>
    </xf>
    <xf numFmtId="0" fontId="28" fillId="0" borderId="9" xfId="14" quotePrefix="1" applyFont="1" applyBorder="1" applyAlignment="1">
      <alignment horizontal="center" vertical="center" wrapText="1"/>
    </xf>
    <xf numFmtId="0" fontId="28" fillId="0" borderId="13" xfId="14" applyFont="1" applyBorder="1" applyAlignment="1">
      <alignment horizontal="center" vertical="center" wrapText="1"/>
    </xf>
    <xf numFmtId="0" fontId="28" fillId="0" borderId="0" xfId="14" applyFont="1" applyAlignment="1">
      <alignment horizontal="center" vertical="center" wrapText="1"/>
    </xf>
    <xf numFmtId="0" fontId="28" fillId="0" borderId="0" xfId="14" applyFont="1" applyAlignment="1">
      <alignment horizontal="center" vertical="center"/>
    </xf>
    <xf numFmtId="0" fontId="28" fillId="0" borderId="14" xfId="14" applyFont="1" applyBorder="1" applyAlignment="1">
      <alignment horizontal="center" vertical="center"/>
    </xf>
    <xf numFmtId="0" fontId="28" fillId="5" borderId="3" xfId="12" applyFont="1" applyFill="1" applyBorder="1" applyAlignment="1">
      <alignment horizontal="center"/>
    </xf>
    <xf numFmtId="0" fontId="28" fillId="5" borderId="4" xfId="12" applyFont="1" applyFill="1" applyBorder="1" applyAlignment="1">
      <alignment horizontal="center"/>
    </xf>
    <xf numFmtId="0" fontId="28" fillId="5" borderId="5" xfId="12" applyFont="1" applyFill="1" applyBorder="1" applyAlignment="1">
      <alignment horizontal="center"/>
    </xf>
    <xf numFmtId="2" fontId="51" fillId="10" borderId="61" xfId="9" applyNumberFormat="1" applyFont="1" applyFill="1" applyBorder="1" applyAlignment="1">
      <alignment horizontal="center" vertical="center" wrapText="1"/>
    </xf>
    <xf numFmtId="2" fontId="51" fillId="10" borderId="0" xfId="9" applyNumberFormat="1" applyFont="1" applyFill="1" applyAlignment="1">
      <alignment horizontal="center" vertical="center" wrapText="1"/>
    </xf>
    <xf numFmtId="0" fontId="28" fillId="5" borderId="10" xfId="14" applyFont="1" applyFill="1" applyBorder="1" applyAlignment="1">
      <alignment horizontal="center"/>
    </xf>
    <xf numFmtId="0" fontId="28" fillId="5" borderId="11" xfId="14" applyFont="1" applyFill="1" applyBorder="1" applyAlignment="1">
      <alignment horizontal="center"/>
    </xf>
    <xf numFmtId="0" fontId="28" fillId="5" borderId="40" xfId="14" applyFont="1" applyFill="1" applyBorder="1" applyAlignment="1">
      <alignment horizontal="center"/>
    </xf>
    <xf numFmtId="0" fontId="29" fillId="0" borderId="0" xfId="14" applyFont="1" applyAlignment="1">
      <alignment horizontal="center"/>
    </xf>
    <xf numFmtId="0" fontId="29" fillId="0" borderId="14" xfId="14" applyFont="1" applyBorder="1" applyAlignment="1">
      <alignment horizontal="center"/>
    </xf>
    <xf numFmtId="0" fontId="28" fillId="0" borderId="8" xfId="14" applyFont="1" applyBorder="1" applyAlignment="1">
      <alignment horizontal="center" vertical="center"/>
    </xf>
    <xf numFmtId="0" fontId="28" fillId="0" borderId="41" xfId="14" applyFont="1" applyBorder="1" applyAlignment="1">
      <alignment horizontal="center" vertical="center"/>
    </xf>
    <xf numFmtId="0" fontId="29" fillId="10" borderId="6" xfId="14" quotePrefix="1" applyFont="1" applyFill="1" applyBorder="1" applyAlignment="1">
      <alignment horizontal="left" vertical="center" wrapText="1"/>
    </xf>
    <xf numFmtId="0" fontId="29" fillId="10" borderId="28" xfId="14" quotePrefix="1" applyFont="1" applyFill="1" applyBorder="1" applyAlignment="1">
      <alignment horizontal="left" vertical="center" wrapText="1"/>
    </xf>
    <xf numFmtId="0" fontId="29" fillId="10" borderId="28" xfId="14" applyFont="1" applyFill="1" applyBorder="1" applyAlignment="1">
      <alignment horizontal="left" vertical="center" wrapText="1"/>
    </xf>
    <xf numFmtId="0" fontId="29" fillId="10" borderId="7" xfId="14" applyFont="1" applyFill="1" applyBorder="1" applyAlignment="1">
      <alignment horizontal="left" vertical="center" wrapText="1"/>
    </xf>
    <xf numFmtId="0" fontId="29" fillId="10" borderId="13" xfId="14" quotePrefix="1" applyFont="1" applyFill="1" applyBorder="1" applyAlignment="1">
      <alignment horizontal="left" vertical="center" wrapText="1"/>
    </xf>
    <xf numFmtId="0" fontId="29" fillId="10" borderId="0" xfId="14" quotePrefix="1" applyFont="1" applyFill="1" applyAlignment="1">
      <alignment horizontal="left" vertical="center" wrapText="1"/>
    </xf>
    <xf numFmtId="0" fontId="29" fillId="10" borderId="0" xfId="14" applyFont="1" applyFill="1" applyAlignment="1">
      <alignment horizontal="left" vertical="center" wrapText="1"/>
    </xf>
    <xf numFmtId="0" fontId="29" fillId="10" borderId="14" xfId="14" applyFont="1" applyFill="1" applyBorder="1" applyAlignment="1">
      <alignment horizontal="left" vertical="center" wrapText="1"/>
    </xf>
    <xf numFmtId="0" fontId="29" fillId="10" borderId="13" xfId="14" applyFont="1" applyFill="1" applyBorder="1" applyAlignment="1">
      <alignment horizontal="left" wrapText="1"/>
    </xf>
    <xf numFmtId="0" fontId="29" fillId="10" borderId="0" xfId="14" applyFont="1" applyFill="1" applyAlignment="1">
      <alignment horizontal="left" wrapText="1"/>
    </xf>
    <xf numFmtId="0" fontId="29" fillId="10" borderId="14" xfId="14" applyFont="1" applyFill="1" applyBorder="1" applyAlignment="1">
      <alignment horizontal="left" wrapText="1"/>
    </xf>
    <xf numFmtId="0" fontId="10" fillId="5" borderId="22" xfId="0" applyFont="1" applyFill="1" applyBorder="1" applyAlignment="1">
      <alignment horizontal="center" vertical="center"/>
    </xf>
    <xf numFmtId="0" fontId="10" fillId="5" borderId="23" xfId="0" applyFont="1" applyFill="1" applyBorder="1" applyAlignment="1">
      <alignment horizontal="center" vertical="center"/>
    </xf>
    <xf numFmtId="0" fontId="10" fillId="5" borderId="30" xfId="0" applyFont="1" applyFill="1" applyBorder="1" applyAlignment="1">
      <alignment horizontal="center" vertical="center"/>
    </xf>
    <xf numFmtId="0" fontId="2" fillId="0" borderId="3" xfId="0" applyFont="1" applyBorder="1" applyAlignment="1">
      <alignment horizontal="left" vertical="center"/>
    </xf>
    <xf numFmtId="0" fontId="2" fillId="0" borderId="4" xfId="0" applyFont="1" applyBorder="1" applyAlignment="1">
      <alignment horizontal="left" vertical="center"/>
    </xf>
    <xf numFmtId="0" fontId="2" fillId="0" borderId="52" xfId="0" applyFont="1" applyBorder="1" applyAlignment="1">
      <alignment horizontal="left" vertical="center"/>
    </xf>
    <xf numFmtId="0" fontId="2" fillId="0" borderId="10" xfId="0" applyFont="1" applyBorder="1" applyAlignment="1">
      <alignment horizontal="left" vertical="center"/>
    </xf>
    <xf numFmtId="0" fontId="2" fillId="0" borderId="11" xfId="0" applyFont="1" applyBorder="1" applyAlignment="1">
      <alignment horizontal="left" vertical="center"/>
    </xf>
    <xf numFmtId="0" fontId="2" fillId="0" borderId="40" xfId="0" applyFont="1" applyBorder="1" applyAlignment="1">
      <alignment horizontal="left" vertical="center"/>
    </xf>
    <xf numFmtId="0" fontId="2" fillId="0" borderId="17" xfId="0" applyFont="1" applyBorder="1" applyAlignment="1">
      <alignment horizontal="left" vertical="center"/>
    </xf>
    <xf numFmtId="0" fontId="2" fillId="0" borderId="18" xfId="0" applyFont="1" applyBorder="1" applyAlignment="1">
      <alignment horizontal="left" vertical="center"/>
    </xf>
    <xf numFmtId="0" fontId="2" fillId="0" borderId="74" xfId="0" applyFont="1" applyBorder="1" applyAlignment="1">
      <alignment horizontal="left" vertical="center"/>
    </xf>
    <xf numFmtId="0" fontId="2" fillId="0" borderId="6" xfId="0" applyFont="1" applyBorder="1" applyAlignment="1">
      <alignment horizontal="center"/>
    </xf>
    <xf numFmtId="0" fontId="2" fillId="0" borderId="28" xfId="0" applyFont="1" applyBorder="1" applyAlignment="1">
      <alignment horizontal="center"/>
    </xf>
    <xf numFmtId="0" fontId="10" fillId="3" borderId="22" xfId="0" applyFont="1" applyFill="1" applyBorder="1" applyAlignment="1">
      <alignment horizontal="right" vertical="center"/>
    </xf>
    <xf numFmtId="0" fontId="10" fillId="3" borderId="23" xfId="0" applyFont="1" applyFill="1" applyBorder="1" applyAlignment="1">
      <alignment horizontal="right" vertical="center"/>
    </xf>
    <xf numFmtId="0" fontId="10" fillId="3" borderId="24" xfId="0" applyFont="1" applyFill="1" applyBorder="1" applyAlignment="1">
      <alignment horizontal="right" vertical="center"/>
    </xf>
    <xf numFmtId="0" fontId="10" fillId="3" borderId="22" xfId="0" applyFont="1" applyFill="1" applyBorder="1" applyAlignment="1">
      <alignment horizontal="center" vertical="center" wrapText="1"/>
    </xf>
    <xf numFmtId="0" fontId="10" fillId="3" borderId="23" xfId="0" applyFont="1" applyFill="1" applyBorder="1" applyAlignment="1">
      <alignment horizontal="center" vertical="center" wrapText="1"/>
    </xf>
    <xf numFmtId="0" fontId="10" fillId="3" borderId="24" xfId="0" applyFont="1" applyFill="1" applyBorder="1" applyAlignment="1">
      <alignment horizontal="center" vertical="center" wrapText="1"/>
    </xf>
    <xf numFmtId="2" fontId="10" fillId="0" borderId="53" xfId="0" applyNumberFormat="1" applyFont="1" applyBorder="1" applyAlignment="1">
      <alignment horizontal="center" vertical="center" wrapText="1"/>
    </xf>
    <xf numFmtId="2" fontId="10" fillId="0" borderId="4" xfId="0" applyNumberFormat="1" applyFont="1" applyBorder="1" applyAlignment="1">
      <alignment horizontal="center" vertical="center" wrapText="1"/>
    </xf>
    <xf numFmtId="2" fontId="10" fillId="0" borderId="5" xfId="0" applyNumberFormat="1" applyFont="1" applyBorder="1" applyAlignment="1">
      <alignment horizontal="center" vertical="center" wrapText="1"/>
    </xf>
    <xf numFmtId="0" fontId="2" fillId="0" borderId="42" xfId="0" applyFont="1" applyBorder="1" applyAlignment="1">
      <alignment horizontal="center" vertical="center"/>
    </xf>
    <xf numFmtId="0" fontId="2" fillId="0" borderId="11" xfId="0" applyFont="1" applyBorder="1" applyAlignment="1">
      <alignment horizontal="center" vertical="center"/>
    </xf>
    <xf numFmtId="0" fontId="2" fillId="0" borderId="40" xfId="0" applyFont="1" applyBorder="1" applyAlignment="1">
      <alignment horizontal="center" vertical="center"/>
    </xf>
    <xf numFmtId="0" fontId="2" fillId="0" borderId="75" xfId="0" applyFont="1" applyBorder="1" applyAlignment="1">
      <alignment horizontal="center" vertical="center" wrapText="1"/>
    </xf>
    <xf numFmtId="0" fontId="2" fillId="0" borderId="18" xfId="0" applyFont="1" applyBorder="1" applyAlignment="1">
      <alignment horizontal="center" vertical="center" wrapText="1"/>
    </xf>
    <xf numFmtId="0" fontId="2" fillId="0" borderId="74" xfId="0" applyFont="1" applyBorder="1" applyAlignment="1">
      <alignment horizontal="center" vertical="center" wrapText="1"/>
    </xf>
    <xf numFmtId="0" fontId="10" fillId="0" borderId="22" xfId="0" applyFont="1" applyBorder="1" applyAlignment="1">
      <alignment horizontal="left"/>
    </xf>
    <xf numFmtId="0" fontId="10" fillId="0" borderId="23" xfId="0" applyFont="1" applyBorder="1" applyAlignment="1">
      <alignment horizontal="left"/>
    </xf>
    <xf numFmtId="0" fontId="10" fillId="0" borderId="24" xfId="0" applyFont="1" applyBorder="1" applyAlignment="1">
      <alignment horizontal="left"/>
    </xf>
    <xf numFmtId="0" fontId="10" fillId="0" borderId="20" xfId="0" applyFont="1" applyBorder="1" applyAlignment="1">
      <alignment horizontal="left" vertical="center"/>
    </xf>
    <xf numFmtId="0" fontId="10" fillId="0" borderId="26" xfId="0" applyFont="1" applyBorder="1" applyAlignment="1">
      <alignment horizontal="left" vertical="center"/>
    </xf>
    <xf numFmtId="0" fontId="2" fillId="0" borderId="6" xfId="0" applyFont="1" applyBorder="1" applyAlignment="1">
      <alignment horizontal="center" wrapText="1"/>
    </xf>
    <xf numFmtId="0" fontId="2" fillId="0" borderId="7" xfId="0" applyFont="1" applyBorder="1" applyAlignment="1">
      <alignment horizontal="center" wrapText="1"/>
    </xf>
    <xf numFmtId="0" fontId="2" fillId="0" borderId="13" xfId="0" applyFont="1" applyBorder="1" applyAlignment="1">
      <alignment horizontal="center" wrapText="1"/>
    </xf>
    <xf numFmtId="0" fontId="2" fillId="0" borderId="14" xfId="0" applyFont="1" applyBorder="1" applyAlignment="1">
      <alignment horizontal="center" wrapText="1"/>
    </xf>
    <xf numFmtId="0" fontId="2" fillId="0" borderId="20" xfId="0" applyFont="1" applyBorder="1" applyAlignment="1">
      <alignment horizontal="center" wrapText="1"/>
    </xf>
    <xf numFmtId="0" fontId="2" fillId="0" borderId="21" xfId="0" applyFont="1" applyBorder="1" applyAlignment="1">
      <alignment horizontal="center" wrapText="1"/>
    </xf>
    <xf numFmtId="0" fontId="10" fillId="5" borderId="55" xfId="0" applyFont="1" applyFill="1" applyBorder="1" applyAlignment="1">
      <alignment horizontal="center" vertical="center"/>
    </xf>
    <xf numFmtId="0" fontId="10" fillId="5" borderId="7" xfId="0" applyFont="1" applyFill="1" applyBorder="1" applyAlignment="1">
      <alignment horizontal="center" vertical="center"/>
    </xf>
    <xf numFmtId="44" fontId="2" fillId="0" borderId="37" xfId="1" applyFont="1" applyBorder="1" applyAlignment="1">
      <alignment horizontal="center" vertical="center"/>
    </xf>
    <xf numFmtId="44" fontId="2" fillId="0" borderId="2" xfId="1" applyFont="1" applyBorder="1" applyAlignment="1">
      <alignment horizontal="center" vertical="center"/>
    </xf>
    <xf numFmtId="44" fontId="2" fillId="0" borderId="41" xfId="1" applyFont="1" applyBorder="1" applyAlignment="1">
      <alignment horizontal="center" vertical="center"/>
    </xf>
    <xf numFmtId="44" fontId="2" fillId="0" borderId="9" xfId="1" applyFont="1" applyBorder="1" applyAlignment="1">
      <alignment horizontal="center" vertical="center"/>
    </xf>
    <xf numFmtId="44" fontId="2" fillId="0" borderId="71" xfId="1" applyFont="1" applyBorder="1" applyAlignment="1">
      <alignment horizontal="center" vertical="center"/>
    </xf>
    <xf numFmtId="44" fontId="2" fillId="0" borderId="16" xfId="1" applyFont="1" applyBorder="1" applyAlignment="1">
      <alignment horizontal="center" vertical="center"/>
    </xf>
    <xf numFmtId="0" fontId="10" fillId="0" borderId="20" xfId="0" applyFont="1" applyBorder="1" applyAlignment="1">
      <alignment horizontal="left"/>
    </xf>
    <xf numFmtId="0" fontId="10" fillId="0" borderId="26" xfId="0" applyFont="1" applyBorder="1" applyAlignment="1">
      <alignment horizontal="left"/>
    </xf>
    <xf numFmtId="0" fontId="10" fillId="0" borderId="21" xfId="0" applyFont="1" applyBorder="1" applyAlignment="1">
      <alignment horizontal="left"/>
    </xf>
    <xf numFmtId="0" fontId="10" fillId="5" borderId="6" xfId="0" applyFont="1" applyFill="1" applyBorder="1" applyAlignment="1">
      <alignment horizontal="center" vertical="center"/>
    </xf>
    <xf numFmtId="0" fontId="10" fillId="5" borderId="28" xfId="0" applyFont="1" applyFill="1" applyBorder="1" applyAlignment="1">
      <alignment horizontal="center" vertical="center"/>
    </xf>
    <xf numFmtId="0" fontId="10" fillId="5" borderId="45" xfId="0" applyFont="1" applyFill="1" applyBorder="1" applyAlignment="1">
      <alignment horizontal="center" vertical="center"/>
    </xf>
    <xf numFmtId="0" fontId="2" fillId="0" borderId="1" xfId="0" applyFont="1" applyBorder="1" applyAlignment="1">
      <alignment horizontal="left" vertical="center" wrapText="1"/>
    </xf>
    <xf numFmtId="0" fontId="2" fillId="0" borderId="37" xfId="0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left" vertical="center"/>
    </xf>
    <xf numFmtId="4" fontId="2" fillId="0" borderId="41" xfId="0" applyNumberFormat="1" applyFont="1" applyBorder="1" applyAlignment="1">
      <alignment horizontal="left" vertical="center"/>
    </xf>
    <xf numFmtId="4" fontId="2" fillId="0" borderId="8" xfId="0" applyNumberFormat="1" applyFont="1" applyBorder="1" applyAlignment="1">
      <alignment horizontal="left" vertical="center" wrapText="1"/>
    </xf>
    <xf numFmtId="0" fontId="2" fillId="0" borderId="15" xfId="0" applyFont="1" applyBorder="1" applyAlignment="1">
      <alignment horizontal="left"/>
    </xf>
    <xf numFmtId="0" fontId="2" fillId="0" borderId="71" xfId="0" applyFont="1" applyBorder="1" applyAlignment="1">
      <alignment horizontal="left"/>
    </xf>
    <xf numFmtId="0" fontId="10" fillId="0" borderId="0" xfId="0" applyFont="1" applyAlignment="1">
      <alignment horizontal="right" vertical="center"/>
    </xf>
    <xf numFmtId="0" fontId="10" fillId="0" borderId="14" xfId="0" applyFont="1" applyBorder="1" applyAlignment="1">
      <alignment horizontal="right" vertical="center"/>
    </xf>
    <xf numFmtId="0" fontId="2" fillId="0" borderId="1" xfId="0" applyFont="1" applyBorder="1" applyAlignment="1">
      <alignment horizontal="left" vertical="center"/>
    </xf>
    <xf numFmtId="0" fontId="2" fillId="0" borderId="10" xfId="0" applyFont="1" applyBorder="1" applyAlignment="1">
      <alignment horizontal="center" vertical="center" wrapText="1"/>
    </xf>
    <xf numFmtId="0" fontId="2" fillId="0" borderId="40" xfId="0" applyFont="1" applyBorder="1" applyAlignment="1">
      <alignment horizontal="center" vertical="center" wrapText="1"/>
    </xf>
    <xf numFmtId="0" fontId="2" fillId="0" borderId="17" xfId="0" applyFont="1" applyBorder="1" applyAlignment="1">
      <alignment horizontal="center" vertical="center"/>
    </xf>
    <xf numFmtId="0" fontId="2" fillId="0" borderId="74" xfId="0" applyFont="1" applyBorder="1" applyAlignment="1">
      <alignment horizontal="center" vertical="center"/>
    </xf>
    <xf numFmtId="0" fontId="2" fillId="0" borderId="10" xfId="0" applyFont="1" applyBorder="1" applyAlignment="1">
      <alignment horizontal="left" vertical="center" wrapText="1"/>
    </xf>
    <xf numFmtId="0" fontId="2" fillId="0" borderId="11" xfId="0" applyFont="1" applyBorder="1" applyAlignment="1">
      <alignment horizontal="left" vertical="center" wrapText="1"/>
    </xf>
    <xf numFmtId="0" fontId="2" fillId="0" borderId="40" xfId="0" applyFont="1" applyBorder="1" applyAlignment="1">
      <alignment horizontal="left" vertical="center" wrapText="1"/>
    </xf>
    <xf numFmtId="0" fontId="2" fillId="0" borderId="57" xfId="0" applyFont="1" applyBorder="1" applyAlignment="1">
      <alignment horizontal="center" vertical="center" wrapText="1"/>
    </xf>
    <xf numFmtId="0" fontId="2" fillId="0" borderId="58" xfId="0" applyFont="1" applyBorder="1" applyAlignment="1">
      <alignment horizontal="center" vertical="center" wrapText="1"/>
    </xf>
    <xf numFmtId="0" fontId="10" fillId="0" borderId="15" xfId="0" applyFont="1" applyBorder="1" applyAlignment="1">
      <alignment horizontal="left"/>
    </xf>
    <xf numFmtId="0" fontId="10" fillId="0" borderId="71" xfId="0" applyFont="1" applyBorder="1" applyAlignment="1">
      <alignment horizontal="left"/>
    </xf>
    <xf numFmtId="0" fontId="2" fillId="0" borderId="8" xfId="0" applyFont="1" applyBorder="1" applyAlignment="1">
      <alignment horizontal="left" vertical="center" wrapText="1"/>
    </xf>
    <xf numFmtId="0" fontId="2" fillId="0" borderId="41" xfId="0" applyFont="1" applyBorder="1" applyAlignment="1">
      <alignment horizontal="left" vertical="center"/>
    </xf>
    <xf numFmtId="0" fontId="2" fillId="0" borderId="8" xfId="0" applyFont="1" applyBorder="1" applyAlignment="1">
      <alignment horizontal="left" vertical="center"/>
    </xf>
    <xf numFmtId="0" fontId="2" fillId="0" borderId="3" xfId="0" applyFont="1" applyBorder="1" applyAlignment="1">
      <alignment horizontal="left" vertical="center" wrapText="1"/>
    </xf>
    <xf numFmtId="4" fontId="2" fillId="0" borderId="10" xfId="0" applyNumberFormat="1" applyFont="1" applyBorder="1" applyAlignment="1">
      <alignment horizontal="left" vertical="center"/>
    </xf>
    <xf numFmtId="4" fontId="2" fillId="0" borderId="11" xfId="0" applyNumberFormat="1" applyFont="1" applyBorder="1" applyAlignment="1">
      <alignment horizontal="left" vertical="center"/>
    </xf>
    <xf numFmtId="4" fontId="2" fillId="0" borderId="40" xfId="0" applyNumberFormat="1" applyFont="1" applyBorder="1" applyAlignment="1">
      <alignment horizontal="left" vertical="center"/>
    </xf>
    <xf numFmtId="0" fontId="10" fillId="0" borderId="17" xfId="0" applyFont="1" applyBorder="1" applyAlignment="1">
      <alignment horizontal="left"/>
    </xf>
    <xf numFmtId="0" fontId="10" fillId="0" borderId="18" xfId="0" applyFont="1" applyBorder="1" applyAlignment="1">
      <alignment horizontal="left"/>
    </xf>
    <xf numFmtId="0" fontId="10" fillId="0" borderId="74" xfId="0" applyFont="1" applyBorder="1" applyAlignment="1">
      <alignment horizontal="left"/>
    </xf>
    <xf numFmtId="0" fontId="2" fillId="0" borderId="57" xfId="0" applyFont="1" applyBorder="1" applyAlignment="1">
      <alignment horizontal="left" vertical="center"/>
    </xf>
    <xf numFmtId="0" fontId="2" fillId="0" borderId="62" xfId="0" applyFont="1" applyBorder="1" applyAlignment="1">
      <alignment horizontal="left" vertical="center"/>
    </xf>
    <xf numFmtId="0" fontId="2" fillId="0" borderId="58" xfId="0" applyFont="1" applyBorder="1" applyAlignment="1">
      <alignment horizontal="left" vertical="center"/>
    </xf>
    <xf numFmtId="0" fontId="10" fillId="5" borderId="3" xfId="0" applyFont="1" applyFill="1" applyBorder="1" applyAlignment="1">
      <alignment horizontal="center" vertical="center"/>
    </xf>
    <xf numFmtId="0" fontId="10" fillId="5" borderId="4" xfId="0" applyFont="1" applyFill="1" applyBorder="1" applyAlignment="1">
      <alignment horizontal="center" vertical="center"/>
    </xf>
    <xf numFmtId="0" fontId="10" fillId="5" borderId="52" xfId="0" applyFont="1" applyFill="1" applyBorder="1" applyAlignment="1">
      <alignment horizontal="center" vertical="center"/>
    </xf>
    <xf numFmtId="0" fontId="2" fillId="0" borderId="18" xfId="0" applyFont="1" applyBorder="1" applyAlignment="1">
      <alignment horizontal="center" vertical="center"/>
    </xf>
    <xf numFmtId="0" fontId="2" fillId="0" borderId="4" xfId="0" applyFont="1" applyBorder="1" applyAlignment="1">
      <alignment horizontal="left" vertical="center" wrapText="1"/>
    </xf>
    <xf numFmtId="0" fontId="2" fillId="0" borderId="52" xfId="0" applyFont="1" applyBorder="1" applyAlignment="1">
      <alignment horizontal="left" vertical="center" wrapText="1"/>
    </xf>
    <xf numFmtId="0" fontId="2" fillId="0" borderId="71" xfId="0" applyFont="1" applyBorder="1" applyAlignment="1">
      <alignment horizontal="center" vertical="center"/>
    </xf>
    <xf numFmtId="0" fontId="2" fillId="0" borderId="13" xfId="0" applyFont="1" applyBorder="1" applyAlignment="1">
      <alignment horizontal="center"/>
    </xf>
    <xf numFmtId="0" fontId="2" fillId="0" borderId="15" xfId="0" applyFont="1" applyBorder="1" applyAlignment="1">
      <alignment horizontal="left" vertical="center"/>
    </xf>
    <xf numFmtId="0" fontId="2" fillId="0" borderId="71" xfId="0" applyFont="1" applyBorder="1" applyAlignment="1">
      <alignment horizontal="left" vertical="center"/>
    </xf>
    <xf numFmtId="0" fontId="2" fillId="0" borderId="3" xfId="0" applyFont="1" applyBorder="1" applyAlignment="1">
      <alignment horizontal="center" vertical="center" wrapText="1"/>
    </xf>
    <xf numFmtId="0" fontId="2" fillId="0" borderId="52" xfId="0" applyFont="1" applyBorder="1" applyAlignment="1">
      <alignment horizontal="center" vertical="center" wrapText="1"/>
    </xf>
    <xf numFmtId="0" fontId="10" fillId="5" borderId="32" xfId="0" applyFont="1" applyFill="1" applyBorder="1" applyAlignment="1">
      <alignment horizontal="center" vertical="center"/>
    </xf>
    <xf numFmtId="0" fontId="10" fillId="5" borderId="24" xfId="0" applyFont="1" applyFill="1" applyBorder="1" applyAlignment="1">
      <alignment horizontal="center" vertical="center"/>
    </xf>
    <xf numFmtId="44" fontId="2" fillId="0" borderId="53" xfId="1" applyFont="1" applyBorder="1" applyAlignment="1">
      <alignment horizontal="center" vertical="center"/>
    </xf>
    <xf numFmtId="44" fontId="2" fillId="0" borderId="5" xfId="1" applyFont="1" applyBorder="1" applyAlignment="1">
      <alignment horizontal="center" vertical="center"/>
    </xf>
    <xf numFmtId="44" fontId="2" fillId="0" borderId="42" xfId="1" applyFont="1" applyBorder="1" applyAlignment="1">
      <alignment horizontal="center" vertical="center"/>
    </xf>
    <xf numFmtId="44" fontId="2" fillId="0" borderId="12" xfId="1" applyFont="1" applyBorder="1" applyAlignment="1">
      <alignment horizontal="center" vertical="center"/>
    </xf>
    <xf numFmtId="44" fontId="2" fillId="0" borderId="75" xfId="1" applyFont="1" applyBorder="1" applyAlignment="1">
      <alignment horizontal="center" vertical="center"/>
    </xf>
    <xf numFmtId="44" fontId="2" fillId="0" borderId="19" xfId="1" applyFont="1" applyBorder="1" applyAlignment="1">
      <alignment horizontal="center" vertical="center"/>
    </xf>
    <xf numFmtId="164" fontId="2" fillId="0" borderId="53" xfId="1" applyNumberFormat="1" applyFont="1" applyBorder="1" applyAlignment="1">
      <alignment horizontal="center" vertical="center"/>
    </xf>
    <xf numFmtId="164" fontId="2" fillId="0" borderId="5" xfId="1" applyNumberFormat="1" applyFont="1" applyBorder="1" applyAlignment="1">
      <alignment horizontal="center" vertical="center"/>
    </xf>
    <xf numFmtId="164" fontId="2" fillId="0" borderId="42" xfId="1" applyNumberFormat="1" applyFont="1" applyBorder="1" applyAlignment="1">
      <alignment horizontal="center" vertical="center"/>
    </xf>
    <xf numFmtId="164" fontId="2" fillId="0" borderId="12" xfId="1" applyNumberFormat="1" applyFont="1" applyBorder="1" applyAlignment="1">
      <alignment horizontal="center" vertical="center"/>
    </xf>
    <xf numFmtId="164" fontId="2" fillId="0" borderId="75" xfId="1" applyNumberFormat="1" applyFont="1" applyBorder="1" applyAlignment="1">
      <alignment horizontal="center" vertical="center"/>
    </xf>
    <xf numFmtId="164" fontId="2" fillId="0" borderId="19" xfId="1" applyNumberFormat="1" applyFont="1" applyBorder="1" applyAlignment="1">
      <alignment horizontal="center" vertical="center"/>
    </xf>
    <xf numFmtId="0" fontId="10" fillId="0" borderId="49" xfId="0" applyFont="1" applyBorder="1" applyAlignment="1">
      <alignment horizontal="left"/>
    </xf>
    <xf numFmtId="0" fontId="2" fillId="0" borderId="22" xfId="0" applyFont="1" applyBorder="1" applyAlignment="1">
      <alignment horizontal="center" wrapText="1"/>
    </xf>
    <xf numFmtId="0" fontId="2" fillId="0" borderId="23" xfId="0" applyFont="1" applyBorder="1" applyAlignment="1">
      <alignment horizontal="center" wrapText="1"/>
    </xf>
    <xf numFmtId="0" fontId="2" fillId="0" borderId="0" xfId="9" applyFont="1" applyAlignment="1">
      <alignment horizontal="center" vertical="top" wrapText="1"/>
    </xf>
    <xf numFmtId="0" fontId="17" fillId="3" borderId="22" xfId="5" applyFont="1" applyFill="1" applyBorder="1" applyAlignment="1">
      <alignment horizontal="center"/>
    </xf>
    <xf numFmtId="0" fontId="17" fillId="3" borderId="23" xfId="5" applyFont="1" applyFill="1" applyBorder="1" applyAlignment="1">
      <alignment horizontal="center"/>
    </xf>
    <xf numFmtId="0" fontId="17" fillId="3" borderId="24" xfId="5" applyFont="1" applyFill="1" applyBorder="1" applyAlignment="1">
      <alignment horizontal="center"/>
    </xf>
    <xf numFmtId="0" fontId="20" fillId="10" borderId="6" xfId="6" applyFont="1" applyFill="1" applyBorder="1" applyAlignment="1">
      <alignment horizontal="center"/>
    </xf>
    <xf numFmtId="0" fontId="20" fillId="10" borderId="45" xfId="6" applyFont="1" applyFill="1" applyBorder="1" applyAlignment="1">
      <alignment horizontal="center"/>
    </xf>
    <xf numFmtId="0" fontId="20" fillId="10" borderId="13" xfId="6" applyFont="1" applyFill="1" applyBorder="1" applyAlignment="1">
      <alignment horizontal="center"/>
    </xf>
    <xf numFmtId="0" fontId="20" fillId="10" borderId="56" xfId="6" applyFont="1" applyFill="1" applyBorder="1" applyAlignment="1">
      <alignment horizontal="center"/>
    </xf>
    <xf numFmtId="0" fontId="20" fillId="10" borderId="57" xfId="6" applyFont="1" applyFill="1" applyBorder="1" applyAlignment="1">
      <alignment horizontal="center"/>
    </xf>
    <xf numFmtId="0" fontId="20" fillId="10" borderId="58" xfId="6" applyFont="1" applyFill="1" applyBorder="1" applyAlignment="1">
      <alignment horizontal="center"/>
    </xf>
    <xf numFmtId="0" fontId="5" fillId="10" borderId="55" xfId="6" applyFont="1" applyFill="1" applyBorder="1" applyAlignment="1">
      <alignment horizontal="center" vertical="center"/>
    </xf>
    <xf numFmtId="0" fontId="5" fillId="10" borderId="7" xfId="6" applyFont="1" applyFill="1" applyBorder="1" applyAlignment="1">
      <alignment horizontal="center" vertical="center"/>
    </xf>
    <xf numFmtId="0" fontId="5" fillId="10" borderId="34" xfId="6" applyFont="1" applyFill="1" applyBorder="1" applyAlignment="1">
      <alignment horizontal="center" vertical="center"/>
    </xf>
    <xf numFmtId="0" fontId="5" fillId="10" borderId="14" xfId="6" applyFont="1" applyFill="1" applyBorder="1" applyAlignment="1">
      <alignment horizontal="center" vertical="center"/>
    </xf>
    <xf numFmtId="0" fontId="5" fillId="10" borderId="59" xfId="6" applyFont="1" applyFill="1" applyBorder="1" applyAlignment="1">
      <alignment horizontal="center" vertical="center"/>
    </xf>
    <xf numFmtId="0" fontId="5" fillId="10" borderId="60" xfId="6" applyFont="1" applyFill="1" applyBorder="1" applyAlignment="1">
      <alignment horizontal="center" vertical="center"/>
    </xf>
    <xf numFmtId="168" fontId="24" fillId="3" borderId="34" xfId="7" quotePrefix="1" applyFont="1" applyFill="1" applyBorder="1" applyAlignment="1">
      <alignment horizontal="center" vertical="center" wrapText="1"/>
    </xf>
    <xf numFmtId="168" fontId="24" fillId="3" borderId="61" xfId="7" applyFont="1" applyFill="1" applyBorder="1" applyAlignment="1">
      <alignment horizontal="center" vertical="center" wrapText="1"/>
    </xf>
    <xf numFmtId="168" fontId="24" fillId="3" borderId="56" xfId="7" applyFont="1" applyFill="1" applyBorder="1" applyAlignment="1">
      <alignment horizontal="center" vertical="center" wrapText="1"/>
    </xf>
    <xf numFmtId="0" fontId="10" fillId="10" borderId="33" xfId="5" applyFont="1" applyFill="1" applyBorder="1" applyAlignment="1">
      <alignment horizontal="center"/>
    </xf>
    <xf numFmtId="0" fontId="2" fillId="10" borderId="0" xfId="5" applyFont="1" applyFill="1" applyAlignment="1">
      <alignment horizontal="left" vertical="top" wrapText="1"/>
    </xf>
    <xf numFmtId="0" fontId="8" fillId="0" borderId="0" xfId="11" applyFont="1" applyAlignment="1">
      <alignment horizontal="center" vertical="center" wrapText="1"/>
    </xf>
    <xf numFmtId="0" fontId="33" fillId="10" borderId="41" xfId="14" applyFont="1" applyFill="1" applyBorder="1" applyAlignment="1">
      <alignment vertical="center" wrapText="1"/>
    </xf>
    <xf numFmtId="0" fontId="7" fillId="10" borderId="42" xfId="14" applyFont="1" applyFill="1" applyBorder="1" applyAlignment="1">
      <alignment horizontal="center" vertical="center" wrapText="1"/>
    </xf>
    <xf numFmtId="0" fontId="7" fillId="10" borderId="11" xfId="14" applyFont="1" applyFill="1" applyBorder="1" applyAlignment="1">
      <alignment horizontal="center" vertical="center" wrapText="1"/>
    </xf>
    <xf numFmtId="0" fontId="7" fillId="10" borderId="40" xfId="14" applyFont="1" applyFill="1" applyBorder="1" applyAlignment="1">
      <alignment horizontal="center" vertical="center" wrapText="1"/>
    </xf>
    <xf numFmtId="1" fontId="33" fillId="10" borderId="28" xfId="29" applyNumberFormat="1" applyFont="1" applyFill="1" applyBorder="1" applyAlignment="1">
      <alignment horizontal="center" wrapText="1"/>
    </xf>
    <xf numFmtId="1" fontId="33" fillId="10" borderId="28" xfId="29" applyNumberFormat="1" applyFont="1" applyFill="1" applyBorder="1" applyAlignment="1">
      <alignment horizontal="center"/>
    </xf>
    <xf numFmtId="1" fontId="33" fillId="10" borderId="0" xfId="29" applyNumberFormat="1" applyFont="1" applyFill="1" applyAlignment="1">
      <alignment horizontal="center"/>
    </xf>
    <xf numFmtId="0" fontId="5" fillId="3" borderId="6" xfId="6" applyFont="1" applyFill="1" applyBorder="1" applyAlignment="1">
      <alignment horizontal="center" vertical="center" wrapText="1"/>
    </xf>
    <xf numFmtId="0" fontId="5" fillId="3" borderId="28" xfId="6" applyFont="1" applyFill="1" applyBorder="1" applyAlignment="1">
      <alignment horizontal="center" vertical="center"/>
    </xf>
    <xf numFmtId="0" fontId="5" fillId="3" borderId="7" xfId="6" applyFont="1" applyFill="1" applyBorder="1" applyAlignment="1">
      <alignment horizontal="center" vertical="center"/>
    </xf>
    <xf numFmtId="49" fontId="5" fillId="3" borderId="8" xfId="29" applyNumberFormat="1" applyFont="1" applyFill="1" applyBorder="1" applyAlignment="1">
      <alignment horizontal="center" vertical="center" wrapText="1"/>
    </xf>
    <xf numFmtId="49" fontId="5" fillId="3" borderId="41" xfId="29" applyNumberFormat="1" applyFont="1" applyFill="1" applyBorder="1" applyAlignment="1">
      <alignment horizontal="center" vertical="center" wrapText="1"/>
    </xf>
    <xf numFmtId="49" fontId="5" fillId="3" borderId="9" xfId="29" applyNumberFormat="1" applyFont="1" applyFill="1" applyBorder="1" applyAlignment="1">
      <alignment horizontal="center" vertical="center" wrapText="1"/>
    </xf>
    <xf numFmtId="0" fontId="5" fillId="10" borderId="8" xfId="29" applyFont="1" applyFill="1" applyBorder="1" applyAlignment="1">
      <alignment horizontal="center" vertical="center" wrapText="1"/>
    </xf>
    <xf numFmtId="0" fontId="5" fillId="10" borderId="41" xfId="29" applyFont="1" applyFill="1" applyBorder="1" applyAlignment="1">
      <alignment horizontal="center" vertical="center" wrapText="1"/>
    </xf>
    <xf numFmtId="0" fontId="5" fillId="10" borderId="9" xfId="29" applyFont="1" applyFill="1" applyBorder="1" applyAlignment="1">
      <alignment horizontal="center" vertical="center" wrapText="1"/>
    </xf>
    <xf numFmtId="0" fontId="7" fillId="10" borderId="8" xfId="14" applyFont="1" applyFill="1" applyBorder="1" applyAlignment="1">
      <alignment horizontal="center" vertical="center" wrapText="1"/>
    </xf>
    <xf numFmtId="0" fontId="7" fillId="10" borderId="41" xfId="14" applyFont="1" applyFill="1" applyBorder="1" applyAlignment="1">
      <alignment horizontal="center" vertical="center" wrapText="1"/>
    </xf>
    <xf numFmtId="0" fontId="7" fillId="10" borderId="9" xfId="14" applyFont="1" applyFill="1" applyBorder="1" applyAlignment="1">
      <alignment horizontal="center" vertical="center" wrapText="1"/>
    </xf>
    <xf numFmtId="0" fontId="7" fillId="0" borderId="27" xfId="23" applyFont="1" applyBorder="1" applyAlignment="1" applyProtection="1">
      <alignment horizontal="center" vertical="center" wrapText="1"/>
      <protection locked="0"/>
    </xf>
    <xf numFmtId="0" fontId="7" fillId="0" borderId="38" xfId="23" applyFont="1" applyBorder="1" applyAlignment="1" applyProtection="1">
      <alignment horizontal="center" vertical="center" wrapText="1"/>
      <protection locked="0"/>
    </xf>
    <xf numFmtId="0" fontId="7" fillId="0" borderId="29" xfId="23" applyFont="1" applyBorder="1" applyAlignment="1" applyProtection="1">
      <alignment horizontal="center" vertical="center" wrapText="1"/>
      <protection locked="0"/>
    </xf>
    <xf numFmtId="0" fontId="7" fillId="10" borderId="66" xfId="23" applyFont="1" applyFill="1" applyBorder="1" applyAlignment="1" applyProtection="1">
      <alignment horizontal="center" vertical="top" wrapText="1"/>
      <protection hidden="1"/>
    </xf>
    <xf numFmtId="0" fontId="7" fillId="10" borderId="31" xfId="23" applyFont="1" applyFill="1" applyBorder="1" applyAlignment="1" applyProtection="1">
      <alignment horizontal="center" vertical="top" wrapText="1"/>
      <protection hidden="1"/>
    </xf>
    <xf numFmtId="0" fontId="7" fillId="10" borderId="32" xfId="23" applyFont="1" applyFill="1" applyBorder="1" applyAlignment="1" applyProtection="1">
      <alignment horizontal="center" vertical="top" wrapText="1"/>
      <protection hidden="1"/>
    </xf>
    <xf numFmtId="0" fontId="5" fillId="10" borderId="22" xfId="23" applyFont="1" applyFill="1" applyBorder="1" applyAlignment="1">
      <alignment horizontal="center" vertical="center"/>
    </xf>
    <xf numFmtId="0" fontId="5" fillId="10" borderId="23" xfId="23" applyFont="1" applyFill="1" applyBorder="1" applyAlignment="1">
      <alignment horizontal="center" vertical="center"/>
    </xf>
    <xf numFmtId="0" fontId="5" fillId="10" borderId="24" xfId="23" applyFont="1" applyFill="1" applyBorder="1" applyAlignment="1">
      <alignment horizontal="center" vertical="center"/>
    </xf>
    <xf numFmtId="0" fontId="35" fillId="10" borderId="13" xfId="23" applyFont="1" applyFill="1" applyBorder="1" applyAlignment="1">
      <alignment horizontal="left"/>
    </xf>
    <xf numFmtId="0" fontId="35" fillId="10" borderId="0" xfId="23" applyFont="1" applyFill="1" applyAlignment="1">
      <alignment horizontal="left"/>
    </xf>
    <xf numFmtId="168" fontId="23" fillId="10" borderId="13" xfId="7" applyFont="1" applyFill="1" applyBorder="1" applyAlignment="1" applyProtection="1">
      <alignment horizontal="left" wrapText="1"/>
    </xf>
    <xf numFmtId="168" fontId="23" fillId="10" borderId="0" xfId="7" applyFont="1" applyFill="1" applyBorder="1" applyAlignment="1" applyProtection="1">
      <alignment horizontal="left" wrapText="1"/>
    </xf>
    <xf numFmtId="168" fontId="24" fillId="10" borderId="13" xfId="7" applyFont="1" applyFill="1" applyBorder="1" applyAlignment="1" applyProtection="1">
      <alignment horizontal="left" vertical="top" wrapText="1"/>
    </xf>
    <xf numFmtId="168" fontId="24" fillId="10" borderId="0" xfId="7" applyFont="1" applyFill="1" applyBorder="1" applyAlignment="1" applyProtection="1">
      <alignment horizontal="left" vertical="top" wrapText="1"/>
    </xf>
    <xf numFmtId="0" fontId="23" fillId="10" borderId="13" xfId="6" applyFont="1" applyFill="1" applyBorder="1" applyAlignment="1">
      <alignment horizontal="left"/>
    </xf>
    <xf numFmtId="0" fontId="23" fillId="10" borderId="0" xfId="6" applyFont="1" applyFill="1" applyAlignment="1">
      <alignment horizontal="left"/>
    </xf>
    <xf numFmtId="0" fontId="7" fillId="3" borderId="3" xfId="23" applyFont="1" applyFill="1" applyBorder="1" applyAlignment="1" applyProtection="1">
      <alignment horizontal="center" vertical="center" wrapText="1"/>
      <protection locked="0"/>
    </xf>
    <xf numFmtId="0" fontId="7" fillId="3" borderId="4" xfId="23" applyFont="1" applyFill="1" applyBorder="1" applyAlignment="1" applyProtection="1">
      <alignment horizontal="center" vertical="center" wrapText="1"/>
      <protection locked="0"/>
    </xf>
    <xf numFmtId="0" fontId="7" fillId="3" borderId="5" xfId="23" applyFont="1" applyFill="1" applyBorder="1" applyAlignment="1" applyProtection="1">
      <alignment horizontal="center" vertical="center" wrapText="1"/>
      <protection locked="0"/>
    </xf>
    <xf numFmtId="0" fontId="7" fillId="3" borderId="43" xfId="23" applyFont="1" applyFill="1" applyBorder="1" applyAlignment="1" applyProtection="1">
      <alignment horizontal="center" vertical="center" wrapText="1"/>
      <protection locked="0"/>
    </xf>
    <xf numFmtId="0" fontId="7" fillId="3" borderId="61" xfId="23" applyFont="1" applyFill="1" applyBorder="1" applyAlignment="1" applyProtection="1">
      <alignment horizontal="center" vertical="center" wrapText="1"/>
      <protection locked="0"/>
    </xf>
    <xf numFmtId="0" fontId="7" fillId="3" borderId="77" xfId="23" applyFont="1" applyFill="1" applyBorder="1" applyAlignment="1" applyProtection="1">
      <alignment horizontal="center" vertical="center" wrapText="1"/>
      <protection locked="0"/>
    </xf>
    <xf numFmtId="0" fontId="7" fillId="3" borderId="20" xfId="23" applyFont="1" applyFill="1" applyBorder="1" applyAlignment="1" applyProtection="1">
      <alignment horizontal="center" vertical="center" wrapText="1"/>
      <protection locked="0"/>
    </xf>
    <xf numFmtId="0" fontId="7" fillId="3" borderId="26" xfId="23" applyFont="1" applyFill="1" applyBorder="1" applyAlignment="1" applyProtection="1">
      <alignment horizontal="center" vertical="center" wrapText="1"/>
      <protection locked="0"/>
    </xf>
    <xf numFmtId="0" fontId="7" fillId="3" borderId="21" xfId="23" applyFont="1" applyFill="1" applyBorder="1" applyAlignment="1" applyProtection="1">
      <alignment horizontal="center" vertical="center" wrapText="1"/>
      <protection locked="0"/>
    </xf>
    <xf numFmtId="0" fontId="13" fillId="0" borderId="27" xfId="23" applyFont="1" applyBorder="1" applyAlignment="1" applyProtection="1">
      <alignment horizontal="center"/>
      <protection locked="0"/>
    </xf>
    <xf numFmtId="0" fontId="13" fillId="0" borderId="38" xfId="23" applyFont="1" applyBorder="1" applyAlignment="1" applyProtection="1">
      <alignment horizontal="center"/>
      <protection locked="0"/>
    </xf>
    <xf numFmtId="0" fontId="13" fillId="0" borderId="29" xfId="23" applyFont="1" applyBorder="1" applyAlignment="1" applyProtection="1">
      <alignment horizontal="center"/>
      <protection locked="0"/>
    </xf>
    <xf numFmtId="0" fontId="15" fillId="0" borderId="55" xfId="21" applyFont="1" applyBorder="1" applyAlignment="1">
      <alignment horizontal="center" vertical="center" wrapText="1"/>
    </xf>
    <xf numFmtId="0" fontId="15" fillId="0" borderId="28" xfId="21" applyFont="1" applyBorder="1" applyAlignment="1">
      <alignment horizontal="center" vertical="center" wrapText="1"/>
    </xf>
    <xf numFmtId="0" fontId="15" fillId="0" borderId="45" xfId="21" applyFont="1" applyBorder="1" applyAlignment="1">
      <alignment horizontal="center" vertical="center" wrapText="1"/>
    </xf>
    <xf numFmtId="0" fontId="15" fillId="0" borderId="34" xfId="21" applyFont="1" applyBorder="1" applyAlignment="1">
      <alignment horizontal="center" vertical="center" wrapText="1"/>
    </xf>
    <xf numFmtId="0" fontId="15" fillId="0" borderId="0" xfId="21" applyFont="1" applyAlignment="1">
      <alignment horizontal="center" vertical="center" wrapText="1"/>
    </xf>
    <xf numFmtId="0" fontId="15" fillId="0" borderId="56" xfId="21" applyFont="1" applyBorder="1" applyAlignment="1">
      <alignment horizontal="center" vertical="center" wrapText="1"/>
    </xf>
    <xf numFmtId="0" fontId="38" fillId="0" borderId="55" xfId="21" applyFont="1" applyBorder="1" applyAlignment="1">
      <alignment horizontal="center" vertical="center" wrapText="1"/>
    </xf>
    <xf numFmtId="0" fontId="38" fillId="0" borderId="7" xfId="21" applyFont="1" applyBorder="1" applyAlignment="1">
      <alignment horizontal="center" vertical="center" wrapText="1"/>
    </xf>
    <xf numFmtId="0" fontId="38" fillId="0" borderId="34" xfId="21" applyFont="1" applyBorder="1" applyAlignment="1">
      <alignment horizontal="center" vertical="center" wrapText="1"/>
    </xf>
    <xf numFmtId="0" fontId="38" fillId="0" borderId="14" xfId="21" applyFont="1" applyBorder="1" applyAlignment="1">
      <alignment horizontal="center" vertical="center" wrapText="1"/>
    </xf>
    <xf numFmtId="0" fontId="15" fillId="0" borderId="41" xfId="21" applyFont="1" applyBorder="1" applyAlignment="1">
      <alignment horizontal="center" vertical="center" wrapText="1"/>
    </xf>
    <xf numFmtId="0" fontId="15" fillId="10" borderId="65" xfId="21" applyFont="1" applyFill="1" applyBorder="1" applyAlignment="1">
      <alignment horizontal="center" vertical="center"/>
    </xf>
    <xf numFmtId="0" fontId="15" fillId="10" borderId="56" xfId="21" applyFont="1" applyFill="1" applyBorder="1" applyAlignment="1">
      <alignment horizontal="center" vertical="center"/>
    </xf>
    <xf numFmtId="0" fontId="15" fillId="10" borderId="49" xfId="21" applyFont="1" applyFill="1" applyBorder="1" applyAlignment="1">
      <alignment horizontal="center" vertical="center"/>
    </xf>
    <xf numFmtId="0" fontId="6" fillId="0" borderId="68" xfId="21" applyFont="1" applyBorder="1" applyAlignment="1">
      <alignment horizontal="center" vertical="center"/>
    </xf>
    <xf numFmtId="0" fontId="6" fillId="0" borderId="73" xfId="21" applyFont="1" applyBorder="1" applyAlignment="1">
      <alignment horizontal="center" vertical="center"/>
    </xf>
    <xf numFmtId="0" fontId="6" fillId="0" borderId="54" xfId="21" applyFont="1" applyBorder="1" applyAlignment="1">
      <alignment horizontal="center" vertical="center"/>
    </xf>
    <xf numFmtId="0" fontId="6" fillId="10" borderId="71" xfId="21" applyFont="1" applyFill="1" applyBorder="1" applyAlignment="1">
      <alignment horizontal="center" vertical="center"/>
    </xf>
    <xf numFmtId="0" fontId="15" fillId="0" borderId="13" xfId="21" applyFont="1" applyBorder="1" applyAlignment="1">
      <alignment horizontal="left" vertical="distributed"/>
    </xf>
    <xf numFmtId="0" fontId="15" fillId="0" borderId="0" xfId="21" applyFont="1" applyAlignment="1">
      <alignment horizontal="left" vertical="distributed"/>
    </xf>
    <xf numFmtId="0" fontId="15" fillId="0" borderId="14" xfId="21" applyFont="1" applyBorder="1" applyAlignment="1">
      <alignment horizontal="left" vertical="distributed"/>
    </xf>
    <xf numFmtId="0" fontId="15" fillId="0" borderId="20" xfId="21" applyFont="1" applyBorder="1" applyAlignment="1">
      <alignment horizontal="left" vertical="distributed"/>
    </xf>
    <xf numFmtId="0" fontId="15" fillId="0" borderId="26" xfId="21" applyFont="1" applyBorder="1" applyAlignment="1">
      <alignment horizontal="left" vertical="distributed"/>
    </xf>
    <xf numFmtId="0" fontId="15" fillId="0" borderId="21" xfId="21" applyFont="1" applyBorder="1" applyAlignment="1">
      <alignment horizontal="left" vertical="distributed"/>
    </xf>
    <xf numFmtId="0" fontId="15" fillId="3" borderId="3" xfId="21" applyFont="1" applyFill="1" applyBorder="1" applyAlignment="1">
      <alignment horizontal="center" vertical="center" wrapText="1"/>
    </xf>
    <xf numFmtId="0" fontId="15" fillId="3" borderId="15" xfId="21" applyFont="1" applyFill="1" applyBorder="1" applyAlignment="1">
      <alignment horizontal="center" vertical="center" wrapText="1"/>
    </xf>
    <xf numFmtId="0" fontId="15" fillId="3" borderId="53" xfId="21" applyFont="1" applyFill="1" applyBorder="1" applyAlignment="1">
      <alignment horizontal="center" vertical="center"/>
    </xf>
    <xf numFmtId="0" fontId="15" fillId="3" borderId="4" xfId="21" applyFont="1" applyFill="1" applyBorder="1" applyAlignment="1">
      <alignment horizontal="center" vertical="center"/>
    </xf>
    <xf numFmtId="0" fontId="15" fillId="3" borderId="52" xfId="21" applyFont="1" applyFill="1" applyBorder="1" applyAlignment="1">
      <alignment horizontal="center" vertical="center"/>
    </xf>
    <xf numFmtId="0" fontId="15" fillId="3" borderId="71" xfId="21" applyFont="1" applyFill="1" applyBorder="1" applyAlignment="1">
      <alignment horizontal="center" vertical="center"/>
    </xf>
    <xf numFmtId="0" fontId="15" fillId="3" borderId="37" xfId="21" applyFont="1" applyFill="1" applyBorder="1" applyAlignment="1">
      <alignment horizontal="center" vertical="center"/>
    </xf>
    <xf numFmtId="0" fontId="15" fillId="3" borderId="2" xfId="21" applyFont="1" applyFill="1" applyBorder="1" applyAlignment="1">
      <alignment horizontal="center" vertical="center"/>
    </xf>
    <xf numFmtId="0" fontId="15" fillId="3" borderId="75" xfId="21" applyFont="1" applyFill="1" applyBorder="1" applyAlignment="1">
      <alignment horizontal="center" vertical="center"/>
    </xf>
    <xf numFmtId="0" fontId="15" fillId="3" borderId="16" xfId="21" applyFont="1" applyFill="1" applyBorder="1" applyAlignment="1">
      <alignment horizontal="center" vertical="center"/>
    </xf>
    <xf numFmtId="0" fontId="15" fillId="0" borderId="14" xfId="21" applyFont="1" applyBorder="1" applyAlignment="1">
      <alignment horizontal="center" vertical="center" wrapText="1"/>
    </xf>
    <xf numFmtId="0" fontId="15" fillId="0" borderId="51" xfId="21" applyFont="1" applyBorder="1" applyAlignment="1">
      <alignment horizontal="center" vertical="center" wrapText="1"/>
    </xf>
    <xf numFmtId="0" fontId="15" fillId="0" borderId="26" xfId="21" applyFont="1" applyBorder="1" applyAlignment="1">
      <alignment horizontal="center" vertical="center" wrapText="1"/>
    </xf>
    <xf numFmtId="0" fontId="15" fillId="0" borderId="21" xfId="21" applyFont="1" applyBorder="1" applyAlignment="1">
      <alignment horizontal="center" vertical="center" wrapText="1"/>
    </xf>
    <xf numFmtId="0" fontId="15" fillId="5" borderId="10" xfId="21" applyFont="1" applyFill="1" applyBorder="1" applyAlignment="1">
      <alignment horizontal="center" vertical="center"/>
    </xf>
    <xf numFmtId="0" fontId="15" fillId="5" borderId="11" xfId="21" applyFont="1" applyFill="1" applyBorder="1" applyAlignment="1">
      <alignment horizontal="center" vertical="center"/>
    </xf>
    <xf numFmtId="0" fontId="15" fillId="5" borderId="40" xfId="21" applyFont="1" applyFill="1" applyBorder="1" applyAlignment="1">
      <alignment horizontal="center" vertical="center"/>
    </xf>
    <xf numFmtId="0" fontId="15" fillId="5" borderId="69" xfId="22" applyFont="1" applyFill="1" applyBorder="1" applyAlignment="1">
      <alignment horizontal="center" vertical="center"/>
    </xf>
    <xf numFmtId="0" fontId="15" fillId="5" borderId="49" xfId="22" applyFont="1" applyFill="1" applyBorder="1" applyAlignment="1">
      <alignment horizontal="center" vertical="center"/>
    </xf>
    <xf numFmtId="0" fontId="15" fillId="5" borderId="50" xfId="22" applyFont="1" applyFill="1" applyBorder="1" applyAlignment="1">
      <alignment horizontal="center" vertical="center"/>
    </xf>
    <xf numFmtId="0" fontId="6" fillId="10" borderId="71" xfId="21" applyFont="1" applyFill="1" applyBorder="1" applyAlignment="1">
      <alignment horizontal="center" vertical="center" wrapText="1"/>
    </xf>
    <xf numFmtId="0" fontId="15" fillId="3" borderId="63" xfId="21" applyFont="1" applyFill="1" applyBorder="1" applyAlignment="1">
      <alignment horizontal="center" vertical="center" wrapText="1"/>
    </xf>
    <xf numFmtId="0" fontId="15" fillId="3" borderId="67" xfId="21" applyFont="1" applyFill="1" applyBorder="1" applyAlignment="1">
      <alignment horizontal="center" vertical="center"/>
    </xf>
    <xf numFmtId="0" fontId="15" fillId="5" borderId="57" xfId="21" applyFont="1" applyFill="1" applyBorder="1" applyAlignment="1">
      <alignment horizontal="center" vertical="center"/>
    </xf>
    <xf numFmtId="0" fontId="15" fillId="5" borderId="62" xfId="21" applyFont="1" applyFill="1" applyBorder="1" applyAlignment="1">
      <alignment horizontal="center" vertical="center"/>
    </xf>
    <xf numFmtId="0" fontId="15" fillId="5" borderId="58" xfId="21" applyFont="1" applyFill="1" applyBorder="1" applyAlignment="1">
      <alignment horizontal="center" vertical="center"/>
    </xf>
    <xf numFmtId="0" fontId="15" fillId="3" borderId="52" xfId="21" applyFont="1" applyFill="1" applyBorder="1" applyAlignment="1">
      <alignment horizontal="center" vertical="center" wrapText="1"/>
    </xf>
    <xf numFmtId="0" fontId="6" fillId="0" borderId="63" xfId="21" applyFont="1" applyBorder="1" applyAlignment="1">
      <alignment horizontal="center" vertical="center"/>
    </xf>
    <xf numFmtId="0" fontId="6" fillId="0" borderId="76" xfId="21" applyFont="1" applyBorder="1" applyAlignment="1">
      <alignment horizontal="center" vertical="center"/>
    </xf>
    <xf numFmtId="0" fontId="15" fillId="0" borderId="7" xfId="21" applyFont="1" applyBorder="1" applyAlignment="1">
      <alignment horizontal="center" vertical="center" wrapText="1"/>
    </xf>
  </cellXfs>
  <cellStyles count="36">
    <cellStyle name="Millares [0] 2" xfId="27" xr:uid="{00000000-0005-0000-0000-000000000000}"/>
    <cellStyle name="Millares 10" xfId="7" xr:uid="{00000000-0005-0000-0000-000001000000}"/>
    <cellStyle name="Millares 10 4" xfId="30" xr:uid="{00000000-0005-0000-0000-000002000000}"/>
    <cellStyle name="Millares 18" xfId="24" xr:uid="{00000000-0005-0000-0000-000003000000}"/>
    <cellStyle name="Millares 2 2 2 2" xfId="18" xr:uid="{00000000-0005-0000-0000-000004000000}"/>
    <cellStyle name="Moneda" xfId="1" builtinId="4"/>
    <cellStyle name="Moneda [0] 3 2" xfId="3" xr:uid="{00000000-0005-0000-0000-000006000000}"/>
    <cellStyle name="Moneda [0] 5" xfId="25" xr:uid="{00000000-0005-0000-0000-000007000000}"/>
    <cellStyle name="Moneda [0] 6" xfId="33" xr:uid="{00000000-0005-0000-0000-000008000000}"/>
    <cellStyle name="Moneda 12" xfId="26" xr:uid="{00000000-0005-0000-0000-000009000000}"/>
    <cellStyle name="Moneda 2 3 3" xfId="16" xr:uid="{00000000-0005-0000-0000-00000A000000}"/>
    <cellStyle name="Moneda 3" xfId="15" xr:uid="{00000000-0005-0000-0000-00000B000000}"/>
    <cellStyle name="Moneda 3 4 2" xfId="31" xr:uid="{00000000-0005-0000-0000-00000C000000}"/>
    <cellStyle name="Moneda 4" xfId="32" xr:uid="{00000000-0005-0000-0000-00000D000000}"/>
    <cellStyle name="Normal" xfId="0" builtinId="0"/>
    <cellStyle name="Normal 11 2" xfId="35" xr:uid="{00000000-0005-0000-0000-00000F000000}"/>
    <cellStyle name="Normal 12" xfId="29" xr:uid="{00000000-0005-0000-0000-000010000000}"/>
    <cellStyle name="Normal 16" xfId="6" xr:uid="{00000000-0005-0000-0000-000011000000}"/>
    <cellStyle name="Normal 2 2 2 10" xfId="19" xr:uid="{00000000-0005-0000-0000-000012000000}"/>
    <cellStyle name="Normal 2 2 3" xfId="9" xr:uid="{00000000-0005-0000-0000-000013000000}"/>
    <cellStyle name="Normal 2 3" xfId="22" xr:uid="{00000000-0005-0000-0000-000014000000}"/>
    <cellStyle name="Normal 2 4 4" xfId="34" xr:uid="{00000000-0005-0000-0000-000015000000}"/>
    <cellStyle name="Normal 2 6" xfId="28" xr:uid="{00000000-0005-0000-0000-000016000000}"/>
    <cellStyle name="Normal 3" xfId="14" xr:uid="{00000000-0005-0000-0000-000017000000}"/>
    <cellStyle name="Normal 3 2 2 3 2 2" xfId="5" xr:uid="{00000000-0005-0000-0000-000018000000}"/>
    <cellStyle name="Normal 31 2" xfId="13" xr:uid="{00000000-0005-0000-0000-000019000000}"/>
    <cellStyle name="Normal 39" xfId="23" xr:uid="{00000000-0005-0000-0000-00001A000000}"/>
    <cellStyle name="Normal 4 2 2" xfId="10" xr:uid="{00000000-0005-0000-0000-00001B000000}"/>
    <cellStyle name="Normal 40" xfId="11" xr:uid="{00000000-0005-0000-0000-00001C000000}"/>
    <cellStyle name="Normal 5" xfId="21" xr:uid="{00000000-0005-0000-0000-00001D000000}"/>
    <cellStyle name="Normal 8" xfId="2" xr:uid="{00000000-0005-0000-0000-00001E000000}"/>
    <cellStyle name="Normal_PROYECTO ACUEDUCTO HATONUEVO" xfId="12" xr:uid="{00000000-0005-0000-0000-00001F000000}"/>
    <cellStyle name="Porcentaje" xfId="4" builtinId="5"/>
    <cellStyle name="Porcentaje 2 2" xfId="20" xr:uid="{00000000-0005-0000-0000-000021000000}"/>
    <cellStyle name="Porcentaje 8 4 2 2" xfId="8" xr:uid="{00000000-0005-0000-0000-000022000000}"/>
    <cellStyle name="Porcentual 2 2" xfId="17" xr:uid="{00000000-0005-0000-0000-000023000000}"/>
  </cellStyles>
  <dxfs count="1">
    <dxf>
      <font>
        <condense val="0"/>
        <extend val="0"/>
        <color indexed="8"/>
      </font>
      <fill>
        <patternFill patternType="solid">
          <bgColor indexed="26"/>
        </patternFill>
      </fill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13" Type="http://schemas.openxmlformats.org/officeDocument/2006/relationships/worksheet" Target="worksheets/sheet13.xml"/><Relationship Id="rId18" Type="http://schemas.openxmlformats.org/officeDocument/2006/relationships/worksheet" Target="worksheets/sheet18.xml"/><Relationship Id="rId26" Type="http://schemas.openxmlformats.org/officeDocument/2006/relationships/worksheet" Target="worksheets/sheet26.xml"/><Relationship Id="rId39" Type="http://schemas.openxmlformats.org/officeDocument/2006/relationships/worksheet" Target="worksheets/sheet39.xml"/><Relationship Id="rId21" Type="http://schemas.openxmlformats.org/officeDocument/2006/relationships/worksheet" Target="worksheets/sheet21.xml"/><Relationship Id="rId34" Type="http://schemas.openxmlformats.org/officeDocument/2006/relationships/worksheet" Target="worksheets/sheet34.xml"/><Relationship Id="rId42" Type="http://schemas.openxmlformats.org/officeDocument/2006/relationships/worksheet" Target="worksheets/sheet42.xml"/><Relationship Id="rId47" Type="http://schemas.openxmlformats.org/officeDocument/2006/relationships/calcChain" Target="calcChain.xml"/><Relationship Id="rId7" Type="http://schemas.openxmlformats.org/officeDocument/2006/relationships/worksheet" Target="worksheets/sheet7.xml"/><Relationship Id="rId2" Type="http://schemas.openxmlformats.org/officeDocument/2006/relationships/worksheet" Target="worksheets/sheet2.xml"/><Relationship Id="rId16" Type="http://schemas.openxmlformats.org/officeDocument/2006/relationships/worksheet" Target="worksheets/sheet16.xml"/><Relationship Id="rId29" Type="http://schemas.openxmlformats.org/officeDocument/2006/relationships/worksheet" Target="worksheets/sheet29.xml"/><Relationship Id="rId1" Type="http://schemas.openxmlformats.org/officeDocument/2006/relationships/worksheet" Target="worksheets/sheet1.xml"/><Relationship Id="rId6" Type="http://schemas.openxmlformats.org/officeDocument/2006/relationships/worksheet" Target="worksheets/sheet6.xml"/><Relationship Id="rId11" Type="http://schemas.openxmlformats.org/officeDocument/2006/relationships/worksheet" Target="worksheets/sheet11.xml"/><Relationship Id="rId24" Type="http://schemas.openxmlformats.org/officeDocument/2006/relationships/worksheet" Target="worksheets/sheet24.xml"/><Relationship Id="rId32" Type="http://schemas.openxmlformats.org/officeDocument/2006/relationships/worksheet" Target="worksheets/sheet32.xml"/><Relationship Id="rId37" Type="http://schemas.openxmlformats.org/officeDocument/2006/relationships/worksheet" Target="worksheets/sheet37.xml"/><Relationship Id="rId40" Type="http://schemas.openxmlformats.org/officeDocument/2006/relationships/worksheet" Target="worksheets/sheet40.xml"/><Relationship Id="rId45" Type="http://schemas.openxmlformats.org/officeDocument/2006/relationships/styles" Target="styles.xml"/><Relationship Id="rId5" Type="http://schemas.openxmlformats.org/officeDocument/2006/relationships/worksheet" Target="worksheets/sheet5.xml"/><Relationship Id="rId15" Type="http://schemas.openxmlformats.org/officeDocument/2006/relationships/worksheet" Target="worksheets/sheet15.xml"/><Relationship Id="rId23" Type="http://schemas.openxmlformats.org/officeDocument/2006/relationships/worksheet" Target="worksheets/sheet23.xml"/><Relationship Id="rId28" Type="http://schemas.openxmlformats.org/officeDocument/2006/relationships/worksheet" Target="worksheets/sheet28.xml"/><Relationship Id="rId36" Type="http://schemas.openxmlformats.org/officeDocument/2006/relationships/worksheet" Target="worksheets/sheet36.xml"/><Relationship Id="rId10" Type="http://schemas.openxmlformats.org/officeDocument/2006/relationships/worksheet" Target="worksheets/sheet10.xml"/><Relationship Id="rId19" Type="http://schemas.openxmlformats.org/officeDocument/2006/relationships/worksheet" Target="worksheets/sheet19.xml"/><Relationship Id="rId31" Type="http://schemas.openxmlformats.org/officeDocument/2006/relationships/worksheet" Target="worksheets/sheet31.xml"/><Relationship Id="rId44" Type="http://schemas.openxmlformats.org/officeDocument/2006/relationships/theme" Target="theme/theme1.xml"/><Relationship Id="rId4" Type="http://schemas.openxmlformats.org/officeDocument/2006/relationships/worksheet" Target="worksheets/sheet4.xml"/><Relationship Id="rId9" Type="http://schemas.openxmlformats.org/officeDocument/2006/relationships/worksheet" Target="worksheets/sheet9.xml"/><Relationship Id="rId14" Type="http://schemas.openxmlformats.org/officeDocument/2006/relationships/worksheet" Target="worksheets/sheet14.xml"/><Relationship Id="rId22" Type="http://schemas.openxmlformats.org/officeDocument/2006/relationships/worksheet" Target="worksheets/sheet22.xml"/><Relationship Id="rId27" Type="http://schemas.openxmlformats.org/officeDocument/2006/relationships/worksheet" Target="worksheets/sheet27.xml"/><Relationship Id="rId30" Type="http://schemas.openxmlformats.org/officeDocument/2006/relationships/worksheet" Target="worksheets/sheet30.xml"/><Relationship Id="rId35" Type="http://schemas.openxmlformats.org/officeDocument/2006/relationships/worksheet" Target="worksheets/sheet35.xml"/><Relationship Id="rId43" Type="http://schemas.openxmlformats.org/officeDocument/2006/relationships/worksheet" Target="worksheets/sheet43.xml"/><Relationship Id="rId8" Type="http://schemas.openxmlformats.org/officeDocument/2006/relationships/worksheet" Target="worksheets/sheet8.xml"/><Relationship Id="rId3" Type="http://schemas.openxmlformats.org/officeDocument/2006/relationships/worksheet" Target="worksheets/sheet3.xml"/><Relationship Id="rId12" Type="http://schemas.openxmlformats.org/officeDocument/2006/relationships/worksheet" Target="worksheets/sheet12.xml"/><Relationship Id="rId17" Type="http://schemas.openxmlformats.org/officeDocument/2006/relationships/worksheet" Target="worksheets/sheet17.xml"/><Relationship Id="rId25" Type="http://schemas.openxmlformats.org/officeDocument/2006/relationships/worksheet" Target="worksheets/sheet25.xml"/><Relationship Id="rId33" Type="http://schemas.openxmlformats.org/officeDocument/2006/relationships/worksheet" Target="worksheets/sheet33.xml"/><Relationship Id="rId38" Type="http://schemas.openxmlformats.org/officeDocument/2006/relationships/worksheet" Target="worksheets/sheet38.xml"/><Relationship Id="rId46" Type="http://schemas.openxmlformats.org/officeDocument/2006/relationships/sharedStrings" Target="sharedStrings.xml"/><Relationship Id="rId20" Type="http://schemas.openxmlformats.org/officeDocument/2006/relationships/worksheet" Target="worksheets/sheet20.xml"/><Relationship Id="rId41" Type="http://schemas.openxmlformats.org/officeDocument/2006/relationships/worksheet" Target="worksheets/sheet41.xml"/></Relationships>
</file>

<file path=xl/drawings/_rels/drawing1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_rels/drawing2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4.png"/><Relationship Id="rId1" Type="http://schemas.openxmlformats.org/officeDocument/2006/relationships/image" Target="../media/image2.pn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4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5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2.png"/><Relationship Id="rId1" Type="http://schemas.openxmlformats.org/officeDocument/2006/relationships/image" Target="../media/image6.png"/></Relationships>
</file>

<file path=xl/drawings/_rels/drawing6.xml.rels><?xml version="1.0" encoding="UTF-8" standalone="yes"?>
<Relationships xmlns="http://schemas.openxmlformats.org/package/2006/relationships"><Relationship Id="rId1" Type="http://schemas.openxmlformats.org/officeDocument/2006/relationships/image" Target="../media/image5.png"/></Relationships>
</file>

<file path=xl/drawings/_rels/drawing7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8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9.xml.rels><?xml version="1.0" encoding="UTF-8" standalone="yes"?>
<Relationships xmlns="http://schemas.openxmlformats.org/package/2006/relationships"><Relationship Id="rId3" Type="http://schemas.openxmlformats.org/officeDocument/2006/relationships/image" Target="../media/image3.png"/><Relationship Id="rId2" Type="http://schemas.openxmlformats.org/officeDocument/2006/relationships/image" Target="../media/image6.png"/><Relationship Id="rId1" Type="http://schemas.openxmlformats.org/officeDocument/2006/relationships/image" Target="../media/image2.png"/></Relationships>
</file>

<file path=xl/drawings/_rels/drawing10.xml.rels><?xml version="1.0" encoding="UTF-8" standalone="yes"?>
<Relationships xmlns="http://schemas.openxmlformats.org/package/2006/relationships"><Relationship Id="rId1" Type="http://schemas.openxmlformats.org/officeDocument/2006/relationships/image" Target="../media/image3.png"/></Relationships>
</file>

<file path=xl/drawings/_rels/drawing11.xml.rels><?xml version="1.0" encoding="UTF-8" standalone="yes"?>
<Relationships xmlns="http://schemas.openxmlformats.org/package/2006/relationships"><Relationship Id="rId3" Type="http://schemas.openxmlformats.org/officeDocument/2006/relationships/image" Target="../media/image9.png"/><Relationship Id="rId7" Type="http://schemas.openxmlformats.org/officeDocument/2006/relationships/image" Target="../media/image2.png"/><Relationship Id="rId2" Type="http://schemas.openxmlformats.org/officeDocument/2006/relationships/image" Target="../media/image8.png"/><Relationship Id="rId1" Type="http://schemas.openxmlformats.org/officeDocument/2006/relationships/image" Target="../media/image7.png"/><Relationship Id="rId6" Type="http://schemas.openxmlformats.org/officeDocument/2006/relationships/image" Target="../media/image6.png"/><Relationship Id="rId5" Type="http://schemas.openxmlformats.org/officeDocument/2006/relationships/image" Target="../media/image11.png"/><Relationship Id="rId4" Type="http://schemas.openxmlformats.org/officeDocument/2006/relationships/image" Target="../media/image10.png"/></Relationships>
</file>

<file path=xl/drawings/_rels/drawing1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1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1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15.xml.rels><?xml version="1.0" encoding="UTF-8" standalone="yes"?>
<Relationships xmlns="http://schemas.openxmlformats.org/package/2006/relationships"><Relationship Id="rId2" Type="http://schemas.openxmlformats.org/officeDocument/2006/relationships/image" Target="../media/image15.png"/><Relationship Id="rId1" Type="http://schemas.openxmlformats.org/officeDocument/2006/relationships/image" Target="../media/image12.png"/></Relationships>
</file>

<file path=xl/drawings/_rels/drawing16.xml.rels><?xml version="1.0" encoding="UTF-8" standalone="yes"?>
<Relationships xmlns="http://schemas.openxmlformats.org/package/2006/relationships"><Relationship Id="rId2" Type="http://schemas.openxmlformats.org/officeDocument/2006/relationships/image" Target="../media/image17.png"/><Relationship Id="rId1" Type="http://schemas.openxmlformats.org/officeDocument/2006/relationships/image" Target="../media/image16.png"/></Relationships>
</file>

<file path=xl/drawings/_rels/drawing17.xml.rels><?xml version="1.0" encoding="UTF-8" standalone="yes"?>
<Relationships xmlns="http://schemas.openxmlformats.org/package/2006/relationships"><Relationship Id="rId2" Type="http://schemas.openxmlformats.org/officeDocument/2006/relationships/image" Target="../media/image18.png"/><Relationship Id="rId1" Type="http://schemas.openxmlformats.org/officeDocument/2006/relationships/image" Target="../media/image12.png"/></Relationships>
</file>

<file path=xl/drawings/_rels/drawing1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9.png"/></Relationships>
</file>

<file path=xl/drawings/_rels/drawing19.xml.rels><?xml version="1.0" encoding="UTF-8" standalone="yes"?>
<Relationships xmlns="http://schemas.openxmlformats.org/package/2006/relationships"><Relationship Id="rId1" Type="http://schemas.openxmlformats.org/officeDocument/2006/relationships/image" Target="../media/image20.png"/></Relationships>
</file>

<file path=xl/drawings/_rels/drawing20.xml.rels><?xml version="1.0" encoding="UTF-8" standalone="yes"?>
<Relationships xmlns="http://schemas.openxmlformats.org/package/2006/relationships"><Relationship Id="rId2" Type="http://schemas.openxmlformats.org/officeDocument/2006/relationships/image" Target="../media/image22.png"/><Relationship Id="rId1" Type="http://schemas.openxmlformats.org/officeDocument/2006/relationships/image" Target="../media/image21.png"/></Relationships>
</file>

<file path=xl/drawings/_rels/drawing21.xml.rels><?xml version="1.0" encoding="UTF-8" standalone="yes"?>
<Relationships xmlns="http://schemas.openxmlformats.org/package/2006/relationships"><Relationship Id="rId1" Type="http://schemas.openxmlformats.org/officeDocument/2006/relationships/image" Target="../media/image23.png"/></Relationships>
</file>

<file path=xl/drawings/_rels/drawing2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23.xml.rels><?xml version="1.0" encoding="UTF-8" standalone="yes"?>
<Relationships xmlns="http://schemas.openxmlformats.org/package/2006/relationships"><Relationship Id="rId1" Type="http://schemas.openxmlformats.org/officeDocument/2006/relationships/image" Target="../media/image24.png"/></Relationships>
</file>

<file path=xl/drawings/_rels/drawing24.xml.rels><?xml version="1.0" encoding="UTF-8" standalone="yes"?>
<Relationships xmlns="http://schemas.openxmlformats.org/package/2006/relationships"><Relationship Id="rId1" Type="http://schemas.openxmlformats.org/officeDocument/2006/relationships/image" Target="../media/image25.png"/></Relationships>
</file>

<file path=xl/drawings/_rels/drawing25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6.png"/></Relationships>
</file>

<file path=xl/drawings/_rels/drawing27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12.png"/></Relationships>
</file>

<file path=xl/drawings/_rels/drawing28.xml.rels><?xml version="1.0" encoding="UTF-8" standalone="yes"?>
<Relationships xmlns="http://schemas.openxmlformats.org/package/2006/relationships"><Relationship Id="rId2" Type="http://schemas.openxmlformats.org/officeDocument/2006/relationships/image" Target="../media/image27.png"/><Relationship Id="rId1" Type="http://schemas.openxmlformats.org/officeDocument/2006/relationships/image" Target="../media/image13.png"/></Relationships>
</file>

<file path=xl/drawings/_rels/drawing29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30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31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32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33.xml.rels><?xml version="1.0" encoding="UTF-8" standalone="yes"?>
<Relationships xmlns="http://schemas.openxmlformats.org/package/2006/relationships"><Relationship Id="rId2" Type="http://schemas.openxmlformats.org/officeDocument/2006/relationships/image" Target="../media/image13.png"/><Relationship Id="rId1" Type="http://schemas.openxmlformats.org/officeDocument/2006/relationships/image" Target="../media/image12.png"/></Relationships>
</file>

<file path=xl/drawings/_rels/drawing34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5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6.xml.rels><?xml version="1.0" encoding="UTF-8" standalone="yes"?>
<Relationships xmlns="http://schemas.openxmlformats.org/package/2006/relationships"><Relationship Id="rId1" Type="http://schemas.openxmlformats.org/officeDocument/2006/relationships/image" Target="../media/image28.png"/></Relationships>
</file>

<file path=xl/drawings/_rels/drawing37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8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39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0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_rels/drawing4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4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404191</xdr:colOff>
      <xdr:row>2</xdr:row>
      <xdr:rowOff>39755</xdr:rowOff>
    </xdr:from>
    <xdr:to>
      <xdr:col>1</xdr:col>
      <xdr:colOff>1272208</xdr:colOff>
      <xdr:row>3</xdr:row>
      <xdr:rowOff>463824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80391" y="115955"/>
          <a:ext cx="868017" cy="8622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20</xdr:col>
      <xdr:colOff>185531</xdr:colOff>
      <xdr:row>2</xdr:row>
      <xdr:rowOff>33131</xdr:rowOff>
    </xdr:from>
    <xdr:to>
      <xdr:col>21</xdr:col>
      <xdr:colOff>356508</xdr:colOff>
      <xdr:row>3</xdr:row>
      <xdr:rowOff>452488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6" b="2804"/>
        <a:stretch/>
      </xdr:blipFill>
      <xdr:spPr>
        <a:xfrm>
          <a:off x="13263356" y="109331"/>
          <a:ext cx="694851" cy="857507"/>
        </a:xfrm>
        <a:prstGeom prst="rect">
          <a:avLst/>
        </a:prstGeom>
      </xdr:spPr>
    </xdr:pic>
    <xdr:clientData/>
  </xdr:twoCellAnchor>
  <xdr:twoCellAnchor editAs="oneCell">
    <xdr:from>
      <xdr:col>4</xdr:col>
      <xdr:colOff>1006929</xdr:colOff>
      <xdr:row>21</xdr:row>
      <xdr:rowOff>208643</xdr:rowOff>
    </xdr:from>
    <xdr:to>
      <xdr:col>4</xdr:col>
      <xdr:colOff>2937964</xdr:colOff>
      <xdr:row>21</xdr:row>
      <xdr:rowOff>1218293</xdr:rowOff>
    </xdr:to>
    <xdr:pic>
      <xdr:nvPicPr>
        <xdr:cNvPr id="4" name="Imagen 3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000-000004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442858" y="4962072"/>
          <a:ext cx="1931035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5</xdr:col>
      <xdr:colOff>938232</xdr:colOff>
      <xdr:row>0</xdr:row>
      <xdr:rowOff>133986</xdr:rowOff>
    </xdr:from>
    <xdr:to>
      <xdr:col>6</xdr:col>
      <xdr:colOff>135065</xdr:colOff>
      <xdr:row>2</xdr:row>
      <xdr:rowOff>254001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56" b="2804"/>
        <a:stretch/>
      </xdr:blipFill>
      <xdr:spPr>
        <a:xfrm>
          <a:off x="9082107" y="133986"/>
          <a:ext cx="831958" cy="770890"/>
        </a:xfrm>
        <a:prstGeom prst="rect">
          <a:avLst/>
        </a:prstGeom>
      </xdr:spPr>
    </xdr:pic>
    <xdr:clientData/>
  </xdr:twoCellAnchor>
  <xdr:twoCellAnchor editAs="oneCell">
    <xdr:from>
      <xdr:col>7</xdr:col>
      <xdr:colOff>0</xdr:colOff>
      <xdr:row>3</xdr:row>
      <xdr:rowOff>0</xdr:rowOff>
    </xdr:from>
    <xdr:to>
      <xdr:col>8</xdr:col>
      <xdr:colOff>304800</xdr:colOff>
      <xdr:row>3</xdr:row>
      <xdr:rowOff>304800</xdr:rowOff>
    </xdr:to>
    <xdr:sp macro="" textlink="">
      <xdr:nvSpPr>
        <xdr:cNvPr id="3" name="AutoShape 2" descr="Escudo de Cundinamarca - Wikipedia, la enciclopedia libre">
          <a:extLst>
            <a:ext uri="{FF2B5EF4-FFF2-40B4-BE49-F238E27FC236}">
              <a16:creationId xmlns:a16="http://schemas.microsoft.com/office/drawing/2014/main" id="{00000000-0008-0000-0100-000003000000}"/>
            </a:ext>
          </a:extLst>
        </xdr:cNvPr>
        <xdr:cNvSpPr>
          <a:spLocks noChangeAspect="1" noChangeArrowheads="1"/>
        </xdr:cNvSpPr>
      </xdr:nvSpPr>
      <xdr:spPr bwMode="auto">
        <a:xfrm>
          <a:off x="11210925" y="1190625"/>
          <a:ext cx="304800" cy="30480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0</xdr:col>
      <xdr:colOff>587374</xdr:colOff>
      <xdr:row>0</xdr:row>
      <xdr:rowOff>163831</xdr:rowOff>
    </xdr:from>
    <xdr:to>
      <xdr:col>1</xdr:col>
      <xdr:colOff>263371</xdr:colOff>
      <xdr:row>2</xdr:row>
      <xdr:rowOff>284375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1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587374" y="163831"/>
          <a:ext cx="628497" cy="7714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1867647</xdr:colOff>
      <xdr:row>53</xdr:row>
      <xdr:rowOff>321235</xdr:rowOff>
    </xdr:from>
    <xdr:to>
      <xdr:col>2</xdr:col>
      <xdr:colOff>3798682</xdr:colOff>
      <xdr:row>54</xdr:row>
      <xdr:rowOff>964826</xdr:rowOff>
    </xdr:to>
    <xdr:pic>
      <xdr:nvPicPr>
        <xdr:cNvPr id="5" name="Imagen 4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1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4078941" y="14619941"/>
          <a:ext cx="1931035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819727</xdr:colOff>
      <xdr:row>36</xdr:row>
      <xdr:rowOff>230910</xdr:rowOff>
    </xdr:from>
    <xdr:to>
      <xdr:col>5</xdr:col>
      <xdr:colOff>326216</xdr:colOff>
      <xdr:row>36</xdr:row>
      <xdr:rowOff>1240560</xdr:rowOff>
    </xdr:to>
    <xdr:pic>
      <xdr:nvPicPr>
        <xdr:cNvPr id="2" name="Imagen 1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24636" y="10979728"/>
          <a:ext cx="1931035" cy="100965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4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2616200</xdr:colOff>
      <xdr:row>14</xdr:row>
      <xdr:rowOff>63500</xdr:rowOff>
    </xdr:from>
    <xdr:to>
      <xdr:col>0</xdr:col>
      <xdr:colOff>3695700</xdr:colOff>
      <xdr:row>16</xdr:row>
      <xdr:rowOff>152400</xdr:rowOff>
    </xdr:to>
    <xdr:pic>
      <xdr:nvPicPr>
        <xdr:cNvPr id="2" name="Imagen 1" descr="C:\Users\danie\OneDrive\Escritorio\TRABAJO 2024\CAPARRAPÍ\Secretario C.png">
          <a:extLst>
            <a:ext uri="{FF2B5EF4-FFF2-40B4-BE49-F238E27FC236}">
              <a16:creationId xmlns:a16="http://schemas.microsoft.com/office/drawing/2014/main" id="{014AD83F-CC3E-421C-B441-40A9425CD153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3333750"/>
          <a:ext cx="107950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5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1209675</xdr:colOff>
      <xdr:row>0</xdr:row>
      <xdr:rowOff>95250</xdr:rowOff>
    </xdr:from>
    <xdr:to>
      <xdr:col>1</xdr:col>
      <xdr:colOff>1787882</xdr:colOff>
      <xdr:row>3</xdr:row>
      <xdr:rowOff>115256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300-000002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428750" y="95250"/>
          <a:ext cx="578207" cy="705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7</xdr:col>
      <xdr:colOff>866775</xdr:colOff>
      <xdr:row>0</xdr:row>
      <xdr:rowOff>76200</xdr:rowOff>
    </xdr:from>
    <xdr:to>
      <xdr:col>8</xdr:col>
      <xdr:colOff>482796</xdr:colOff>
      <xdr:row>3</xdr:row>
      <xdr:rowOff>29633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300-000003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2"/>
        <a:srcRect t="256" b="2804"/>
        <a:stretch/>
      </xdr:blipFill>
      <xdr:spPr>
        <a:xfrm>
          <a:off x="7877175" y="76200"/>
          <a:ext cx="520896" cy="639233"/>
        </a:xfrm>
        <a:prstGeom prst="rect">
          <a:avLst/>
        </a:prstGeom>
      </xdr:spPr>
    </xdr:pic>
    <xdr:clientData/>
  </xdr:twoCellAnchor>
  <xdr:twoCellAnchor editAs="oneCell">
    <xdr:from>
      <xdr:col>2</xdr:col>
      <xdr:colOff>482600</xdr:colOff>
      <xdr:row>35</xdr:row>
      <xdr:rowOff>144318</xdr:rowOff>
    </xdr:from>
    <xdr:to>
      <xdr:col>4</xdr:col>
      <xdr:colOff>525318</xdr:colOff>
      <xdr:row>37</xdr:row>
      <xdr:rowOff>414866</xdr:rowOff>
    </xdr:to>
    <xdr:pic>
      <xdr:nvPicPr>
        <xdr:cNvPr id="5" name="Imagen 4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3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767282" y="8485909"/>
          <a:ext cx="1179945" cy="57073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6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2616200</xdr:colOff>
      <xdr:row>14</xdr:row>
      <xdr:rowOff>63500</xdr:rowOff>
    </xdr:from>
    <xdr:to>
      <xdr:col>0</xdr:col>
      <xdr:colOff>3695700</xdr:colOff>
      <xdr:row>16</xdr:row>
      <xdr:rowOff>152400</xdr:rowOff>
    </xdr:to>
    <xdr:pic>
      <xdr:nvPicPr>
        <xdr:cNvPr id="2" name="Imagen 1" descr="C:\Users\danie\OneDrive\Escritorio\TRABAJO 2024\CAPARRAPÍ\Secretario C.png">
          <a:extLst>
            <a:ext uri="{FF2B5EF4-FFF2-40B4-BE49-F238E27FC236}">
              <a16:creationId xmlns:a16="http://schemas.microsoft.com/office/drawing/2014/main" id="{6C19CAF8-3517-488B-BB0C-99FBBD16A422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616200" y="3333750"/>
          <a:ext cx="1079500" cy="4572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7.xml><?xml version="1.0" encoding="utf-8"?>
<xdr:wsDr xmlns:xdr="http://schemas.openxmlformats.org/drawingml/2006/spreadsheetDrawing" xmlns:a="http://schemas.openxmlformats.org/drawingml/2006/main">
  <xdr:twoCellAnchor editAs="oneCell">
    <xdr:from>
      <xdr:col>1</xdr:col>
      <xdr:colOff>723901</xdr:colOff>
      <xdr:row>42</xdr:row>
      <xdr:rowOff>120650</xdr:rowOff>
    </xdr:from>
    <xdr:to>
      <xdr:col>2</xdr:col>
      <xdr:colOff>82550</xdr:colOff>
      <xdr:row>45</xdr:row>
      <xdr:rowOff>146050</xdr:rowOff>
    </xdr:to>
    <xdr:pic>
      <xdr:nvPicPr>
        <xdr:cNvPr id="2" name="Imagen 1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1" y="9347200"/>
          <a:ext cx="1352549" cy="5842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654051</xdr:colOff>
      <xdr:row>90</xdr:row>
      <xdr:rowOff>31750</xdr:rowOff>
    </xdr:from>
    <xdr:to>
      <xdr:col>2</xdr:col>
      <xdr:colOff>196851</xdr:colOff>
      <xdr:row>93</xdr:row>
      <xdr:rowOff>133350</xdr:rowOff>
    </xdr:to>
    <xdr:pic>
      <xdr:nvPicPr>
        <xdr:cNvPr id="3" name="Imagen 2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95351" y="20224750"/>
          <a:ext cx="1536700" cy="6604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857251</xdr:colOff>
      <xdr:row>137</xdr:row>
      <xdr:rowOff>101600</xdr:rowOff>
    </xdr:from>
    <xdr:to>
      <xdr:col>2</xdr:col>
      <xdr:colOff>133351</xdr:colOff>
      <xdr:row>140</xdr:row>
      <xdr:rowOff>139700</xdr:rowOff>
    </xdr:to>
    <xdr:pic>
      <xdr:nvPicPr>
        <xdr:cNvPr id="4" name="Imagen 3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98551" y="32156400"/>
          <a:ext cx="1270000" cy="5969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762001</xdr:colOff>
      <xdr:row>184</xdr:row>
      <xdr:rowOff>82550</xdr:rowOff>
    </xdr:from>
    <xdr:to>
      <xdr:col>2</xdr:col>
      <xdr:colOff>184151</xdr:colOff>
      <xdr:row>187</xdr:row>
      <xdr:rowOff>158750</xdr:rowOff>
    </xdr:to>
    <xdr:pic>
      <xdr:nvPicPr>
        <xdr:cNvPr id="5" name="Imagen 4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301" y="43103800"/>
          <a:ext cx="1416050" cy="6350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762001</xdr:colOff>
      <xdr:row>233</xdr:row>
      <xdr:rowOff>95250</xdr:rowOff>
    </xdr:from>
    <xdr:to>
      <xdr:col>2</xdr:col>
      <xdr:colOff>133351</xdr:colOff>
      <xdr:row>236</xdr:row>
      <xdr:rowOff>152400</xdr:rowOff>
    </xdr:to>
    <xdr:pic>
      <xdr:nvPicPr>
        <xdr:cNvPr id="6" name="Imagen 5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301" y="53752750"/>
          <a:ext cx="1365250" cy="6159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615951</xdr:colOff>
      <xdr:row>284</xdr:row>
      <xdr:rowOff>63500</xdr:rowOff>
    </xdr:from>
    <xdr:to>
      <xdr:col>2</xdr:col>
      <xdr:colOff>50801</xdr:colOff>
      <xdr:row>287</xdr:row>
      <xdr:rowOff>171450</xdr:rowOff>
    </xdr:to>
    <xdr:pic>
      <xdr:nvPicPr>
        <xdr:cNvPr id="7" name="Imagen 6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57251" y="64954150"/>
          <a:ext cx="1428750" cy="666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685801</xdr:colOff>
      <xdr:row>334</xdr:row>
      <xdr:rowOff>44450</xdr:rowOff>
    </xdr:from>
    <xdr:to>
      <xdr:col>2</xdr:col>
      <xdr:colOff>63501</xdr:colOff>
      <xdr:row>337</xdr:row>
      <xdr:rowOff>57150</xdr:rowOff>
    </xdr:to>
    <xdr:pic>
      <xdr:nvPicPr>
        <xdr:cNvPr id="8" name="Imagen 7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01" y="76028550"/>
          <a:ext cx="1371600" cy="5715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774701</xdr:colOff>
      <xdr:row>384</xdr:row>
      <xdr:rowOff>101600</xdr:rowOff>
    </xdr:from>
    <xdr:to>
      <xdr:col>2</xdr:col>
      <xdr:colOff>114301</xdr:colOff>
      <xdr:row>387</xdr:row>
      <xdr:rowOff>82550</xdr:rowOff>
    </xdr:to>
    <xdr:pic>
      <xdr:nvPicPr>
        <xdr:cNvPr id="9" name="Imagen 8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1" y="88068150"/>
          <a:ext cx="1333500" cy="539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666750</xdr:colOff>
      <xdr:row>426</xdr:row>
      <xdr:rowOff>114300</xdr:rowOff>
    </xdr:from>
    <xdr:to>
      <xdr:col>2</xdr:col>
      <xdr:colOff>31750</xdr:colOff>
      <xdr:row>429</xdr:row>
      <xdr:rowOff>76200</xdr:rowOff>
    </xdr:to>
    <xdr:pic>
      <xdr:nvPicPr>
        <xdr:cNvPr id="10" name="Imagen 9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08050" y="985202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723901</xdr:colOff>
      <xdr:row>468</xdr:row>
      <xdr:rowOff>177800</xdr:rowOff>
    </xdr:from>
    <xdr:to>
      <xdr:col>2</xdr:col>
      <xdr:colOff>82550</xdr:colOff>
      <xdr:row>471</xdr:row>
      <xdr:rowOff>158750</xdr:rowOff>
    </xdr:to>
    <xdr:pic>
      <xdr:nvPicPr>
        <xdr:cNvPr id="11" name="Imagen 10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1" y="108654850"/>
          <a:ext cx="1352549" cy="53975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730250</xdr:colOff>
      <xdr:row>513</xdr:row>
      <xdr:rowOff>146050</xdr:rowOff>
    </xdr:from>
    <xdr:to>
      <xdr:col>2</xdr:col>
      <xdr:colOff>95250</xdr:colOff>
      <xdr:row>516</xdr:row>
      <xdr:rowOff>107950</xdr:rowOff>
    </xdr:to>
    <xdr:pic>
      <xdr:nvPicPr>
        <xdr:cNvPr id="12" name="Imagen 11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185164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781050</xdr:colOff>
      <xdr:row>562</xdr:row>
      <xdr:rowOff>139700</xdr:rowOff>
    </xdr:from>
    <xdr:to>
      <xdr:col>2</xdr:col>
      <xdr:colOff>146050</xdr:colOff>
      <xdr:row>565</xdr:row>
      <xdr:rowOff>101600</xdr:rowOff>
    </xdr:to>
    <xdr:pic>
      <xdr:nvPicPr>
        <xdr:cNvPr id="13" name="Imagen 12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350" y="1291780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762000</xdr:colOff>
      <xdr:row>612</xdr:row>
      <xdr:rowOff>165100</xdr:rowOff>
    </xdr:from>
    <xdr:to>
      <xdr:col>2</xdr:col>
      <xdr:colOff>127000</xdr:colOff>
      <xdr:row>615</xdr:row>
      <xdr:rowOff>127000</xdr:rowOff>
    </xdr:to>
    <xdr:pic>
      <xdr:nvPicPr>
        <xdr:cNvPr id="14" name="Imagen 13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3300" y="1398587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698500</xdr:colOff>
      <xdr:row>663</xdr:row>
      <xdr:rowOff>6350</xdr:rowOff>
    </xdr:from>
    <xdr:to>
      <xdr:col>2</xdr:col>
      <xdr:colOff>63500</xdr:colOff>
      <xdr:row>665</xdr:row>
      <xdr:rowOff>158750</xdr:rowOff>
    </xdr:to>
    <xdr:pic>
      <xdr:nvPicPr>
        <xdr:cNvPr id="15" name="Imagen 14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0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9800" y="1505585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768350</xdr:colOff>
      <xdr:row>711</xdr:row>
      <xdr:rowOff>146050</xdr:rowOff>
    </xdr:from>
    <xdr:to>
      <xdr:col>2</xdr:col>
      <xdr:colOff>133350</xdr:colOff>
      <xdr:row>714</xdr:row>
      <xdr:rowOff>107950</xdr:rowOff>
    </xdr:to>
    <xdr:pic>
      <xdr:nvPicPr>
        <xdr:cNvPr id="16" name="Imagen 15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09650" y="1609090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641350</xdr:colOff>
      <xdr:row>761</xdr:row>
      <xdr:rowOff>107950</xdr:rowOff>
    </xdr:from>
    <xdr:to>
      <xdr:col>2</xdr:col>
      <xdr:colOff>6350</xdr:colOff>
      <xdr:row>764</xdr:row>
      <xdr:rowOff>69850</xdr:rowOff>
    </xdr:to>
    <xdr:pic>
      <xdr:nvPicPr>
        <xdr:cNvPr id="17" name="Imagen 16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82650" y="1715960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774700</xdr:colOff>
      <xdr:row>808</xdr:row>
      <xdr:rowOff>133350</xdr:rowOff>
    </xdr:from>
    <xdr:to>
      <xdr:col>2</xdr:col>
      <xdr:colOff>139700</xdr:colOff>
      <xdr:row>811</xdr:row>
      <xdr:rowOff>95250</xdr:rowOff>
    </xdr:to>
    <xdr:pic>
      <xdr:nvPicPr>
        <xdr:cNvPr id="18" name="Imagen 17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2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16000" y="1819783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730250</xdr:colOff>
      <xdr:row>860</xdr:row>
      <xdr:rowOff>184150</xdr:rowOff>
    </xdr:from>
    <xdr:to>
      <xdr:col>2</xdr:col>
      <xdr:colOff>95250</xdr:colOff>
      <xdr:row>863</xdr:row>
      <xdr:rowOff>146050</xdr:rowOff>
    </xdr:to>
    <xdr:pic>
      <xdr:nvPicPr>
        <xdr:cNvPr id="19" name="Imagen 18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3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1935099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685800</xdr:colOff>
      <xdr:row>909</xdr:row>
      <xdr:rowOff>158750</xdr:rowOff>
    </xdr:from>
    <xdr:to>
      <xdr:col>2</xdr:col>
      <xdr:colOff>50800</xdr:colOff>
      <xdr:row>912</xdr:row>
      <xdr:rowOff>120650</xdr:rowOff>
    </xdr:to>
    <xdr:pic>
      <xdr:nvPicPr>
        <xdr:cNvPr id="20" name="Imagen 19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4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00" y="2038985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717550</xdr:colOff>
      <xdr:row>959</xdr:row>
      <xdr:rowOff>139700</xdr:rowOff>
    </xdr:from>
    <xdr:to>
      <xdr:col>2</xdr:col>
      <xdr:colOff>82550</xdr:colOff>
      <xdr:row>962</xdr:row>
      <xdr:rowOff>101600</xdr:rowOff>
    </xdr:to>
    <xdr:pic>
      <xdr:nvPicPr>
        <xdr:cNvPr id="21" name="Imagen 20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5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850" y="2142045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730250</xdr:colOff>
      <xdr:row>1011</xdr:row>
      <xdr:rowOff>146050</xdr:rowOff>
    </xdr:from>
    <xdr:to>
      <xdr:col>2</xdr:col>
      <xdr:colOff>95250</xdr:colOff>
      <xdr:row>1014</xdr:row>
      <xdr:rowOff>107950</xdr:rowOff>
    </xdr:to>
    <xdr:pic>
      <xdr:nvPicPr>
        <xdr:cNvPr id="22" name="Imagen 21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1550" y="2251646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723900</xdr:colOff>
      <xdr:row>1061</xdr:row>
      <xdr:rowOff>133350</xdr:rowOff>
    </xdr:from>
    <xdr:to>
      <xdr:col>2</xdr:col>
      <xdr:colOff>88900</xdr:colOff>
      <xdr:row>1064</xdr:row>
      <xdr:rowOff>95250</xdr:rowOff>
    </xdr:to>
    <xdr:pic>
      <xdr:nvPicPr>
        <xdr:cNvPr id="23" name="Imagen 22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7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65200" y="2351849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692150</xdr:colOff>
      <xdr:row>1111</xdr:row>
      <xdr:rowOff>158750</xdr:rowOff>
    </xdr:from>
    <xdr:to>
      <xdr:col>2</xdr:col>
      <xdr:colOff>57150</xdr:colOff>
      <xdr:row>1114</xdr:row>
      <xdr:rowOff>120650</xdr:rowOff>
    </xdr:to>
    <xdr:pic>
      <xdr:nvPicPr>
        <xdr:cNvPr id="24" name="Imagen 23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8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2461387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673100</xdr:colOff>
      <xdr:row>1159</xdr:row>
      <xdr:rowOff>146050</xdr:rowOff>
    </xdr:from>
    <xdr:to>
      <xdr:col>2</xdr:col>
      <xdr:colOff>38100</xdr:colOff>
      <xdr:row>1162</xdr:row>
      <xdr:rowOff>107950</xdr:rowOff>
    </xdr:to>
    <xdr:pic>
      <xdr:nvPicPr>
        <xdr:cNvPr id="25" name="Imagen 24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9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14400" y="2568257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736600</xdr:colOff>
      <xdr:row>1205</xdr:row>
      <xdr:rowOff>107950</xdr:rowOff>
    </xdr:from>
    <xdr:to>
      <xdr:col>2</xdr:col>
      <xdr:colOff>101600</xdr:colOff>
      <xdr:row>1208</xdr:row>
      <xdr:rowOff>69850</xdr:rowOff>
    </xdr:to>
    <xdr:pic>
      <xdr:nvPicPr>
        <xdr:cNvPr id="26" name="Imagen 25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A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900" y="2663888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736600</xdr:colOff>
      <xdr:row>1254</xdr:row>
      <xdr:rowOff>146050</xdr:rowOff>
    </xdr:from>
    <xdr:to>
      <xdr:col>2</xdr:col>
      <xdr:colOff>101600</xdr:colOff>
      <xdr:row>1257</xdr:row>
      <xdr:rowOff>107950</xdr:rowOff>
    </xdr:to>
    <xdr:pic>
      <xdr:nvPicPr>
        <xdr:cNvPr id="27" name="Imagen 26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B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77900" y="2774759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781050</xdr:colOff>
      <xdr:row>1302</xdr:row>
      <xdr:rowOff>146050</xdr:rowOff>
    </xdr:from>
    <xdr:to>
      <xdr:col>2</xdr:col>
      <xdr:colOff>146050</xdr:colOff>
      <xdr:row>1305</xdr:row>
      <xdr:rowOff>107950</xdr:rowOff>
    </xdr:to>
    <xdr:pic>
      <xdr:nvPicPr>
        <xdr:cNvPr id="28" name="Imagen 27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C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1022350" y="2880233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717550</xdr:colOff>
      <xdr:row>1352</xdr:row>
      <xdr:rowOff>82550</xdr:rowOff>
    </xdr:from>
    <xdr:to>
      <xdr:col>2</xdr:col>
      <xdr:colOff>82550</xdr:colOff>
      <xdr:row>1355</xdr:row>
      <xdr:rowOff>38100</xdr:rowOff>
    </xdr:to>
    <xdr:pic>
      <xdr:nvPicPr>
        <xdr:cNvPr id="29" name="Imagen 28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D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8850" y="2988056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685800</xdr:colOff>
      <xdr:row>1395</xdr:row>
      <xdr:rowOff>120650</xdr:rowOff>
    </xdr:from>
    <xdr:to>
      <xdr:col>2</xdr:col>
      <xdr:colOff>50800</xdr:colOff>
      <xdr:row>1398</xdr:row>
      <xdr:rowOff>82550</xdr:rowOff>
    </xdr:to>
    <xdr:pic>
      <xdr:nvPicPr>
        <xdr:cNvPr id="30" name="Imagen 29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E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27100" y="3080575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711200</xdr:colOff>
      <xdr:row>1444</xdr:row>
      <xdr:rowOff>114300</xdr:rowOff>
    </xdr:from>
    <xdr:to>
      <xdr:col>2</xdr:col>
      <xdr:colOff>76200</xdr:colOff>
      <xdr:row>1447</xdr:row>
      <xdr:rowOff>76200</xdr:rowOff>
    </xdr:to>
    <xdr:pic>
      <xdr:nvPicPr>
        <xdr:cNvPr id="31" name="Imagen 30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1F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52500" y="31863665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635000</xdr:colOff>
      <xdr:row>1492</xdr:row>
      <xdr:rowOff>152400</xdr:rowOff>
    </xdr:from>
    <xdr:to>
      <xdr:col>2</xdr:col>
      <xdr:colOff>0</xdr:colOff>
      <xdr:row>1495</xdr:row>
      <xdr:rowOff>114300</xdr:rowOff>
    </xdr:to>
    <xdr:pic>
      <xdr:nvPicPr>
        <xdr:cNvPr id="32" name="Imagen 31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20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876300" y="3284855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twoCellAnchor editAs="oneCell">
    <xdr:from>
      <xdr:col>1</xdr:col>
      <xdr:colOff>692150</xdr:colOff>
      <xdr:row>1541</xdr:row>
      <xdr:rowOff>133350</xdr:rowOff>
    </xdr:from>
    <xdr:to>
      <xdr:col>2</xdr:col>
      <xdr:colOff>57150</xdr:colOff>
      <xdr:row>1544</xdr:row>
      <xdr:rowOff>95250</xdr:rowOff>
    </xdr:to>
    <xdr:pic>
      <xdr:nvPicPr>
        <xdr:cNvPr id="33" name="Imagen 32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400-000021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933450" y="338328000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8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469704</xdr:colOff>
      <xdr:row>1</xdr:row>
      <xdr:rowOff>59268</xdr:rowOff>
    </xdr:from>
    <xdr:to>
      <xdr:col>3</xdr:col>
      <xdr:colOff>990600</xdr:colOff>
      <xdr:row>3</xdr:row>
      <xdr:rowOff>140759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500-000004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56" b="2804"/>
        <a:stretch/>
      </xdr:blipFill>
      <xdr:spPr>
        <a:xfrm>
          <a:off x="6479979" y="354543"/>
          <a:ext cx="520896" cy="643466"/>
        </a:xfrm>
        <a:prstGeom prst="rect">
          <a:avLst/>
        </a:prstGeom>
      </xdr:spPr>
    </xdr:pic>
    <xdr:clientData/>
  </xdr:twoCellAnchor>
  <xdr:twoCellAnchor editAs="oneCell">
    <xdr:from>
      <xdr:col>0</xdr:col>
      <xdr:colOff>320336</xdr:colOff>
      <xdr:row>1</xdr:row>
      <xdr:rowOff>63500</xdr:rowOff>
    </xdr:from>
    <xdr:to>
      <xdr:col>1</xdr:col>
      <xdr:colOff>450868</xdr:colOff>
      <xdr:row>3</xdr:row>
      <xdr:rowOff>130175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500-000005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336" y="358775"/>
          <a:ext cx="511532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1879600</xdr:colOff>
      <xdr:row>27</xdr:row>
      <xdr:rowOff>50800</xdr:rowOff>
    </xdr:from>
    <xdr:to>
      <xdr:col>2</xdr:col>
      <xdr:colOff>3238500</xdr:colOff>
      <xdr:row>27</xdr:row>
      <xdr:rowOff>571500</xdr:rowOff>
    </xdr:to>
    <xdr:pic>
      <xdr:nvPicPr>
        <xdr:cNvPr id="6" name="Imagen 5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500-000006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8867" y="5748867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469704</xdr:colOff>
      <xdr:row>31</xdr:row>
      <xdr:rowOff>59268</xdr:rowOff>
    </xdr:from>
    <xdr:ext cx="520896" cy="645935"/>
    <xdr:pic>
      <xdr:nvPicPr>
        <xdr:cNvPr id="10" name="Imagen 9">
          <a:extLst>
            <a:ext uri="{FF2B5EF4-FFF2-40B4-BE49-F238E27FC236}">
              <a16:creationId xmlns:a16="http://schemas.microsoft.com/office/drawing/2014/main" id="{B787BAE0-4D0F-46C6-BF72-AEF01F251B5F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56" b="2804"/>
        <a:stretch/>
      </xdr:blipFill>
      <xdr:spPr>
        <a:xfrm>
          <a:off x="6770315" y="348546"/>
          <a:ext cx="520896" cy="645935"/>
        </a:xfrm>
        <a:prstGeom prst="rect">
          <a:avLst/>
        </a:prstGeom>
      </xdr:spPr>
    </xdr:pic>
    <xdr:clientData/>
  </xdr:oneCellAnchor>
  <xdr:oneCellAnchor>
    <xdr:from>
      <xdr:col>0</xdr:col>
      <xdr:colOff>320336</xdr:colOff>
      <xdr:row>31</xdr:row>
      <xdr:rowOff>63500</xdr:rowOff>
    </xdr:from>
    <xdr:ext cx="532699" cy="631119"/>
    <xdr:pic>
      <xdr:nvPicPr>
        <xdr:cNvPr id="11" name="Imagen 10">
          <a:extLst>
            <a:ext uri="{FF2B5EF4-FFF2-40B4-BE49-F238E27FC236}">
              <a16:creationId xmlns:a16="http://schemas.microsoft.com/office/drawing/2014/main" id="{748E6EE5-48CB-4DA9-9AB2-83D726BBC8DC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336" y="352778"/>
          <a:ext cx="532699" cy="631119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1879600</xdr:colOff>
      <xdr:row>57</xdr:row>
      <xdr:rowOff>50800</xdr:rowOff>
    </xdr:from>
    <xdr:ext cx="1358900" cy="520700"/>
    <xdr:pic>
      <xdr:nvPicPr>
        <xdr:cNvPr id="12" name="Imagen 11" descr="C:\Users\danie\OneDrive\Escritorio\TRABAJO 2024\CAPARRAPÍ\Secretario C.png">
          <a:extLst>
            <a:ext uri="{FF2B5EF4-FFF2-40B4-BE49-F238E27FC236}">
              <a16:creationId xmlns:a16="http://schemas.microsoft.com/office/drawing/2014/main" id="{E653705B-59AE-424E-B1AA-29E4446083D4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6044" y="12701411"/>
          <a:ext cx="1358900" cy="520700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9.xml><?xml version="1.0" encoding="utf-8"?>
<xdr:wsDr xmlns:xdr="http://schemas.openxmlformats.org/drawingml/2006/spreadsheetDrawing" xmlns:a="http://schemas.openxmlformats.org/drawingml/2006/main">
  <xdr:twoCellAnchor editAs="oneCell">
    <xdr:from>
      <xdr:col>3</xdr:col>
      <xdr:colOff>469704</xdr:colOff>
      <xdr:row>1</xdr:row>
      <xdr:rowOff>59268</xdr:rowOff>
    </xdr:from>
    <xdr:to>
      <xdr:col>3</xdr:col>
      <xdr:colOff>990600</xdr:colOff>
      <xdr:row>3</xdr:row>
      <xdr:rowOff>169334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600-00000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56" b="2804"/>
        <a:stretch/>
      </xdr:blipFill>
      <xdr:spPr>
        <a:xfrm>
          <a:off x="6481037" y="355601"/>
          <a:ext cx="520896" cy="639233"/>
        </a:xfrm>
        <a:prstGeom prst="rect">
          <a:avLst/>
        </a:prstGeom>
      </xdr:spPr>
    </xdr:pic>
    <xdr:clientData/>
  </xdr:twoCellAnchor>
  <xdr:twoCellAnchor editAs="oneCell">
    <xdr:from>
      <xdr:col>0</xdr:col>
      <xdr:colOff>320336</xdr:colOff>
      <xdr:row>1</xdr:row>
      <xdr:rowOff>63500</xdr:rowOff>
    </xdr:from>
    <xdr:to>
      <xdr:col>1</xdr:col>
      <xdr:colOff>450868</xdr:colOff>
      <xdr:row>3</xdr:row>
      <xdr:rowOff>158750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600-000004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336" y="359833"/>
          <a:ext cx="511532" cy="624417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2</xdr:col>
      <xdr:colOff>1977571</xdr:colOff>
      <xdr:row>36</xdr:row>
      <xdr:rowOff>172358</xdr:rowOff>
    </xdr:from>
    <xdr:to>
      <xdr:col>2</xdr:col>
      <xdr:colOff>3336471</xdr:colOff>
      <xdr:row>37</xdr:row>
      <xdr:rowOff>511629</xdr:rowOff>
    </xdr:to>
    <xdr:pic>
      <xdr:nvPicPr>
        <xdr:cNvPr id="5" name="Imagen 4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600-000005000000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2000" y="7737929"/>
          <a:ext cx="1358900" cy="520700"/>
        </a:xfrm>
        <a:prstGeom prst="rect">
          <a:avLst/>
        </a:prstGeom>
        <a:noFill/>
        <a:ln>
          <a:noFill/>
        </a:ln>
      </xdr:spPr>
    </xdr:pic>
    <xdr:clientData/>
  </xdr:twoCellAnchor>
  <xdr:oneCellAnchor>
    <xdr:from>
      <xdr:col>3</xdr:col>
      <xdr:colOff>469704</xdr:colOff>
      <xdr:row>41</xdr:row>
      <xdr:rowOff>59268</xdr:rowOff>
    </xdr:from>
    <xdr:ext cx="520896" cy="643466"/>
    <xdr:pic>
      <xdr:nvPicPr>
        <xdr:cNvPr id="6" name="Imagen 5">
          <a:extLst>
            <a:ext uri="{FF2B5EF4-FFF2-40B4-BE49-F238E27FC236}">
              <a16:creationId xmlns:a16="http://schemas.microsoft.com/office/drawing/2014/main" id="{1ADDE99C-E089-4E08-A32C-5CED1C624819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1"/>
        <a:srcRect t="256" b="2804"/>
        <a:stretch/>
      </xdr:blipFill>
      <xdr:spPr>
        <a:xfrm>
          <a:off x="6768904" y="351368"/>
          <a:ext cx="520896" cy="643466"/>
        </a:xfrm>
        <a:prstGeom prst="rect">
          <a:avLst/>
        </a:prstGeom>
      </xdr:spPr>
    </xdr:pic>
    <xdr:clientData/>
  </xdr:oneCellAnchor>
  <xdr:oneCellAnchor>
    <xdr:from>
      <xdr:col>0</xdr:col>
      <xdr:colOff>320336</xdr:colOff>
      <xdr:row>41</xdr:row>
      <xdr:rowOff>63500</xdr:rowOff>
    </xdr:from>
    <xdr:ext cx="530582" cy="628650"/>
    <xdr:pic>
      <xdr:nvPicPr>
        <xdr:cNvPr id="7" name="Imagen 6">
          <a:extLst>
            <a:ext uri="{FF2B5EF4-FFF2-40B4-BE49-F238E27FC236}">
              <a16:creationId xmlns:a16="http://schemas.microsoft.com/office/drawing/2014/main" id="{1E39BF23-A25B-42F4-BDE9-C897D560FA5B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2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20336" y="355600"/>
          <a:ext cx="530582" cy="62865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oneCellAnchor>
  <xdr:oneCellAnchor>
    <xdr:from>
      <xdr:col>2</xdr:col>
      <xdr:colOff>1977571</xdr:colOff>
      <xdr:row>76</xdr:row>
      <xdr:rowOff>172358</xdr:rowOff>
    </xdr:from>
    <xdr:ext cx="1358900" cy="523421"/>
    <xdr:pic>
      <xdr:nvPicPr>
        <xdr:cNvPr id="8" name="Imagen 7" descr="C:\Users\danie\OneDrive\Escritorio\TRABAJO 2024\CAPARRAPÍ\Secretario C.png">
          <a:extLst>
            <a:ext uri="{FF2B5EF4-FFF2-40B4-BE49-F238E27FC236}">
              <a16:creationId xmlns:a16="http://schemas.microsoft.com/office/drawing/2014/main" id="{9D21BF83-0149-41B8-B326-56F327FAE71F}"/>
            </a:ext>
          </a:extLst>
        </xdr:cNvPr>
        <xdr:cNvPicPr/>
      </xdr:nvPicPr>
      <xdr:blipFill>
        <a:blip xmlns:r="http://schemas.openxmlformats.org/officeDocument/2006/relationships" r:embed="rId3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3304721" y="7468508"/>
          <a:ext cx="1358900" cy="523421"/>
        </a:xfrm>
        <a:prstGeom prst="rect">
          <a:avLst/>
        </a:prstGeom>
        <a:noFill/>
        <a:ln>
          <a:noFill/>
        </a:ln>
      </xdr:spPr>
    </xdr:pic>
    <xdr:clientData/>
  </xdr:oneCellAnchor>
</xdr:wsDr>
</file>

<file path=xl/drawings/drawing10.xml><?xml version="1.0" encoding="utf-8"?>
<xdr:wsDr xmlns:xdr="http://schemas.openxmlformats.org/drawingml/2006/spreadsheetDrawing" xmlns:a="http://schemas.openxmlformats.org/drawingml/2006/main">
  <xdr:twoCellAnchor editAs="oneCell">
    <xdr:from>
      <xdr:col>10</xdr:col>
      <xdr:colOff>0</xdr:colOff>
      <xdr:row>49</xdr:row>
      <xdr:rowOff>0</xdr:rowOff>
    </xdr:from>
    <xdr:to>
      <xdr:col>10</xdr:col>
      <xdr:colOff>304800</xdr:colOff>
      <xdr:row>50</xdr:row>
      <xdr:rowOff>103414</xdr:rowOff>
    </xdr:to>
    <xdr:sp macro="" textlink="">
      <xdr:nvSpPr>
        <xdr:cNvPr id="4" name="AutoShape 1">
          <a:extLst>
            <a:ext uri="{FF2B5EF4-FFF2-40B4-BE49-F238E27FC236}">
              <a16:creationId xmlns:a16="http://schemas.microsoft.com/office/drawing/2014/main" id="{00000000-0008-0000-0700-00000400000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5011400"/>
          <a:ext cx="304800" cy="29391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10</xdr:col>
      <xdr:colOff>0</xdr:colOff>
      <xdr:row>50</xdr:row>
      <xdr:rowOff>0</xdr:rowOff>
    </xdr:from>
    <xdr:to>
      <xdr:col>10</xdr:col>
      <xdr:colOff>304800</xdr:colOff>
      <xdr:row>51</xdr:row>
      <xdr:rowOff>131990</xdr:rowOff>
    </xdr:to>
    <xdr:sp macro="" textlink="">
      <xdr:nvSpPr>
        <xdr:cNvPr id="5" name="AutoShape 3">
          <a:extLst>
            <a:ext uri="{FF2B5EF4-FFF2-40B4-BE49-F238E27FC236}">
              <a16:creationId xmlns:a16="http://schemas.microsoft.com/office/drawing/2014/main" id="{00000000-0008-0000-0700-000005000000}"/>
            </a:ext>
          </a:extLst>
        </xdr:cNvPr>
        <xdr:cNvSpPr>
          <a:spLocks noChangeAspect="1" noChangeArrowheads="1"/>
        </xdr:cNvSpPr>
      </xdr:nvSpPr>
      <xdr:spPr bwMode="auto">
        <a:xfrm>
          <a:off x="12106275" y="15201900"/>
          <a:ext cx="304800" cy="32249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sp>
    <xdr:clientData/>
  </xdr:twoCellAnchor>
  <xdr:twoCellAnchor editAs="oneCell">
    <xdr:from>
      <xdr:col>3</xdr:col>
      <xdr:colOff>5604932</xdr:colOff>
      <xdr:row>58</xdr:row>
      <xdr:rowOff>296333</xdr:rowOff>
    </xdr:from>
    <xdr:to>
      <xdr:col>5</xdr:col>
      <xdr:colOff>110066</xdr:colOff>
      <xdr:row>59</xdr:row>
      <xdr:rowOff>177799</xdr:rowOff>
    </xdr:to>
    <xdr:pic>
      <xdr:nvPicPr>
        <xdr:cNvPr id="6" name="Imagen 5" descr="C:\Users\danie\OneDrive\Escritorio\TRABAJO 2024\CAPARRAPÍ\Secretario C.png">
          <a:extLst>
            <a:ext uri="{FF2B5EF4-FFF2-40B4-BE49-F238E27FC236}">
              <a16:creationId xmlns:a16="http://schemas.microsoft.com/office/drawing/2014/main" id="{00000000-0008-0000-0700-000006000000}"/>
            </a:ext>
          </a:extLst>
        </xdr:cNvPr>
        <xdr:cNvPicPr/>
      </xdr:nvPicPr>
      <xdr:blipFill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6248399" y="15705666"/>
          <a:ext cx="1786467" cy="914400"/>
        </a:xfrm>
        <a:prstGeom prst="rect">
          <a:avLst/>
        </a:prstGeom>
        <a:noFill/>
        <a:ln>
          <a:noFill/>
        </a:ln>
      </xdr:spPr>
    </xdr:pic>
    <xdr:clientData/>
  </xdr:twoCellAnchor>
</xdr:wsDr>
</file>

<file path=xl/drawings/drawing1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457200</xdr:colOff>
      <xdr:row>29</xdr:row>
      <xdr:rowOff>304800</xdr:rowOff>
    </xdr:from>
    <xdr:to>
      <xdr:col>1</xdr:col>
      <xdr:colOff>4229100</xdr:colOff>
      <xdr:row>38</xdr:row>
      <xdr:rowOff>189955</xdr:rowOff>
    </xdr:to>
    <xdr:pic>
      <xdr:nvPicPr>
        <xdr:cNvPr id="12" name="Imagen 11">
          <a:extLst>
            <a:ext uri="{FF2B5EF4-FFF2-40B4-BE49-F238E27FC236}">
              <a16:creationId xmlns:a16="http://schemas.microsoft.com/office/drawing/2014/main" id="{00000000-0008-0000-0800-00000C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457200" y="5657850"/>
          <a:ext cx="4810125" cy="2218780"/>
        </a:xfrm>
        <a:prstGeom prst="rect">
          <a:avLst/>
        </a:prstGeom>
      </xdr:spPr>
    </xdr:pic>
    <xdr:clientData/>
  </xdr:twoCellAnchor>
  <xdr:twoCellAnchor editAs="oneCell">
    <xdr:from>
      <xdr:col>1</xdr:col>
      <xdr:colOff>4629150</xdr:colOff>
      <xdr:row>29</xdr:row>
      <xdr:rowOff>342900</xdr:rowOff>
    </xdr:from>
    <xdr:to>
      <xdr:col>5</xdr:col>
      <xdr:colOff>1179514</xdr:colOff>
      <xdr:row>38</xdr:row>
      <xdr:rowOff>161473</xdr:rowOff>
    </xdr:to>
    <xdr:pic>
      <xdr:nvPicPr>
        <xdr:cNvPr id="13" name="Imagen 12">
          <a:extLst>
            <a:ext uri="{FF2B5EF4-FFF2-40B4-BE49-F238E27FC236}">
              <a16:creationId xmlns:a16="http://schemas.microsoft.com/office/drawing/2014/main" id="{00000000-0008-0000-0800-00000D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5667375" y="5695950"/>
          <a:ext cx="5038726" cy="2152198"/>
        </a:xfrm>
        <a:prstGeom prst="rect">
          <a:avLst/>
        </a:prstGeom>
      </xdr:spPr>
    </xdr:pic>
    <xdr:clientData/>
  </xdr:twoCellAnchor>
  <xdr:twoCellAnchor editAs="oneCell">
    <xdr:from>
      <xdr:col>0</xdr:col>
      <xdr:colOff>486437</xdr:colOff>
      <xdr:row>39</xdr:row>
      <xdr:rowOff>152399</xdr:rowOff>
    </xdr:from>
    <xdr:to>
      <xdr:col>1</xdr:col>
      <xdr:colOff>4210049</xdr:colOff>
      <xdr:row>51</xdr:row>
      <xdr:rowOff>9524</xdr:rowOff>
    </xdr:to>
    <xdr:pic>
      <xdr:nvPicPr>
        <xdr:cNvPr id="14" name="Imagen 13">
          <a:extLst>
            <a:ext uri="{FF2B5EF4-FFF2-40B4-BE49-F238E27FC236}">
              <a16:creationId xmlns:a16="http://schemas.microsoft.com/office/drawing/2014/main" id="{00000000-0008-0000-0800-00000E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3"/>
        <a:stretch>
          <a:fillRect/>
        </a:stretch>
      </xdr:blipFill>
      <xdr:spPr>
        <a:xfrm>
          <a:off x="486437" y="8181974"/>
          <a:ext cx="4761837" cy="2486025"/>
        </a:xfrm>
        <a:prstGeom prst="rect">
          <a:avLst/>
        </a:prstGeom>
      </xdr:spPr>
    </xdr:pic>
    <xdr:clientData/>
  </xdr:twoCellAnchor>
  <xdr:twoCellAnchor editAs="oneCell">
    <xdr:from>
      <xdr:col>1</xdr:col>
      <xdr:colOff>4617763</xdr:colOff>
      <xdr:row>39</xdr:row>
      <xdr:rowOff>95251</xdr:rowOff>
    </xdr:from>
    <xdr:to>
      <xdr:col>5</xdr:col>
      <xdr:colOff>1230313</xdr:colOff>
      <xdr:row>50</xdr:row>
      <xdr:rowOff>180976</xdr:rowOff>
    </xdr:to>
    <xdr:pic>
      <xdr:nvPicPr>
        <xdr:cNvPr id="15" name="Imagen 14">
          <a:extLst>
            <a:ext uri="{FF2B5EF4-FFF2-40B4-BE49-F238E27FC236}">
              <a16:creationId xmlns:a16="http://schemas.microsoft.com/office/drawing/2014/main" id="{00000000-0008-0000-0800-00000F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4"/>
        <a:stretch>
          <a:fillRect/>
        </a:stretch>
      </xdr:blipFill>
      <xdr:spPr>
        <a:xfrm>
          <a:off x="5655988" y="8124826"/>
          <a:ext cx="5107262" cy="2495550"/>
        </a:xfrm>
        <a:prstGeom prst="rect">
          <a:avLst/>
        </a:prstGeom>
      </xdr:spPr>
    </xdr:pic>
    <xdr:clientData/>
  </xdr:twoCellAnchor>
  <xdr:twoCellAnchor editAs="oneCell">
    <xdr:from>
      <xdr:col>1</xdr:col>
      <xdr:colOff>1978411</xdr:colOff>
      <xdr:row>52</xdr:row>
      <xdr:rowOff>142875</xdr:rowOff>
    </xdr:from>
    <xdr:to>
      <xdr:col>3</xdr:col>
      <xdr:colOff>713195</xdr:colOff>
      <xdr:row>62</xdr:row>
      <xdr:rowOff>47625</xdr:rowOff>
    </xdr:to>
    <xdr:pic>
      <xdr:nvPicPr>
        <xdr:cNvPr id="16" name="Imagen 15">
          <a:extLst>
            <a:ext uri="{FF2B5EF4-FFF2-40B4-BE49-F238E27FC236}">
              <a16:creationId xmlns:a16="http://schemas.microsoft.com/office/drawing/2014/main" id="{00000000-0008-0000-0800-000010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5"/>
        <a:stretch>
          <a:fillRect/>
        </a:stretch>
      </xdr:blipFill>
      <xdr:spPr>
        <a:xfrm>
          <a:off x="3016636" y="11020425"/>
          <a:ext cx="4868884" cy="2095500"/>
        </a:xfrm>
        <a:prstGeom prst="rect">
          <a:avLst/>
        </a:prstGeom>
      </xdr:spPr>
    </xdr:pic>
    <xdr:clientData/>
  </xdr:twoCellAnchor>
  <xdr:twoCellAnchor editAs="oneCell">
    <xdr:from>
      <xdr:col>0</xdr:col>
      <xdr:colOff>219075</xdr:colOff>
      <xdr:row>0</xdr:row>
      <xdr:rowOff>142875</xdr:rowOff>
    </xdr:from>
    <xdr:to>
      <xdr:col>0</xdr:col>
      <xdr:colOff>797282</xdr:colOff>
      <xdr:row>2</xdr:row>
      <xdr:rowOff>124781</xdr:rowOff>
    </xdr:to>
    <xdr:pic>
      <xdr:nvPicPr>
        <xdr:cNvPr id="17" name="Imagen 16">
          <a:extLst>
            <a:ext uri="{FF2B5EF4-FFF2-40B4-BE49-F238E27FC236}">
              <a16:creationId xmlns:a16="http://schemas.microsoft.com/office/drawing/2014/main" id="{00000000-0008-0000-0800-000011000000}"/>
            </a:ext>
          </a:extLst>
        </xdr:cNvPr>
        <xdr:cNvPicPr>
          <a:picLocks noChangeAspect="1" noChangeArrowheads="1"/>
        </xdr:cNvPicPr>
      </xdr:nvPicPr>
      <xdr:blipFill>
        <a:blip xmlns:r="http://schemas.openxmlformats.org/officeDocument/2006/relationships" r:embed="rId6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/>
        <a:stretch>
          <a:fillRect/>
        </a:stretch>
      </xdr:blipFill>
      <xdr:spPr bwMode="auto">
        <a:xfrm>
          <a:off x="219075" y="142875"/>
          <a:ext cx="578207" cy="705806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  <xdr:twoCellAnchor editAs="oneCell">
    <xdr:from>
      <xdr:col>5</xdr:col>
      <xdr:colOff>561975</xdr:colOff>
      <xdr:row>0</xdr:row>
      <xdr:rowOff>171450</xdr:rowOff>
    </xdr:from>
    <xdr:to>
      <xdr:col>5</xdr:col>
      <xdr:colOff>1082871</xdr:colOff>
      <xdr:row>2</xdr:row>
      <xdr:rowOff>86783</xdr:rowOff>
    </xdr:to>
    <xdr:pic>
      <xdr:nvPicPr>
        <xdr:cNvPr id="18" name="Imagen 17">
          <a:extLst>
            <a:ext uri="{FF2B5EF4-FFF2-40B4-BE49-F238E27FC236}">
              <a16:creationId xmlns:a16="http://schemas.microsoft.com/office/drawing/2014/main" id="{00000000-0008-0000-0800-000012000000}"/>
            </a:ext>
          </a:extLst>
        </xdr:cNvPr>
        <xdr:cNvPicPr>
          <a:picLocks noChangeAspect="1"/>
        </xdr:cNvPicPr>
      </xdr:nvPicPr>
      <xdr:blipFill rotWithShape="1">
        <a:blip xmlns:r="http://schemas.openxmlformats.org/officeDocument/2006/relationships" r:embed="rId7"/>
        <a:srcRect t="256" b="2804"/>
        <a:stretch/>
      </xdr:blipFill>
      <xdr:spPr>
        <a:xfrm>
          <a:off x="9810750" y="171450"/>
          <a:ext cx="520896" cy="639233"/>
        </a:xfrm>
        <a:prstGeom prst="rect">
          <a:avLst/>
        </a:prstGeom>
      </xdr:spPr>
    </xdr:pic>
    <xdr:clientData/>
  </xdr:twoCellAnchor>
</xdr:wsDr>
</file>

<file path=xl/drawings/drawing1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223711</xdr:colOff>
      <xdr:row>24</xdr:row>
      <xdr:rowOff>31749</xdr:rowOff>
    </xdr:from>
    <xdr:to>
      <xdr:col>12</xdr:col>
      <xdr:colOff>428625</xdr:colOff>
      <xdr:row>39</xdr:row>
      <xdr:rowOff>129475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9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7461" y="4968874"/>
          <a:ext cx="4983289" cy="2717101"/>
        </a:xfrm>
        <a:prstGeom prst="rect">
          <a:avLst/>
        </a:prstGeom>
      </xdr:spPr>
    </xdr:pic>
    <xdr:clientData/>
  </xdr:twoCellAnchor>
  <xdr:twoCellAnchor editAs="oneCell">
    <xdr:from>
      <xdr:col>8</xdr:col>
      <xdr:colOff>181429</xdr:colOff>
      <xdr:row>9</xdr:row>
      <xdr:rowOff>31750</xdr:rowOff>
    </xdr:from>
    <xdr:to>
      <xdr:col>12</xdr:col>
      <xdr:colOff>403679</xdr:colOff>
      <xdr:row>23</xdr:row>
      <xdr:rowOff>95250</xdr:rowOff>
    </xdr:to>
    <xdr:pic>
      <xdr:nvPicPr>
        <xdr:cNvPr id="6" name="Imagen 5">
          <a:extLst>
            <a:ext uri="{FF2B5EF4-FFF2-40B4-BE49-F238E27FC236}">
              <a16:creationId xmlns:a16="http://schemas.microsoft.com/office/drawing/2014/main" id="{00000000-0008-0000-0900-000006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04250" y="2249714"/>
          <a:ext cx="4984750" cy="2608036"/>
        </a:xfrm>
        <a:prstGeom prst="rect">
          <a:avLst/>
        </a:prstGeom>
      </xdr:spPr>
    </xdr:pic>
    <xdr:clientData/>
  </xdr:twoCellAnchor>
</xdr:wsDr>
</file>

<file path=xl/drawings/drawing1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223711</xdr:colOff>
      <xdr:row>21</xdr:row>
      <xdr:rowOff>31749</xdr:rowOff>
    </xdr:from>
    <xdr:to>
      <xdr:col>11</xdr:col>
      <xdr:colOff>428625</xdr:colOff>
      <xdr:row>35</xdr:row>
      <xdr:rowOff>177100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A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43811" y="5032374"/>
          <a:ext cx="4976939" cy="2812351"/>
        </a:xfrm>
        <a:prstGeom prst="rect">
          <a:avLst/>
        </a:prstGeom>
      </xdr:spPr>
    </xdr:pic>
    <xdr:clientData/>
  </xdr:twoCellAnchor>
  <xdr:twoCellAnchor editAs="oneCell">
    <xdr:from>
      <xdr:col>7</xdr:col>
      <xdr:colOff>222250</xdr:colOff>
      <xdr:row>6</xdr:row>
      <xdr:rowOff>31750</xdr:rowOff>
    </xdr:from>
    <xdr:to>
      <xdr:col>11</xdr:col>
      <xdr:colOff>444500</xdr:colOff>
      <xdr:row>20</xdr:row>
      <xdr:rowOff>19050</xdr:rowOff>
    </xdr:to>
    <xdr:pic>
      <xdr:nvPicPr>
        <xdr:cNvPr id="5" name="Imagen 4">
          <a:extLst>
            <a:ext uri="{FF2B5EF4-FFF2-40B4-BE49-F238E27FC236}">
              <a16:creationId xmlns:a16="http://schemas.microsoft.com/office/drawing/2014/main" id="{00000000-0008-0000-0A00-000005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642350" y="2260600"/>
          <a:ext cx="4994275" cy="2654300"/>
        </a:xfrm>
        <a:prstGeom prst="rect">
          <a:avLst/>
        </a:prstGeom>
      </xdr:spPr>
    </xdr:pic>
    <xdr:clientData/>
  </xdr:twoCellAnchor>
</xdr:wsDr>
</file>

<file path=xl/drawings/drawing1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127000</xdr:colOff>
      <xdr:row>9</xdr:row>
      <xdr:rowOff>0</xdr:rowOff>
    </xdr:from>
    <xdr:to>
      <xdr:col>12</xdr:col>
      <xdr:colOff>650875</xdr:colOff>
      <xdr:row>42</xdr:row>
      <xdr:rowOff>111125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540750" y="2428875"/>
          <a:ext cx="5461000" cy="5937250"/>
        </a:xfrm>
        <a:prstGeom prst="rect">
          <a:avLst/>
        </a:prstGeom>
      </xdr:spPr>
    </xdr:pic>
    <xdr:clientData/>
  </xdr:twoCellAnchor>
</xdr:wsDr>
</file>

<file path=xl/drawings/drawing1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555625</xdr:colOff>
      <xdr:row>20</xdr:row>
      <xdr:rowOff>127000</xdr:rowOff>
    </xdr:from>
    <xdr:to>
      <xdr:col>12</xdr:col>
      <xdr:colOff>396875</xdr:colOff>
      <xdr:row>31</xdr:row>
      <xdr:rowOff>95250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69375" y="4540250"/>
          <a:ext cx="4778375" cy="1889125"/>
        </a:xfrm>
        <a:prstGeom prst="rect">
          <a:avLst/>
        </a:prstGeom>
      </xdr:spPr>
    </xdr:pic>
    <xdr:clientData/>
  </xdr:twoCellAnchor>
  <xdr:twoCellAnchor editAs="oneCell">
    <xdr:from>
      <xdr:col>9</xdr:col>
      <xdr:colOff>428625</xdr:colOff>
      <xdr:row>9</xdr:row>
      <xdr:rowOff>31751</xdr:rowOff>
    </xdr:from>
    <xdr:to>
      <xdr:col>11</xdr:col>
      <xdr:colOff>685333</xdr:colOff>
      <xdr:row>20</xdr:row>
      <xdr:rowOff>111126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C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540875" y="2460626"/>
          <a:ext cx="3622208" cy="2063750"/>
        </a:xfrm>
        <a:prstGeom prst="rect">
          <a:avLst/>
        </a:prstGeom>
      </xdr:spPr>
    </xdr:pic>
    <xdr:clientData/>
  </xdr:twoCellAnchor>
</xdr:wsDr>
</file>

<file path=xl/drawings/drawing16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176893</xdr:colOff>
      <xdr:row>9</xdr:row>
      <xdr:rowOff>54430</xdr:rowOff>
    </xdr:from>
    <xdr:to>
      <xdr:col>12</xdr:col>
      <xdr:colOff>163286</xdr:colOff>
      <xdr:row>24</xdr:row>
      <xdr:rowOff>68036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0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93679" y="2462894"/>
          <a:ext cx="4218214" cy="2721428"/>
        </a:xfrm>
        <a:prstGeom prst="rect">
          <a:avLst/>
        </a:prstGeom>
      </xdr:spPr>
    </xdr:pic>
    <xdr:clientData/>
  </xdr:twoCellAnchor>
  <xdr:twoCellAnchor editAs="oneCell">
    <xdr:from>
      <xdr:col>9</xdr:col>
      <xdr:colOff>190501</xdr:colOff>
      <xdr:row>24</xdr:row>
      <xdr:rowOff>95250</xdr:rowOff>
    </xdr:from>
    <xdr:to>
      <xdr:col>12</xdr:col>
      <xdr:colOff>136072</xdr:colOff>
      <xdr:row>38</xdr:row>
      <xdr:rowOff>136072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307287" y="5211536"/>
          <a:ext cx="4177392" cy="2517322"/>
        </a:xfrm>
        <a:prstGeom prst="rect">
          <a:avLst/>
        </a:prstGeom>
      </xdr:spPr>
    </xdr:pic>
    <xdr:clientData/>
  </xdr:twoCellAnchor>
</xdr:wsDr>
</file>

<file path=xl/drawings/drawing17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142875</xdr:colOff>
      <xdr:row>22</xdr:row>
      <xdr:rowOff>79374</xdr:rowOff>
    </xdr:from>
    <xdr:to>
      <xdr:col>12</xdr:col>
      <xdr:colOff>190500</xdr:colOff>
      <xdr:row>33</xdr:row>
      <xdr:rowOff>174624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0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55125" y="4841874"/>
          <a:ext cx="4286250" cy="2016125"/>
        </a:xfrm>
        <a:prstGeom prst="rect">
          <a:avLst/>
        </a:prstGeom>
      </xdr:spPr>
    </xdr:pic>
    <xdr:clientData/>
  </xdr:twoCellAnchor>
  <xdr:twoCellAnchor editAs="oneCell">
    <xdr:from>
      <xdr:col>10</xdr:col>
      <xdr:colOff>238125</xdr:colOff>
      <xdr:row>9</xdr:row>
      <xdr:rowOff>47625</xdr:rowOff>
    </xdr:from>
    <xdr:to>
      <xdr:col>11</xdr:col>
      <xdr:colOff>409196</xdr:colOff>
      <xdr:row>22</xdr:row>
      <xdr:rowOff>63500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E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58375" y="2476500"/>
          <a:ext cx="3028571" cy="2349500"/>
        </a:xfrm>
        <a:prstGeom prst="rect">
          <a:avLst/>
        </a:prstGeom>
      </xdr:spPr>
    </xdr:pic>
    <xdr:clientData/>
  </xdr:twoCellAnchor>
</xdr:wsDr>
</file>

<file path=xl/drawings/drawing18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269875</xdr:colOff>
      <xdr:row>9</xdr:row>
      <xdr:rowOff>127000</xdr:rowOff>
    </xdr:from>
    <xdr:to>
      <xdr:col>11</xdr:col>
      <xdr:colOff>508000</xdr:colOff>
      <xdr:row>32</xdr:row>
      <xdr:rowOff>170934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0F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382125" y="2555875"/>
          <a:ext cx="3603625" cy="4123809"/>
        </a:xfrm>
        <a:prstGeom prst="rect">
          <a:avLst/>
        </a:prstGeom>
      </xdr:spPr>
    </xdr:pic>
    <xdr:clientData/>
  </xdr:twoCellAnchor>
</xdr:wsDr>
</file>

<file path=xl/drawings/drawing1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418764</xdr:colOff>
      <xdr:row>10</xdr:row>
      <xdr:rowOff>0</xdr:rowOff>
    </xdr:from>
    <xdr:to>
      <xdr:col>12</xdr:col>
      <xdr:colOff>444501</xdr:colOff>
      <xdr:row>32</xdr:row>
      <xdr:rowOff>142875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0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32514" y="2635250"/>
          <a:ext cx="4962862" cy="4016375"/>
        </a:xfrm>
        <a:prstGeom prst="rect">
          <a:avLst/>
        </a:prstGeom>
      </xdr:spPr>
    </xdr:pic>
    <xdr:clientData/>
  </xdr:twoCellAnchor>
</xdr:wsDr>
</file>

<file path=xl/drawings/drawing2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44824</xdr:colOff>
      <xdr:row>9</xdr:row>
      <xdr:rowOff>11204</xdr:rowOff>
    </xdr:from>
    <xdr:to>
      <xdr:col>10</xdr:col>
      <xdr:colOff>1893794</xdr:colOff>
      <xdr:row>22</xdr:row>
      <xdr:rowOff>44822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 rot="10800000">
          <a:off x="8494059" y="2723028"/>
          <a:ext cx="3048000" cy="2409265"/>
        </a:xfrm>
        <a:prstGeom prst="rect">
          <a:avLst/>
        </a:prstGeom>
      </xdr:spPr>
    </xdr:pic>
    <xdr:clientData/>
  </xdr:twoCellAnchor>
  <xdr:twoCellAnchor editAs="oneCell">
    <xdr:from>
      <xdr:col>10</xdr:col>
      <xdr:colOff>1154206</xdr:colOff>
      <xdr:row>23</xdr:row>
      <xdr:rowOff>44823</xdr:rowOff>
    </xdr:from>
    <xdr:to>
      <xdr:col>12</xdr:col>
      <xdr:colOff>616323</xdr:colOff>
      <xdr:row>37</xdr:row>
      <xdr:rowOff>156883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1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802471" y="5132294"/>
          <a:ext cx="3193676" cy="2622177"/>
        </a:xfrm>
        <a:prstGeom prst="rect">
          <a:avLst/>
        </a:prstGeom>
      </xdr:spPr>
    </xdr:pic>
    <xdr:clientData/>
  </xdr:twoCellAnchor>
</xdr:wsDr>
</file>

<file path=xl/drawings/drawing2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396350</xdr:colOff>
      <xdr:row>9</xdr:row>
      <xdr:rowOff>126999</xdr:rowOff>
    </xdr:from>
    <xdr:to>
      <xdr:col>12</xdr:col>
      <xdr:colOff>508001</xdr:colOff>
      <xdr:row>32</xdr:row>
      <xdr:rowOff>253999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2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100" y="2555874"/>
          <a:ext cx="5048776" cy="4206875"/>
        </a:xfrm>
        <a:prstGeom prst="rect">
          <a:avLst/>
        </a:prstGeom>
      </xdr:spPr>
    </xdr:pic>
    <xdr:clientData/>
  </xdr:twoCellAnchor>
</xdr:wsDr>
</file>

<file path=xl/drawings/drawing2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349250</xdr:colOff>
      <xdr:row>20</xdr:row>
      <xdr:rowOff>126999</xdr:rowOff>
    </xdr:from>
    <xdr:to>
      <xdr:col>12</xdr:col>
      <xdr:colOff>190500</xdr:colOff>
      <xdr:row>31</xdr:row>
      <xdr:rowOff>79375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3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63000" y="4508499"/>
          <a:ext cx="4778375" cy="2032001"/>
        </a:xfrm>
        <a:prstGeom prst="rect">
          <a:avLst/>
        </a:prstGeom>
      </xdr:spPr>
    </xdr:pic>
    <xdr:clientData/>
  </xdr:twoCellAnchor>
  <xdr:twoCellAnchor editAs="oneCell">
    <xdr:from>
      <xdr:col>8</xdr:col>
      <xdr:colOff>349250</xdr:colOff>
      <xdr:row>9</xdr:row>
      <xdr:rowOff>31750</xdr:rowOff>
    </xdr:from>
    <xdr:to>
      <xdr:col>12</xdr:col>
      <xdr:colOff>158750</xdr:colOff>
      <xdr:row>20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3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63000" y="2460625"/>
          <a:ext cx="4746625" cy="2016125"/>
        </a:xfrm>
        <a:prstGeom prst="rect">
          <a:avLst/>
        </a:prstGeom>
      </xdr:spPr>
    </xdr:pic>
    <xdr:clientData/>
  </xdr:twoCellAnchor>
</xdr:wsDr>
</file>

<file path=xl/drawings/drawing2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304624</xdr:colOff>
      <xdr:row>9</xdr:row>
      <xdr:rowOff>142876</xdr:rowOff>
    </xdr:from>
    <xdr:to>
      <xdr:col>12</xdr:col>
      <xdr:colOff>589439</xdr:colOff>
      <xdr:row>30</xdr:row>
      <xdr:rowOff>206375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8374" y="2571751"/>
          <a:ext cx="5221940" cy="3762374"/>
        </a:xfrm>
        <a:prstGeom prst="rect">
          <a:avLst/>
        </a:prstGeom>
      </xdr:spPr>
    </xdr:pic>
    <xdr:clientData/>
  </xdr:twoCellAnchor>
</xdr:wsDr>
</file>

<file path=xl/drawings/drawing24.xml><?xml version="1.0" encoding="utf-8"?>
<xdr:wsDr xmlns:xdr="http://schemas.openxmlformats.org/drawingml/2006/spreadsheetDrawing" xmlns:a="http://schemas.openxmlformats.org/drawingml/2006/main">
  <xdr:twoCellAnchor editAs="oneCell">
    <xdr:from>
      <xdr:col>9</xdr:col>
      <xdr:colOff>95250</xdr:colOff>
      <xdr:row>11</xdr:row>
      <xdr:rowOff>157964</xdr:rowOff>
    </xdr:from>
    <xdr:to>
      <xdr:col>12</xdr:col>
      <xdr:colOff>240482</xdr:colOff>
      <xdr:row>30</xdr:row>
      <xdr:rowOff>126387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9207500" y="2967839"/>
          <a:ext cx="4383857" cy="3286298"/>
        </a:xfrm>
        <a:prstGeom prst="rect">
          <a:avLst/>
        </a:prstGeom>
      </xdr:spPr>
    </xdr:pic>
    <xdr:clientData/>
  </xdr:twoCellAnchor>
</xdr:wsDr>
</file>

<file path=xl/drawings/drawing2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365125</xdr:colOff>
      <xdr:row>9</xdr:row>
      <xdr:rowOff>47626</xdr:rowOff>
    </xdr:from>
    <xdr:to>
      <xdr:col>12</xdr:col>
      <xdr:colOff>492125</xdr:colOff>
      <xdr:row>31</xdr:row>
      <xdr:rowOff>103074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78875" y="2476501"/>
          <a:ext cx="5064125" cy="4087698"/>
        </a:xfrm>
        <a:prstGeom prst="rect">
          <a:avLst/>
        </a:prstGeom>
      </xdr:spPr>
    </xdr:pic>
    <xdr:clientData/>
  </xdr:twoCellAnchor>
</xdr:wsDr>
</file>

<file path=xl/drawings/drawing2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412750</xdr:colOff>
      <xdr:row>9</xdr:row>
      <xdr:rowOff>142875</xdr:rowOff>
    </xdr:from>
    <xdr:to>
      <xdr:col>12</xdr:col>
      <xdr:colOff>555625</xdr:colOff>
      <xdr:row>31</xdr:row>
      <xdr:rowOff>31740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6500" y="2571750"/>
          <a:ext cx="5080000" cy="3921115"/>
        </a:xfrm>
        <a:prstGeom prst="rect">
          <a:avLst/>
        </a:prstGeom>
      </xdr:spPr>
    </xdr:pic>
    <xdr:clientData/>
  </xdr:twoCellAnchor>
</xdr:wsDr>
</file>

<file path=xl/drawings/drawing2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539750</xdr:colOff>
      <xdr:row>21</xdr:row>
      <xdr:rowOff>126999</xdr:rowOff>
    </xdr:from>
    <xdr:to>
      <xdr:col>12</xdr:col>
      <xdr:colOff>317500</xdr:colOff>
      <xdr:row>31</xdr:row>
      <xdr:rowOff>111124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8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53500" y="4683124"/>
          <a:ext cx="4714875" cy="1889125"/>
        </a:xfrm>
        <a:prstGeom prst="rect">
          <a:avLst/>
        </a:prstGeom>
      </xdr:spPr>
    </xdr:pic>
    <xdr:clientData/>
  </xdr:twoCellAnchor>
  <xdr:twoCellAnchor editAs="oneCell">
    <xdr:from>
      <xdr:col>10</xdr:col>
      <xdr:colOff>381000</xdr:colOff>
      <xdr:row>9</xdr:row>
      <xdr:rowOff>47625</xdr:rowOff>
    </xdr:from>
    <xdr:to>
      <xdr:col>11</xdr:col>
      <xdr:colOff>133024</xdr:colOff>
      <xdr:row>21</xdr:row>
      <xdr:rowOff>95250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8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10001250" y="2476500"/>
          <a:ext cx="2609524" cy="2174875"/>
        </a:xfrm>
        <a:prstGeom prst="rect">
          <a:avLst/>
        </a:prstGeom>
      </xdr:spPr>
    </xdr:pic>
    <xdr:clientData/>
  </xdr:twoCellAnchor>
</xdr:wsDr>
</file>

<file path=xl/drawings/drawing2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444500</xdr:colOff>
      <xdr:row>9</xdr:row>
      <xdr:rowOff>79375</xdr:rowOff>
    </xdr:from>
    <xdr:to>
      <xdr:col>12</xdr:col>
      <xdr:colOff>254000</xdr:colOff>
      <xdr:row>20</xdr:row>
      <xdr:rowOff>95249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9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2508250"/>
          <a:ext cx="4746625" cy="1968499"/>
        </a:xfrm>
        <a:prstGeom prst="rect">
          <a:avLst/>
        </a:prstGeom>
      </xdr:spPr>
    </xdr:pic>
    <xdr:clientData/>
  </xdr:twoCellAnchor>
  <xdr:twoCellAnchor editAs="oneCell">
    <xdr:from>
      <xdr:col>10</xdr:col>
      <xdr:colOff>254000</xdr:colOff>
      <xdr:row>21</xdr:row>
      <xdr:rowOff>0</xdr:rowOff>
    </xdr:from>
    <xdr:to>
      <xdr:col>11</xdr:col>
      <xdr:colOff>95249</xdr:colOff>
      <xdr:row>31</xdr:row>
      <xdr:rowOff>117160</xdr:rowOff>
    </xdr:to>
    <xdr:pic>
      <xdr:nvPicPr>
        <xdr:cNvPr id="4" name="Imagen 3">
          <a:extLst>
            <a:ext uri="{FF2B5EF4-FFF2-40B4-BE49-F238E27FC236}">
              <a16:creationId xmlns:a16="http://schemas.microsoft.com/office/drawing/2014/main" id="{00000000-0008-0000-1900-000004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9874250" y="4556125"/>
          <a:ext cx="2698749" cy="2022160"/>
        </a:xfrm>
        <a:prstGeom prst="rect">
          <a:avLst/>
        </a:prstGeom>
      </xdr:spPr>
    </xdr:pic>
    <xdr:clientData/>
  </xdr:twoCellAnchor>
</xdr:wsDr>
</file>

<file path=xl/drawings/drawing2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444500</xdr:colOff>
      <xdr:row>21</xdr:row>
      <xdr:rowOff>63499</xdr:rowOff>
    </xdr:from>
    <xdr:to>
      <xdr:col>12</xdr:col>
      <xdr:colOff>285750</xdr:colOff>
      <xdr:row>31</xdr:row>
      <xdr:rowOff>47624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A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4619624"/>
          <a:ext cx="4778375" cy="1889125"/>
        </a:xfrm>
        <a:prstGeom prst="rect">
          <a:avLst/>
        </a:prstGeom>
      </xdr:spPr>
    </xdr:pic>
    <xdr:clientData/>
  </xdr:twoCellAnchor>
  <xdr:twoCellAnchor editAs="oneCell">
    <xdr:from>
      <xdr:col>8</xdr:col>
      <xdr:colOff>444500</xdr:colOff>
      <xdr:row>9</xdr:row>
      <xdr:rowOff>142875</xdr:rowOff>
    </xdr:from>
    <xdr:to>
      <xdr:col>12</xdr:col>
      <xdr:colOff>254000</xdr:colOff>
      <xdr:row>20</xdr:row>
      <xdr:rowOff>158749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A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58250" y="2571750"/>
          <a:ext cx="4746625" cy="1968499"/>
        </a:xfrm>
        <a:prstGeom prst="rect">
          <a:avLst/>
        </a:prstGeom>
      </xdr:spPr>
    </xdr:pic>
    <xdr:clientData/>
  </xdr:twoCellAnchor>
</xdr:wsDr>
</file>

<file path=xl/drawings/drawing3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492125</xdr:colOff>
      <xdr:row>21</xdr:row>
      <xdr:rowOff>15874</xdr:rowOff>
    </xdr:from>
    <xdr:to>
      <xdr:col>12</xdr:col>
      <xdr:colOff>333375</xdr:colOff>
      <xdr:row>30</xdr:row>
      <xdr:rowOff>333374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B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5" y="4571999"/>
          <a:ext cx="4778375" cy="1889125"/>
        </a:xfrm>
        <a:prstGeom prst="rect">
          <a:avLst/>
        </a:prstGeom>
      </xdr:spPr>
    </xdr:pic>
    <xdr:clientData/>
  </xdr:twoCellAnchor>
  <xdr:twoCellAnchor editAs="oneCell">
    <xdr:from>
      <xdr:col>8</xdr:col>
      <xdr:colOff>492125</xdr:colOff>
      <xdr:row>9</xdr:row>
      <xdr:rowOff>95250</xdr:rowOff>
    </xdr:from>
    <xdr:to>
      <xdr:col>12</xdr:col>
      <xdr:colOff>301625</xdr:colOff>
      <xdr:row>20</xdr:row>
      <xdr:rowOff>111124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B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905875" y="2524125"/>
          <a:ext cx="4746625" cy="1968499"/>
        </a:xfrm>
        <a:prstGeom prst="rect">
          <a:avLst/>
        </a:prstGeom>
      </xdr:spPr>
    </xdr:pic>
    <xdr:clientData/>
  </xdr:twoCellAnchor>
</xdr:wsDr>
</file>

<file path=xl/drawings/drawing3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396875</xdr:colOff>
      <xdr:row>21</xdr:row>
      <xdr:rowOff>47624</xdr:rowOff>
    </xdr:from>
    <xdr:to>
      <xdr:col>12</xdr:col>
      <xdr:colOff>238125</xdr:colOff>
      <xdr:row>31</xdr:row>
      <xdr:rowOff>31749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C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10625" y="4603749"/>
          <a:ext cx="4778375" cy="1889125"/>
        </a:xfrm>
        <a:prstGeom prst="rect">
          <a:avLst/>
        </a:prstGeom>
      </xdr:spPr>
    </xdr:pic>
    <xdr:clientData/>
  </xdr:twoCellAnchor>
  <xdr:twoCellAnchor editAs="oneCell">
    <xdr:from>
      <xdr:col>8</xdr:col>
      <xdr:colOff>396875</xdr:colOff>
      <xdr:row>9</xdr:row>
      <xdr:rowOff>127000</xdr:rowOff>
    </xdr:from>
    <xdr:to>
      <xdr:col>12</xdr:col>
      <xdr:colOff>206375</xdr:colOff>
      <xdr:row>20</xdr:row>
      <xdr:rowOff>142874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C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10625" y="2555875"/>
          <a:ext cx="4746625" cy="1968499"/>
        </a:xfrm>
        <a:prstGeom prst="rect">
          <a:avLst/>
        </a:prstGeom>
      </xdr:spPr>
    </xdr:pic>
    <xdr:clientData/>
  </xdr:twoCellAnchor>
</xdr:wsDr>
</file>

<file path=xl/drawings/drawing3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381000</xdr:colOff>
      <xdr:row>21</xdr:row>
      <xdr:rowOff>15874</xdr:rowOff>
    </xdr:from>
    <xdr:to>
      <xdr:col>12</xdr:col>
      <xdr:colOff>222250</xdr:colOff>
      <xdr:row>30</xdr:row>
      <xdr:rowOff>333374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D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94750" y="4571999"/>
          <a:ext cx="4778375" cy="1889125"/>
        </a:xfrm>
        <a:prstGeom prst="rect">
          <a:avLst/>
        </a:prstGeom>
      </xdr:spPr>
    </xdr:pic>
    <xdr:clientData/>
  </xdr:twoCellAnchor>
  <xdr:twoCellAnchor editAs="oneCell">
    <xdr:from>
      <xdr:col>8</xdr:col>
      <xdr:colOff>381000</xdr:colOff>
      <xdr:row>9</xdr:row>
      <xdr:rowOff>95250</xdr:rowOff>
    </xdr:from>
    <xdr:to>
      <xdr:col>12</xdr:col>
      <xdr:colOff>190500</xdr:colOff>
      <xdr:row>20</xdr:row>
      <xdr:rowOff>111124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D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794750" y="2524125"/>
          <a:ext cx="4746625" cy="1968499"/>
        </a:xfrm>
        <a:prstGeom prst="rect">
          <a:avLst/>
        </a:prstGeom>
      </xdr:spPr>
    </xdr:pic>
    <xdr:clientData/>
  </xdr:twoCellAnchor>
</xdr:wsDr>
</file>

<file path=xl/drawings/drawing33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444500</xdr:colOff>
      <xdr:row>21</xdr:row>
      <xdr:rowOff>15874</xdr:rowOff>
    </xdr:from>
    <xdr:to>
      <xdr:col>12</xdr:col>
      <xdr:colOff>285750</xdr:colOff>
      <xdr:row>30</xdr:row>
      <xdr:rowOff>333374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E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4571999"/>
          <a:ext cx="4778375" cy="1889125"/>
        </a:xfrm>
        <a:prstGeom prst="rect">
          <a:avLst/>
        </a:prstGeom>
      </xdr:spPr>
    </xdr:pic>
    <xdr:clientData/>
  </xdr:twoCellAnchor>
  <xdr:twoCellAnchor editAs="oneCell">
    <xdr:from>
      <xdr:col>8</xdr:col>
      <xdr:colOff>444500</xdr:colOff>
      <xdr:row>9</xdr:row>
      <xdr:rowOff>95250</xdr:rowOff>
    </xdr:from>
    <xdr:to>
      <xdr:col>12</xdr:col>
      <xdr:colOff>254000</xdr:colOff>
      <xdr:row>20</xdr:row>
      <xdr:rowOff>111124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1E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/>
        <a:stretch>
          <a:fillRect/>
        </a:stretch>
      </xdr:blipFill>
      <xdr:spPr>
        <a:xfrm>
          <a:off x="8858250" y="2524125"/>
          <a:ext cx="4746625" cy="1968499"/>
        </a:xfrm>
        <a:prstGeom prst="rect">
          <a:avLst/>
        </a:prstGeom>
      </xdr:spPr>
    </xdr:pic>
    <xdr:clientData/>
  </xdr:twoCellAnchor>
</xdr:wsDr>
</file>

<file path=xl/drawings/drawing34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238125</xdr:colOff>
      <xdr:row>9</xdr:row>
      <xdr:rowOff>158750</xdr:rowOff>
    </xdr:from>
    <xdr:to>
      <xdr:col>12</xdr:col>
      <xdr:colOff>523875</xdr:colOff>
      <xdr:row>36</xdr:row>
      <xdr:rowOff>57039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1F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51875" y="2587625"/>
          <a:ext cx="5222875" cy="4676664"/>
        </a:xfrm>
        <a:prstGeom prst="rect">
          <a:avLst/>
        </a:prstGeom>
      </xdr:spPr>
    </xdr:pic>
    <xdr:clientData/>
  </xdr:twoCellAnchor>
</xdr:wsDr>
</file>

<file path=xl/drawings/drawing35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444500</xdr:colOff>
      <xdr:row>9</xdr:row>
      <xdr:rowOff>79375</xdr:rowOff>
    </xdr:from>
    <xdr:to>
      <xdr:col>12</xdr:col>
      <xdr:colOff>523875</xdr:colOff>
      <xdr:row>32</xdr:row>
      <xdr:rowOff>148690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58250" y="2508250"/>
          <a:ext cx="5016500" cy="4149190"/>
        </a:xfrm>
        <a:prstGeom prst="rect">
          <a:avLst/>
        </a:prstGeom>
      </xdr:spPr>
    </xdr:pic>
    <xdr:clientData/>
  </xdr:twoCellAnchor>
</xdr:wsDr>
</file>

<file path=xl/drawings/drawing36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492126</xdr:colOff>
      <xdr:row>9</xdr:row>
      <xdr:rowOff>127000</xdr:rowOff>
    </xdr:from>
    <xdr:to>
      <xdr:col>12</xdr:col>
      <xdr:colOff>79375</xdr:colOff>
      <xdr:row>31</xdr:row>
      <xdr:rowOff>158750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1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05876" y="2555875"/>
          <a:ext cx="4524374" cy="3937000"/>
        </a:xfrm>
        <a:prstGeom prst="rect">
          <a:avLst/>
        </a:prstGeom>
      </xdr:spPr>
    </xdr:pic>
    <xdr:clientData/>
  </xdr:twoCellAnchor>
</xdr:wsDr>
</file>

<file path=xl/drawings/drawing37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285750</xdr:colOff>
      <xdr:row>9</xdr:row>
      <xdr:rowOff>95250</xdr:rowOff>
    </xdr:from>
    <xdr:to>
      <xdr:col>12</xdr:col>
      <xdr:colOff>523875</xdr:colOff>
      <xdr:row>32</xdr:row>
      <xdr:rowOff>158750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2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99500" y="2524125"/>
          <a:ext cx="5175250" cy="4143375"/>
        </a:xfrm>
        <a:prstGeom prst="rect">
          <a:avLst/>
        </a:prstGeom>
      </xdr:spPr>
    </xdr:pic>
    <xdr:clientData/>
  </xdr:twoCellAnchor>
</xdr:wsDr>
</file>

<file path=xl/drawings/drawing38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10</xdr:row>
      <xdr:rowOff>0</xdr:rowOff>
    </xdr:from>
    <xdr:to>
      <xdr:col>12</xdr:col>
      <xdr:colOff>523875</xdr:colOff>
      <xdr:row>33</xdr:row>
      <xdr:rowOff>111125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3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47125" y="2635250"/>
          <a:ext cx="5127625" cy="4159250"/>
        </a:xfrm>
        <a:prstGeom prst="rect">
          <a:avLst/>
        </a:prstGeom>
      </xdr:spPr>
    </xdr:pic>
    <xdr:clientData/>
  </xdr:twoCellAnchor>
</xdr:wsDr>
</file>

<file path=xl/drawings/drawing39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222250</xdr:colOff>
      <xdr:row>9</xdr:row>
      <xdr:rowOff>142875</xdr:rowOff>
    </xdr:from>
    <xdr:to>
      <xdr:col>12</xdr:col>
      <xdr:colOff>523874</xdr:colOff>
      <xdr:row>33</xdr:row>
      <xdr:rowOff>47625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4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715375" y="2571750"/>
          <a:ext cx="5238749" cy="4159250"/>
        </a:xfrm>
        <a:prstGeom prst="rect">
          <a:avLst/>
        </a:prstGeom>
      </xdr:spPr>
    </xdr:pic>
    <xdr:clientData/>
  </xdr:twoCellAnchor>
</xdr:wsDr>
</file>

<file path=xl/drawings/drawing40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333375</xdr:colOff>
      <xdr:row>9</xdr:row>
      <xdr:rowOff>158750</xdr:rowOff>
    </xdr:from>
    <xdr:to>
      <xdr:col>12</xdr:col>
      <xdr:colOff>523875</xdr:colOff>
      <xdr:row>33</xdr:row>
      <xdr:rowOff>15875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5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826500" y="2587625"/>
          <a:ext cx="5127625" cy="4111625"/>
        </a:xfrm>
        <a:prstGeom prst="rect">
          <a:avLst/>
        </a:prstGeom>
      </xdr:spPr>
    </xdr:pic>
    <xdr:clientData/>
  </xdr:twoCellAnchor>
</xdr:wsDr>
</file>

<file path=xl/drawings/drawing41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428625</xdr:colOff>
      <xdr:row>9</xdr:row>
      <xdr:rowOff>174625</xdr:rowOff>
    </xdr:from>
    <xdr:to>
      <xdr:col>12</xdr:col>
      <xdr:colOff>476249</xdr:colOff>
      <xdr:row>33</xdr:row>
      <xdr:rowOff>31751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6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921750" y="2603500"/>
          <a:ext cx="4984749" cy="4111626"/>
        </a:xfrm>
        <a:prstGeom prst="rect">
          <a:avLst/>
        </a:prstGeom>
      </xdr:spPr>
    </xdr:pic>
    <xdr:clientData/>
  </xdr:twoCellAnchor>
</xdr:wsDr>
</file>

<file path=xl/drawings/drawing42.xml><?xml version="1.0" encoding="utf-8"?>
<xdr:wsDr xmlns:xdr="http://schemas.openxmlformats.org/drawingml/2006/spreadsheetDrawing" xmlns:a="http://schemas.openxmlformats.org/drawingml/2006/main">
  <xdr:twoCellAnchor editAs="oneCell">
    <xdr:from>
      <xdr:col>8</xdr:col>
      <xdr:colOff>142875</xdr:colOff>
      <xdr:row>9</xdr:row>
      <xdr:rowOff>142874</xdr:rowOff>
    </xdr:from>
    <xdr:to>
      <xdr:col>12</xdr:col>
      <xdr:colOff>666750</xdr:colOff>
      <xdr:row>33</xdr:row>
      <xdr:rowOff>31749</xdr:rowOff>
    </xdr:to>
    <xdr:pic>
      <xdr:nvPicPr>
        <xdr:cNvPr id="2" name="Imagen 1">
          <a:extLst>
            <a:ext uri="{FF2B5EF4-FFF2-40B4-BE49-F238E27FC236}">
              <a16:creationId xmlns:a16="http://schemas.microsoft.com/office/drawing/2014/main" id="{00000000-0008-0000-27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36000" y="2571749"/>
          <a:ext cx="5461000" cy="4143375"/>
        </a:xfrm>
        <a:prstGeom prst="rect">
          <a:avLst/>
        </a:prstGeom>
      </xdr:spPr>
    </xdr:pic>
    <xdr:clientData/>
  </xdr:twoCellAnchor>
</xdr:wsDr>
</file>

<file path=xl/drawings/drawing43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142875</xdr:colOff>
      <xdr:row>9</xdr:row>
      <xdr:rowOff>142874</xdr:rowOff>
    </xdr:from>
    <xdr:to>
      <xdr:col>11</xdr:col>
      <xdr:colOff>666750</xdr:colOff>
      <xdr:row>32</xdr:row>
      <xdr:rowOff>31749</xdr:rowOff>
    </xdr:to>
    <xdr:pic>
      <xdr:nvPicPr>
        <xdr:cNvPr id="3" name="Imagen 2">
          <a:extLst>
            <a:ext uri="{FF2B5EF4-FFF2-40B4-BE49-F238E27FC236}">
              <a16:creationId xmlns:a16="http://schemas.microsoft.com/office/drawing/2014/main" id="{00000000-0008-0000-28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tretch>
          <a:fillRect/>
        </a:stretch>
      </xdr:blipFill>
      <xdr:spPr>
        <a:xfrm>
          <a:off x="8629650" y="2562224"/>
          <a:ext cx="5457825" cy="4270375"/>
        </a:xfrm>
        <a:prstGeom prst="rect">
          <a:avLst/>
        </a:prstGeom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4.xml"/></Relationships>
</file>

<file path=xl/worksheets/_rels/sheet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5.xml"/><Relationship Id="rId1" Type="http://schemas.openxmlformats.org/officeDocument/2006/relationships/printerSettings" Target="../printerSettings/printerSettings4.bin"/></Relationships>
</file>

<file path=xl/worksheets/_rels/sheet6.xml.rels><?xml version="1.0" encoding="UTF-8" standalone="yes"?>
<Relationships xmlns="http://schemas.openxmlformats.org/package/2006/relationships"><Relationship Id="rId1" Type="http://schemas.openxmlformats.org/officeDocument/2006/relationships/drawing" Target="../drawings/drawing6.xml"/></Relationships>
</file>

<file path=xl/worksheets/_rels/sheet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7.xml"/><Relationship Id="rId1" Type="http://schemas.openxmlformats.org/officeDocument/2006/relationships/printerSettings" Target="../printerSettings/printerSettings5.bin"/></Relationships>
</file>

<file path=xl/worksheets/_rels/sheet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8.xml"/><Relationship Id="rId1" Type="http://schemas.openxmlformats.org/officeDocument/2006/relationships/printerSettings" Target="../printerSettings/printerSettings6.bin"/></Relationships>
</file>

<file path=xl/worksheets/_rels/sheet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9.xml"/><Relationship Id="rId1" Type="http://schemas.openxmlformats.org/officeDocument/2006/relationships/printerSettings" Target="../printerSettings/printerSettings7.bin"/></Relationships>
</file>

<file path=xl/worksheets/_rels/sheet1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0.xml"/><Relationship Id="rId1" Type="http://schemas.openxmlformats.org/officeDocument/2006/relationships/printerSettings" Target="../printerSettings/printerSettings8.bin"/></Relationships>
</file>

<file path=xl/worksheets/_rels/sheet1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1.xml"/><Relationship Id="rId1" Type="http://schemas.openxmlformats.org/officeDocument/2006/relationships/printerSettings" Target="../printerSettings/printerSettings9.bin"/></Relationships>
</file>

<file path=xl/worksheets/_rels/sheet1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2.xml"/><Relationship Id="rId1" Type="http://schemas.openxmlformats.org/officeDocument/2006/relationships/printerSettings" Target="../printerSettings/printerSettings10.bin"/></Relationships>
</file>

<file path=xl/worksheets/_rels/sheet1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3.xml"/><Relationship Id="rId1" Type="http://schemas.openxmlformats.org/officeDocument/2006/relationships/printerSettings" Target="../printerSettings/printerSettings11.bin"/></Relationships>
</file>

<file path=xl/worksheets/_rels/sheet1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4.xml"/><Relationship Id="rId1" Type="http://schemas.openxmlformats.org/officeDocument/2006/relationships/printerSettings" Target="../printerSettings/printerSettings12.bin"/></Relationships>
</file>

<file path=xl/worksheets/_rels/sheet1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5.xml"/><Relationship Id="rId1" Type="http://schemas.openxmlformats.org/officeDocument/2006/relationships/printerSettings" Target="../printerSettings/printerSettings13.bin"/></Relationships>
</file>

<file path=xl/worksheets/_rels/sheet1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6.xml"/><Relationship Id="rId1" Type="http://schemas.openxmlformats.org/officeDocument/2006/relationships/printerSettings" Target="../printerSettings/printerSettings14.bin"/></Relationships>
</file>

<file path=xl/worksheets/_rels/sheet1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7.xml"/><Relationship Id="rId1" Type="http://schemas.openxmlformats.org/officeDocument/2006/relationships/printerSettings" Target="../printerSettings/printerSettings15.bin"/></Relationships>
</file>

<file path=xl/worksheets/_rels/sheet1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8.xml"/><Relationship Id="rId1" Type="http://schemas.openxmlformats.org/officeDocument/2006/relationships/printerSettings" Target="../printerSettings/printerSettings16.bin"/></Relationships>
</file>

<file path=xl/worksheets/_rels/sheet1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9.xml"/><Relationship Id="rId1" Type="http://schemas.openxmlformats.org/officeDocument/2006/relationships/printerSettings" Target="../printerSettings/printerSettings17.bin"/></Relationships>
</file>

<file path=xl/worksheets/_rels/sheet2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0.xml"/><Relationship Id="rId1" Type="http://schemas.openxmlformats.org/officeDocument/2006/relationships/printerSettings" Target="../printerSettings/printerSettings18.bin"/></Relationships>
</file>

<file path=xl/worksheets/_rels/sheet2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1.xml"/><Relationship Id="rId1" Type="http://schemas.openxmlformats.org/officeDocument/2006/relationships/printerSettings" Target="../printerSettings/printerSettings19.bin"/></Relationships>
</file>

<file path=xl/worksheets/_rels/sheet2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2.xml"/><Relationship Id="rId1" Type="http://schemas.openxmlformats.org/officeDocument/2006/relationships/printerSettings" Target="../printerSettings/printerSettings20.bin"/></Relationships>
</file>

<file path=xl/worksheets/_rels/sheet2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3.xml"/><Relationship Id="rId1" Type="http://schemas.openxmlformats.org/officeDocument/2006/relationships/printerSettings" Target="../printerSettings/printerSettings21.bin"/></Relationships>
</file>

<file path=xl/worksheets/_rels/sheet2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4.xml"/><Relationship Id="rId1" Type="http://schemas.openxmlformats.org/officeDocument/2006/relationships/printerSettings" Target="../printerSettings/printerSettings22.bin"/></Relationships>
</file>

<file path=xl/worksheets/_rels/sheet2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5.xml"/><Relationship Id="rId1" Type="http://schemas.openxmlformats.org/officeDocument/2006/relationships/printerSettings" Target="../printerSettings/printerSettings23.bin"/></Relationships>
</file>

<file path=xl/worksheets/_rels/sheet2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6.xml"/><Relationship Id="rId1" Type="http://schemas.openxmlformats.org/officeDocument/2006/relationships/printerSettings" Target="../printerSettings/printerSettings24.bin"/></Relationships>
</file>

<file path=xl/worksheets/_rels/sheet2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7.xml"/><Relationship Id="rId1" Type="http://schemas.openxmlformats.org/officeDocument/2006/relationships/printerSettings" Target="../printerSettings/printerSettings25.bin"/></Relationships>
</file>

<file path=xl/worksheets/_rels/sheet2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8.xml"/><Relationship Id="rId1" Type="http://schemas.openxmlformats.org/officeDocument/2006/relationships/printerSettings" Target="../printerSettings/printerSettings26.bin"/></Relationships>
</file>

<file path=xl/worksheets/_rels/sheet2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9.xml"/><Relationship Id="rId1" Type="http://schemas.openxmlformats.org/officeDocument/2006/relationships/printerSettings" Target="../printerSettings/printerSettings27.bin"/></Relationships>
</file>

<file path=xl/worksheets/_rels/sheet3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0.xml"/><Relationship Id="rId1" Type="http://schemas.openxmlformats.org/officeDocument/2006/relationships/printerSettings" Target="../printerSettings/printerSettings28.bin"/></Relationships>
</file>

<file path=xl/worksheets/_rels/sheet3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1.xml"/><Relationship Id="rId1" Type="http://schemas.openxmlformats.org/officeDocument/2006/relationships/printerSettings" Target="../printerSettings/printerSettings29.bin"/></Relationships>
</file>

<file path=xl/worksheets/_rels/sheet3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2.xml"/><Relationship Id="rId1" Type="http://schemas.openxmlformats.org/officeDocument/2006/relationships/printerSettings" Target="../printerSettings/printerSettings30.bin"/></Relationships>
</file>

<file path=xl/worksheets/_rels/sheet3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3.xml"/><Relationship Id="rId1" Type="http://schemas.openxmlformats.org/officeDocument/2006/relationships/printerSettings" Target="../printerSettings/printerSettings31.bin"/></Relationships>
</file>

<file path=xl/worksheets/_rels/sheet34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4.xml"/><Relationship Id="rId1" Type="http://schemas.openxmlformats.org/officeDocument/2006/relationships/printerSettings" Target="../printerSettings/printerSettings32.bin"/></Relationships>
</file>

<file path=xl/worksheets/_rels/sheet35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5.xml"/><Relationship Id="rId1" Type="http://schemas.openxmlformats.org/officeDocument/2006/relationships/printerSettings" Target="../printerSettings/printerSettings33.bin"/></Relationships>
</file>

<file path=xl/worksheets/_rels/sheet36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6.xml"/><Relationship Id="rId1" Type="http://schemas.openxmlformats.org/officeDocument/2006/relationships/printerSettings" Target="../printerSettings/printerSettings34.bin"/></Relationships>
</file>

<file path=xl/worksheets/_rels/sheet37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7.xml"/><Relationship Id="rId1" Type="http://schemas.openxmlformats.org/officeDocument/2006/relationships/printerSettings" Target="../printerSettings/printerSettings35.bin"/></Relationships>
</file>

<file path=xl/worksheets/_rels/sheet38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8.xml"/><Relationship Id="rId1" Type="http://schemas.openxmlformats.org/officeDocument/2006/relationships/printerSettings" Target="../printerSettings/printerSettings36.bin"/></Relationships>
</file>

<file path=xl/worksheets/_rels/sheet39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9.xml"/><Relationship Id="rId1" Type="http://schemas.openxmlformats.org/officeDocument/2006/relationships/printerSettings" Target="../printerSettings/printerSettings37.bin"/></Relationships>
</file>

<file path=xl/worksheets/_rels/sheet40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0.xml"/><Relationship Id="rId1" Type="http://schemas.openxmlformats.org/officeDocument/2006/relationships/printerSettings" Target="../printerSettings/printerSettings38.bin"/></Relationships>
</file>

<file path=xl/worksheets/_rels/sheet4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1.xml"/><Relationship Id="rId1" Type="http://schemas.openxmlformats.org/officeDocument/2006/relationships/printerSettings" Target="../printerSettings/printerSettings39.bin"/></Relationships>
</file>

<file path=xl/worksheets/_rels/sheet4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2.xml"/><Relationship Id="rId1" Type="http://schemas.openxmlformats.org/officeDocument/2006/relationships/printerSettings" Target="../printerSettings/printerSettings40.bin"/></Relationships>
</file>

<file path=xl/worksheets/_rels/sheet4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43.xml"/><Relationship Id="rId1" Type="http://schemas.openxmlformats.org/officeDocument/2006/relationships/printerSettings" Target="../printerSettings/printerSettings4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X23"/>
  <sheetViews>
    <sheetView view="pageBreakPreview" zoomScale="70" zoomScaleNormal="70" zoomScaleSheetLayoutView="70" zoomScalePageLayoutView="60" workbookViewId="0">
      <selection activeCell="C3" sqref="C3:T4"/>
    </sheetView>
  </sheetViews>
  <sheetFormatPr baseColWidth="10" defaultColWidth="11.54296875" defaultRowHeight="14" x14ac:dyDescent="0.3"/>
  <cols>
    <col min="1" max="1" width="1.1796875" style="71" customWidth="1"/>
    <col min="2" max="2" width="22.453125" style="14" customWidth="1"/>
    <col min="3" max="3" width="30.26953125" style="14" customWidth="1"/>
    <col min="4" max="4" width="9.54296875" style="14" customWidth="1"/>
    <col min="5" max="5" width="71.1796875" style="14" customWidth="1"/>
    <col min="6" max="6" width="22.81640625" style="14" customWidth="1"/>
    <col min="7" max="11" width="18" style="14" hidden="1" customWidth="1"/>
    <col min="12" max="13" width="6.453125" style="14" customWidth="1"/>
    <col min="14" max="14" width="6.7265625" style="14" customWidth="1"/>
    <col min="15" max="16" width="7" style="14" customWidth="1"/>
    <col min="17" max="18" width="7.7265625" style="14" customWidth="1"/>
    <col min="19" max="19" width="6.7265625" style="14" customWidth="1"/>
    <col min="20" max="20" width="7.453125" style="14" customWidth="1"/>
    <col min="21" max="21" width="7.81640625" style="14" customWidth="1"/>
    <col min="22" max="22" width="7" style="14" customWidth="1"/>
    <col min="23" max="23" width="8.26953125" style="14" customWidth="1"/>
    <col min="24" max="24" width="11.54296875" style="14"/>
    <col min="25" max="16384" width="11.54296875" style="71"/>
  </cols>
  <sheetData>
    <row r="1" spans="1:23" ht="6.65" customHeight="1" thickBot="1" x14ac:dyDescent="0.35"/>
    <row r="2" spans="1:23" ht="14.5" hidden="1" thickBot="1" x14ac:dyDescent="0.35"/>
    <row r="3" spans="1:23" ht="34.75" customHeight="1" x14ac:dyDescent="0.3">
      <c r="B3" s="729"/>
      <c r="C3" s="731" t="s">
        <v>591</v>
      </c>
      <c r="D3" s="732"/>
      <c r="E3" s="732"/>
      <c r="F3" s="732"/>
      <c r="G3" s="732"/>
      <c r="H3" s="732"/>
      <c r="I3" s="732"/>
      <c r="J3" s="732"/>
      <c r="K3" s="732"/>
      <c r="L3" s="732"/>
      <c r="M3" s="732"/>
      <c r="N3" s="732"/>
      <c r="O3" s="732"/>
      <c r="P3" s="732"/>
      <c r="Q3" s="732"/>
      <c r="R3" s="732"/>
      <c r="S3" s="732"/>
      <c r="T3" s="733"/>
      <c r="U3" s="737"/>
      <c r="V3" s="738"/>
      <c r="W3" s="739"/>
    </row>
    <row r="4" spans="1:23" ht="41.15" customHeight="1" thickBot="1" x14ac:dyDescent="0.35">
      <c r="B4" s="730"/>
      <c r="C4" s="734"/>
      <c r="D4" s="735"/>
      <c r="E4" s="735"/>
      <c r="F4" s="735"/>
      <c r="G4" s="735"/>
      <c r="H4" s="735"/>
      <c r="I4" s="735"/>
      <c r="J4" s="735"/>
      <c r="K4" s="735"/>
      <c r="L4" s="735"/>
      <c r="M4" s="735"/>
      <c r="N4" s="735"/>
      <c r="O4" s="735"/>
      <c r="P4" s="735"/>
      <c r="Q4" s="735"/>
      <c r="R4" s="735"/>
      <c r="S4" s="735"/>
      <c r="T4" s="736"/>
      <c r="U4" s="740"/>
      <c r="V4" s="741"/>
      <c r="W4" s="742"/>
    </row>
    <row r="5" spans="1:23" ht="28.5" thickBot="1" x14ac:dyDescent="0.35">
      <c r="B5" s="24" t="s">
        <v>52</v>
      </c>
      <c r="C5" s="25" t="s">
        <v>53</v>
      </c>
      <c r="D5" s="26" t="s">
        <v>4</v>
      </c>
      <c r="E5" s="25" t="s">
        <v>54</v>
      </c>
      <c r="F5" s="27" t="s">
        <v>55</v>
      </c>
      <c r="G5" s="28" t="s">
        <v>56</v>
      </c>
      <c r="H5" s="28" t="s">
        <v>57</v>
      </c>
      <c r="I5" s="29" t="s">
        <v>58</v>
      </c>
      <c r="J5" s="29" t="s">
        <v>59</v>
      </c>
      <c r="K5" s="30" t="s">
        <v>60</v>
      </c>
      <c r="L5" s="31" t="s">
        <v>61</v>
      </c>
      <c r="M5" s="31" t="s">
        <v>62</v>
      </c>
      <c r="N5" s="31" t="s">
        <v>63</v>
      </c>
      <c r="O5" s="31" t="s">
        <v>64</v>
      </c>
      <c r="P5" s="31" t="s">
        <v>65</v>
      </c>
      <c r="Q5" s="31" t="s">
        <v>66</v>
      </c>
      <c r="R5" s="31" t="s">
        <v>67</v>
      </c>
      <c r="S5" s="31" t="s">
        <v>68</v>
      </c>
      <c r="T5" s="31" t="s">
        <v>69</v>
      </c>
      <c r="U5" s="31" t="s">
        <v>70</v>
      </c>
      <c r="V5" s="31" t="s">
        <v>71</v>
      </c>
      <c r="W5" s="31" t="s">
        <v>72</v>
      </c>
    </row>
    <row r="6" spans="1:23" ht="14.5" customHeight="1" thickBot="1" x14ac:dyDescent="0.35">
      <c r="B6" s="743" t="s">
        <v>73</v>
      </c>
      <c r="C6" s="744"/>
      <c r="D6" s="744"/>
      <c r="E6" s="744"/>
      <c r="F6" s="745"/>
      <c r="G6" s="32">
        <f>+F6</f>
        <v>0</v>
      </c>
      <c r="H6" s="33"/>
      <c r="I6" s="33"/>
      <c r="J6" s="32"/>
      <c r="K6" s="34"/>
      <c r="L6" s="82"/>
      <c r="M6" s="83"/>
      <c r="N6" s="84"/>
      <c r="O6" s="84"/>
      <c r="P6" s="84"/>
      <c r="Q6" s="84"/>
      <c r="R6" s="84"/>
      <c r="S6" s="84"/>
      <c r="T6" s="84"/>
      <c r="U6" s="84"/>
      <c r="V6" s="84"/>
      <c r="W6" s="85"/>
    </row>
    <row r="7" spans="1:23" ht="14.5" customHeight="1" x14ac:dyDescent="0.3">
      <c r="B7" s="746"/>
      <c r="C7" s="749" t="s">
        <v>77</v>
      </c>
      <c r="D7" s="72">
        <v>1</v>
      </c>
      <c r="E7" s="74" t="s">
        <v>10</v>
      </c>
      <c r="F7" s="81">
        <f>+'PRESUPUESTO GRAL'!G7</f>
        <v>3571040</v>
      </c>
      <c r="G7" s="90"/>
      <c r="H7" s="91">
        <f>+$F7*0.1</f>
        <v>357104</v>
      </c>
      <c r="I7" s="91">
        <f>+$F7*50%</f>
        <v>1785520</v>
      </c>
      <c r="J7" s="36">
        <f>+$F7*10%</f>
        <v>357104</v>
      </c>
      <c r="K7" s="92">
        <f>+$F7*30%</f>
        <v>1071312</v>
      </c>
      <c r="L7" s="35"/>
      <c r="M7" s="36"/>
      <c r="N7" s="38"/>
      <c r="O7" s="37"/>
      <c r="P7" s="37"/>
      <c r="Q7" s="37"/>
      <c r="R7" s="37"/>
      <c r="S7" s="37"/>
      <c r="T7" s="37"/>
      <c r="U7" s="37"/>
      <c r="V7" s="37"/>
      <c r="W7" s="39"/>
    </row>
    <row r="8" spans="1:23" ht="14.5" customHeight="1" x14ac:dyDescent="0.3">
      <c r="B8" s="747"/>
      <c r="C8" s="750"/>
      <c r="D8" s="73">
        <v>2</v>
      </c>
      <c r="E8" s="75" t="s">
        <v>13</v>
      </c>
      <c r="F8" s="76">
        <f>+'PRESUPUESTO GRAL'!G9</f>
        <v>249798577.81999999</v>
      </c>
      <c r="G8" s="40"/>
      <c r="H8" s="41">
        <f>+$F8*0.1</f>
        <v>24979857.782000002</v>
      </c>
      <c r="I8" s="41">
        <f t="shared" ref="I8:I12" si="0">+$F8*50%</f>
        <v>124899288.91</v>
      </c>
      <c r="J8" s="42">
        <f>+$F8*10%</f>
        <v>24979857.782000002</v>
      </c>
      <c r="K8" s="43">
        <f t="shared" ref="K8:K12" si="1">+$F8*30%</f>
        <v>74939573.346000001</v>
      </c>
      <c r="L8" s="44"/>
      <c r="M8" s="42"/>
      <c r="N8" s="45"/>
      <c r="O8" s="46"/>
      <c r="P8" s="46"/>
      <c r="Q8" s="46"/>
      <c r="R8" s="45"/>
      <c r="S8" s="45"/>
      <c r="T8" s="45"/>
      <c r="U8" s="45"/>
      <c r="V8" s="45"/>
      <c r="W8" s="47"/>
    </row>
    <row r="9" spans="1:23" ht="14.5" customHeight="1" x14ac:dyDescent="0.3">
      <c r="B9" s="747"/>
      <c r="C9" s="750"/>
      <c r="D9" s="73">
        <v>3</v>
      </c>
      <c r="E9" s="75" t="s">
        <v>25</v>
      </c>
      <c r="F9" s="76">
        <f>+'PRESUPUESTO GRAL'!G14</f>
        <v>1319862161.6899998</v>
      </c>
      <c r="G9" s="40"/>
      <c r="H9" s="41">
        <f t="shared" ref="H9:H12" si="2">+$F9*0.1</f>
        <v>131986216.16899998</v>
      </c>
      <c r="I9" s="41">
        <f t="shared" si="0"/>
        <v>659931080.84499991</v>
      </c>
      <c r="J9" s="42">
        <f>+$F9*10%</f>
        <v>131986216.16899998</v>
      </c>
      <c r="K9" s="43">
        <f t="shared" si="1"/>
        <v>395958648.50699991</v>
      </c>
      <c r="L9" s="44"/>
      <c r="M9" s="42"/>
      <c r="N9" s="45"/>
      <c r="O9" s="45"/>
      <c r="P9" s="45"/>
      <c r="Q9" s="46"/>
      <c r="R9" s="46"/>
      <c r="S9" s="46"/>
      <c r="T9" s="46"/>
      <c r="U9" s="46"/>
      <c r="V9" s="45"/>
      <c r="W9" s="47"/>
    </row>
    <row r="10" spans="1:23" ht="14.5" customHeight="1" x14ac:dyDescent="0.3">
      <c r="B10" s="747"/>
      <c r="C10" s="750"/>
      <c r="D10" s="73">
        <v>4</v>
      </c>
      <c r="E10" s="75" t="s">
        <v>30</v>
      </c>
      <c r="F10" s="76">
        <f>+'PRESUPUESTO GRAL'!G20</f>
        <v>139878421.62</v>
      </c>
      <c r="G10" s="40"/>
      <c r="H10" s="41"/>
      <c r="I10" s="41">
        <f t="shared" si="0"/>
        <v>69939210.810000002</v>
      </c>
      <c r="J10" s="42">
        <f t="shared" ref="J10:J12" si="3">+$F10*10%</f>
        <v>13987842.162</v>
      </c>
      <c r="K10" s="43">
        <f t="shared" si="1"/>
        <v>41963526.486000001</v>
      </c>
      <c r="L10" s="44"/>
      <c r="M10" s="42"/>
      <c r="N10" s="45"/>
      <c r="O10" s="45"/>
      <c r="P10" s="45"/>
      <c r="Q10" s="45"/>
      <c r="R10" s="46"/>
      <c r="S10" s="46"/>
      <c r="T10" s="46"/>
      <c r="U10" s="46"/>
      <c r="V10" s="45"/>
      <c r="W10" s="47"/>
    </row>
    <row r="11" spans="1:23" x14ac:dyDescent="0.3">
      <c r="B11" s="747"/>
      <c r="C11" s="750"/>
      <c r="D11" s="73">
        <v>5</v>
      </c>
      <c r="E11" s="75" t="s">
        <v>31</v>
      </c>
      <c r="F11" s="76">
        <f>+'PRESUPUESTO GRAL'!G23</f>
        <v>44265228</v>
      </c>
      <c r="G11" s="40"/>
      <c r="H11" s="41"/>
      <c r="I11" s="41">
        <f t="shared" si="0"/>
        <v>22132614</v>
      </c>
      <c r="J11" s="42">
        <f t="shared" si="3"/>
        <v>4426522.8</v>
      </c>
      <c r="K11" s="43">
        <f t="shared" si="1"/>
        <v>13279568.4</v>
      </c>
      <c r="L11" s="44"/>
      <c r="M11" s="42"/>
      <c r="N11" s="45"/>
      <c r="O11" s="46"/>
      <c r="P11" s="46"/>
      <c r="Q11" s="46"/>
      <c r="R11" s="46"/>
      <c r="S11" s="46"/>
      <c r="T11" s="45"/>
      <c r="U11" s="45"/>
      <c r="V11" s="45"/>
      <c r="W11" s="47"/>
    </row>
    <row r="12" spans="1:23" x14ac:dyDescent="0.3">
      <c r="B12" s="747"/>
      <c r="C12" s="750"/>
      <c r="D12" s="73">
        <v>6</v>
      </c>
      <c r="E12" s="75" t="s">
        <v>32</v>
      </c>
      <c r="F12" s="76">
        <f>+'PRESUPUESTO GRAL'!G29</f>
        <v>269735375.24000001</v>
      </c>
      <c r="G12" s="48"/>
      <c r="H12" s="41">
        <f t="shared" si="2"/>
        <v>26973537.524000004</v>
      </c>
      <c r="I12" s="41">
        <f t="shared" si="0"/>
        <v>134867687.62</v>
      </c>
      <c r="J12" s="42">
        <f t="shared" si="3"/>
        <v>26973537.524000004</v>
      </c>
      <c r="K12" s="43">
        <f t="shared" si="1"/>
        <v>80920612.571999997</v>
      </c>
      <c r="L12" s="44"/>
      <c r="M12" s="42"/>
      <c r="N12" s="45"/>
      <c r="O12" s="46"/>
      <c r="P12" s="46"/>
      <c r="Q12" s="46"/>
      <c r="R12" s="46"/>
      <c r="S12" s="46"/>
      <c r="T12" s="45"/>
      <c r="U12" s="45"/>
      <c r="V12" s="45"/>
      <c r="W12" s="47"/>
    </row>
    <row r="13" spans="1:23" ht="14.5" customHeight="1" x14ac:dyDescent="0.3">
      <c r="B13" s="748"/>
      <c r="C13" s="750"/>
      <c r="D13" s="73">
        <v>7</v>
      </c>
      <c r="E13" s="77" t="s">
        <v>78</v>
      </c>
      <c r="F13" s="78">
        <f>+'PRESUPUESTO GRAL'!G45</f>
        <v>110110000</v>
      </c>
      <c r="G13" s="79"/>
      <c r="H13" s="80"/>
      <c r="I13" s="41"/>
      <c r="J13" s="42"/>
      <c r="K13" s="43"/>
      <c r="L13" s="44"/>
      <c r="M13" s="42"/>
      <c r="N13" s="46"/>
      <c r="O13" s="46"/>
      <c r="P13" s="46"/>
      <c r="Q13" s="46"/>
      <c r="R13" s="46"/>
      <c r="S13" s="46"/>
      <c r="T13" s="46"/>
      <c r="U13" s="46"/>
      <c r="V13" s="45"/>
      <c r="W13" s="47"/>
    </row>
    <row r="14" spans="1:23" ht="15" customHeight="1" thickBot="1" x14ac:dyDescent="0.35">
      <c r="B14" s="748"/>
      <c r="C14" s="750"/>
      <c r="D14" s="73">
        <v>8</v>
      </c>
      <c r="E14" s="77" t="s">
        <v>51</v>
      </c>
      <c r="F14" s="78">
        <f>+'PRESUPUESTO GRAL'!G46</f>
        <v>40730200</v>
      </c>
      <c r="G14" s="79"/>
      <c r="H14" s="80"/>
      <c r="I14" s="41"/>
      <c r="J14" s="42"/>
      <c r="K14" s="43"/>
      <c r="L14" s="44"/>
      <c r="M14" s="42"/>
      <c r="N14" s="46"/>
      <c r="O14" s="46"/>
      <c r="P14" s="46"/>
      <c r="Q14" s="46"/>
      <c r="R14" s="46"/>
      <c r="S14" s="46"/>
      <c r="T14" s="46"/>
      <c r="U14" s="46"/>
      <c r="V14" s="45"/>
      <c r="W14" s="47"/>
    </row>
    <row r="15" spans="1:23" s="14" customFormat="1" ht="15.5" thickBot="1" x14ac:dyDescent="0.35">
      <c r="A15" s="71"/>
      <c r="B15" s="751" t="s">
        <v>79</v>
      </c>
      <c r="C15" s="752"/>
      <c r="D15" s="752"/>
      <c r="E15" s="752"/>
      <c r="F15" s="49">
        <f>SUM('PRESUPUESTO GRAL'!G44:G47)</f>
        <v>2846957624</v>
      </c>
      <c r="G15" s="50"/>
      <c r="H15" s="51"/>
      <c r="I15" s="51"/>
      <c r="J15" s="52"/>
      <c r="K15" s="53"/>
      <c r="L15" s="54"/>
      <c r="M15" s="54"/>
      <c r="N15" s="55"/>
      <c r="O15" s="55"/>
      <c r="P15" s="55"/>
      <c r="Q15" s="55"/>
      <c r="R15" s="55"/>
      <c r="S15" s="55"/>
      <c r="T15" s="55"/>
      <c r="U15" s="55"/>
      <c r="V15" s="55"/>
      <c r="W15" s="56"/>
    </row>
    <row r="16" spans="1:23" s="14" customFormat="1" ht="15.5" thickBot="1" x14ac:dyDescent="0.35">
      <c r="A16" s="71"/>
      <c r="B16" s="751" t="s">
        <v>81</v>
      </c>
      <c r="C16" s="752"/>
      <c r="D16" s="752"/>
      <c r="E16" s="752"/>
      <c r="F16" s="49">
        <f>+'PRESUPUESTO GRAL'!G48</f>
        <v>326064760</v>
      </c>
      <c r="G16" s="50"/>
      <c r="H16" s="51"/>
      <c r="I16" s="51"/>
      <c r="J16" s="52"/>
      <c r="K16" s="53"/>
      <c r="L16" s="54"/>
      <c r="M16" s="54"/>
      <c r="N16" s="702"/>
      <c r="O16" s="702"/>
      <c r="P16" s="702"/>
      <c r="Q16" s="702"/>
      <c r="R16" s="702"/>
      <c r="S16" s="702"/>
      <c r="T16" s="702"/>
      <c r="U16" s="702"/>
      <c r="V16" s="55"/>
      <c r="W16" s="56"/>
    </row>
    <row r="17" spans="1:23" s="14" customFormat="1" ht="15.5" thickBot="1" x14ac:dyDescent="0.35">
      <c r="A17" s="71"/>
      <c r="B17" s="751" t="s">
        <v>80</v>
      </c>
      <c r="C17" s="752"/>
      <c r="D17" s="752"/>
      <c r="E17" s="752"/>
      <c r="F17" s="49">
        <f>+F15+F16</f>
        <v>3173022384</v>
      </c>
      <c r="G17" s="50"/>
      <c r="H17" s="51"/>
      <c r="I17" s="51"/>
      <c r="J17" s="52"/>
      <c r="K17" s="53"/>
      <c r="L17" s="93"/>
      <c r="M17" s="93"/>
      <c r="N17" s="94"/>
      <c r="O17" s="94"/>
      <c r="P17" s="94"/>
      <c r="Q17" s="94"/>
      <c r="R17" s="94"/>
      <c r="S17" s="94"/>
      <c r="T17" s="94"/>
      <c r="U17" s="94"/>
      <c r="V17" s="94"/>
      <c r="W17" s="95"/>
    </row>
    <row r="18" spans="1:23" s="14" customFormat="1" ht="15.5" thickBot="1" x14ac:dyDescent="0.35">
      <c r="A18" s="71"/>
      <c r="B18" s="753" t="s">
        <v>74</v>
      </c>
      <c r="C18" s="754"/>
      <c r="D18" s="754"/>
      <c r="E18" s="754"/>
      <c r="F18" s="755"/>
      <c r="G18" s="86">
        <f>SUM(G7:G14)</f>
        <v>0</v>
      </c>
      <c r="H18" s="87">
        <f>SUM(H7:H14)</f>
        <v>184296715.47499996</v>
      </c>
      <c r="I18" s="87">
        <f>SUM(I7:I14)</f>
        <v>1013555402.1849998</v>
      </c>
      <c r="J18" s="87">
        <f>SUM(J7:J14)</f>
        <v>202711080.43699998</v>
      </c>
      <c r="K18" s="88">
        <f>SUM(K7:K14)</f>
        <v>608133241.31099987</v>
      </c>
      <c r="L18" s="54"/>
      <c r="M18" s="54"/>
      <c r="N18" s="55"/>
      <c r="O18" s="55"/>
      <c r="P18" s="55"/>
      <c r="Q18" s="55"/>
      <c r="R18" s="55"/>
      <c r="S18" s="55"/>
      <c r="T18" s="55"/>
      <c r="U18" s="55"/>
      <c r="V18" s="89"/>
      <c r="W18" s="89"/>
    </row>
    <row r="19" spans="1:23" s="14" customFormat="1" ht="15.5" thickBot="1" x14ac:dyDescent="0.35">
      <c r="A19" s="71"/>
      <c r="B19" s="756" t="s">
        <v>75</v>
      </c>
      <c r="C19" s="757"/>
      <c r="D19" s="757"/>
      <c r="E19" s="757"/>
      <c r="F19" s="758"/>
      <c r="G19" s="58"/>
      <c r="H19" s="59"/>
      <c r="I19" s="59"/>
      <c r="J19" s="59"/>
      <c r="K19" s="60"/>
      <c r="L19" s="45"/>
      <c r="M19" s="45"/>
      <c r="N19" s="45"/>
      <c r="O19" s="45"/>
      <c r="P19" s="45"/>
      <c r="Q19" s="45"/>
      <c r="R19" s="45"/>
      <c r="S19" s="45"/>
      <c r="T19" s="45"/>
      <c r="U19" s="45"/>
      <c r="V19" s="57"/>
      <c r="W19" s="61"/>
    </row>
    <row r="20" spans="1:23" s="14" customFormat="1" x14ac:dyDescent="0.3">
      <c r="A20" s="71"/>
      <c r="B20" s="62"/>
      <c r="W20" s="63"/>
    </row>
    <row r="21" spans="1:23" s="14" customFormat="1" ht="42" customHeight="1" x14ac:dyDescent="0.3">
      <c r="A21" s="71"/>
      <c r="B21" s="759"/>
      <c r="C21" s="760"/>
      <c r="D21" s="760"/>
      <c r="E21" s="760"/>
      <c r="F21" s="760"/>
      <c r="G21" s="12"/>
      <c r="H21" s="64"/>
      <c r="W21" s="63"/>
    </row>
    <row r="22" spans="1:23" s="14" customFormat="1" ht="99" customHeight="1" x14ac:dyDescent="0.3">
      <c r="A22" s="71"/>
      <c r="B22" s="65" t="s">
        <v>76</v>
      </c>
      <c r="C22" s="66"/>
      <c r="D22" s="66"/>
      <c r="E22" s="66"/>
      <c r="F22" s="67"/>
      <c r="W22" s="63"/>
    </row>
    <row r="23" spans="1:23" s="14" customFormat="1" ht="66" customHeight="1" thickBot="1" x14ac:dyDescent="0.35">
      <c r="A23" s="71"/>
      <c r="B23" s="68"/>
      <c r="C23" s="761" t="s">
        <v>21</v>
      </c>
      <c r="D23" s="761"/>
      <c r="E23" s="762"/>
      <c r="F23" s="762"/>
      <c r="G23" s="69"/>
      <c r="H23" s="69"/>
      <c r="I23" s="69"/>
      <c r="J23" s="69"/>
      <c r="K23" s="69"/>
      <c r="L23" s="69"/>
      <c r="M23" s="69"/>
      <c r="N23" s="69"/>
      <c r="O23" s="69"/>
      <c r="P23" s="69"/>
      <c r="Q23" s="69"/>
      <c r="R23" s="69"/>
      <c r="S23" s="69"/>
      <c r="T23" s="69"/>
      <c r="U23" s="69"/>
      <c r="V23" s="69"/>
      <c r="W23" s="70"/>
    </row>
  </sheetData>
  <mergeCells count="13">
    <mergeCell ref="B15:E15"/>
    <mergeCell ref="B18:F18"/>
    <mergeCell ref="B19:F19"/>
    <mergeCell ref="B21:F21"/>
    <mergeCell ref="C23:F23"/>
    <mergeCell ref="B17:E17"/>
    <mergeCell ref="B16:E16"/>
    <mergeCell ref="B3:B4"/>
    <mergeCell ref="C3:T4"/>
    <mergeCell ref="U3:W4"/>
    <mergeCell ref="B6:F6"/>
    <mergeCell ref="B7:B14"/>
    <mergeCell ref="C7:C14"/>
  </mergeCells>
  <printOptions horizontalCentered="1"/>
  <pageMargins left="0.25" right="0.25" top="0.75" bottom="0.75" header="0.3" footer="0.3"/>
  <pageSetup scale="55" fitToHeight="0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I56"/>
  <sheetViews>
    <sheetView tabSelected="1" view="pageBreakPreview" zoomScale="80" zoomScaleNormal="85" zoomScaleSheetLayoutView="80" workbookViewId="0">
      <pane ySplit="6" topLeftCell="A43" activePane="bottomLeft" state="frozen"/>
      <selection activeCell="A4" sqref="A4:K4"/>
      <selection pane="bottomLeft" activeCell="I51" sqref="I51"/>
    </sheetView>
  </sheetViews>
  <sheetFormatPr baseColWidth="10" defaultRowHeight="14.5" x14ac:dyDescent="0.35"/>
  <cols>
    <col min="1" max="1" width="14.26953125" style="8" customWidth="1"/>
    <col min="2" max="2" width="17.453125" style="8" customWidth="1"/>
    <col min="3" max="3" width="58.453125" style="12" customWidth="1"/>
    <col min="4" max="4" width="12.1796875" style="8" customWidth="1"/>
    <col min="5" max="5" width="20" style="9" customWidth="1"/>
    <col min="6" max="6" width="24.453125" style="8" customWidth="1"/>
    <col min="7" max="7" width="30.1796875" style="21" customWidth="1"/>
    <col min="8" max="8" width="10.7265625" hidden="1" customWidth="1"/>
    <col min="9" max="9" width="15.453125" bestFit="1" customWidth="1"/>
    <col min="10" max="33" width="10.7265625" customWidth="1"/>
  </cols>
  <sheetData>
    <row r="1" spans="1:8" ht="27.75" customHeight="1" x14ac:dyDescent="0.35">
      <c r="A1" s="766"/>
      <c r="B1" s="767"/>
      <c r="C1" s="772" t="s">
        <v>0</v>
      </c>
      <c r="D1" s="773"/>
      <c r="E1" s="774"/>
      <c r="F1" s="775"/>
      <c r="G1" s="776"/>
    </row>
    <row r="2" spans="1:8" ht="24" customHeight="1" x14ac:dyDescent="0.35">
      <c r="A2" s="768"/>
      <c r="B2" s="769"/>
      <c r="C2" s="781" t="s">
        <v>1</v>
      </c>
      <c r="D2" s="782"/>
      <c r="E2" s="783"/>
      <c r="F2" s="777"/>
      <c r="G2" s="778"/>
    </row>
    <row r="3" spans="1:8" ht="32.5" customHeight="1" thickBot="1" x14ac:dyDescent="0.4">
      <c r="A3" s="770"/>
      <c r="B3" s="771"/>
      <c r="C3" s="784" t="s">
        <v>571</v>
      </c>
      <c r="D3" s="785"/>
      <c r="E3" s="786"/>
      <c r="F3" s="779"/>
      <c r="G3" s="780"/>
    </row>
    <row r="4" spans="1:8" ht="30.75" customHeight="1" thickBot="1" x14ac:dyDescent="0.4">
      <c r="A4" s="763" t="s">
        <v>591</v>
      </c>
      <c r="B4" s="764"/>
      <c r="C4" s="764"/>
      <c r="D4" s="764"/>
      <c r="E4" s="764"/>
      <c r="F4" s="764"/>
      <c r="G4" s="765"/>
    </row>
    <row r="5" spans="1:8" ht="18" thickBot="1" x14ac:dyDescent="0.4">
      <c r="A5" s="791" t="s">
        <v>2</v>
      </c>
      <c r="B5" s="792"/>
      <c r="C5" s="792"/>
      <c r="D5" s="792"/>
      <c r="E5" s="792"/>
      <c r="F5" s="792"/>
      <c r="G5" s="793"/>
    </row>
    <row r="6" spans="1:8" s="4" customFormat="1" ht="25.5" customHeight="1" thickBot="1" x14ac:dyDescent="0.4">
      <c r="A6" s="1" t="s">
        <v>3</v>
      </c>
      <c r="B6" s="1" t="s">
        <v>4</v>
      </c>
      <c r="C6" s="620" t="s">
        <v>5</v>
      </c>
      <c r="D6" s="1" t="s">
        <v>6</v>
      </c>
      <c r="E6" s="2" t="s">
        <v>7</v>
      </c>
      <c r="F6" s="3" t="s">
        <v>8</v>
      </c>
      <c r="G6" s="3" t="s">
        <v>9</v>
      </c>
    </row>
    <row r="7" spans="1:8" ht="16" thickBot="1" x14ac:dyDescent="0.4">
      <c r="A7" s="5"/>
      <c r="B7" s="23">
        <v>1</v>
      </c>
      <c r="C7" s="787" t="s">
        <v>10</v>
      </c>
      <c r="D7" s="787"/>
      <c r="E7" s="787"/>
      <c r="F7" s="787"/>
      <c r="G7" s="6">
        <f>+SUM(G8:G8)</f>
        <v>3571040</v>
      </c>
    </row>
    <row r="8" spans="1:8" ht="15" thickBot="1" x14ac:dyDescent="0.4">
      <c r="A8" s="7">
        <v>1.22</v>
      </c>
      <c r="B8" s="8">
        <v>1.2</v>
      </c>
      <c r="C8" s="619" t="s">
        <v>568</v>
      </c>
      <c r="D8" s="8" t="s">
        <v>12</v>
      </c>
      <c r="E8" s="9">
        <v>55</v>
      </c>
      <c r="F8" s="326">
        <v>64928</v>
      </c>
      <c r="G8" s="11">
        <f>+F8*E8</f>
        <v>3571040</v>
      </c>
      <c r="H8" t="s">
        <v>576</v>
      </c>
    </row>
    <row r="9" spans="1:8" ht="16" thickBot="1" x14ac:dyDescent="0.4">
      <c r="A9" s="5"/>
      <c r="B9" s="23">
        <v>2</v>
      </c>
      <c r="C9" s="787" t="s">
        <v>13</v>
      </c>
      <c r="D9" s="787"/>
      <c r="E9" s="787"/>
      <c r="F9" s="787"/>
      <c r="G9" s="6">
        <f>+SUM(G10:G13)</f>
        <v>249798577.81999999</v>
      </c>
    </row>
    <row r="10" spans="1:8" s="646" customFormat="1" ht="27" x14ac:dyDescent="0.35">
      <c r="A10" s="7">
        <v>2.9</v>
      </c>
      <c r="B10" s="8">
        <v>2.1</v>
      </c>
      <c r="C10" s="618" t="s">
        <v>234</v>
      </c>
      <c r="D10" s="617" t="s">
        <v>14</v>
      </c>
      <c r="E10" s="9">
        <f>+'2.1'!H43</f>
        <v>2697.8</v>
      </c>
      <c r="F10" s="533">
        <v>29781</v>
      </c>
      <c r="G10" s="11">
        <f>+F10*E10</f>
        <v>80343181.800000012</v>
      </c>
      <c r="H10" s="646" t="s">
        <v>576</v>
      </c>
    </row>
    <row r="11" spans="1:8" ht="40.5" x14ac:dyDescent="0.35">
      <c r="A11" s="7">
        <v>16.399999999999999</v>
      </c>
      <c r="B11" s="8">
        <v>2.2000000000000002</v>
      </c>
      <c r="C11" s="618" t="s">
        <v>22</v>
      </c>
      <c r="D11" s="617" t="s">
        <v>14</v>
      </c>
      <c r="E11" s="9">
        <f>+'2.2'!H32</f>
        <v>369.02</v>
      </c>
      <c r="F11" s="10">
        <v>63372</v>
      </c>
      <c r="G11" s="11">
        <f t="shared" ref="G11:G13" si="0">+F11*E11</f>
        <v>23385535.439999998</v>
      </c>
      <c r="H11" t="s">
        <v>576</v>
      </c>
    </row>
    <row r="12" spans="1:8" ht="28" x14ac:dyDescent="0.35">
      <c r="A12" s="7">
        <v>16.7</v>
      </c>
      <c r="B12" s="8">
        <v>2.2999999999999998</v>
      </c>
      <c r="C12" s="12" t="s">
        <v>23</v>
      </c>
      <c r="D12" s="8" t="s">
        <v>14</v>
      </c>
      <c r="E12" s="9">
        <f>+'2.3'!H39</f>
        <v>1350.02</v>
      </c>
      <c r="F12" s="10">
        <v>35020</v>
      </c>
      <c r="G12" s="11">
        <f t="shared" si="0"/>
        <v>47277700.399999999</v>
      </c>
      <c r="H12" t="s">
        <v>576</v>
      </c>
    </row>
    <row r="13" spans="1:8" ht="28.5" thickBot="1" x14ac:dyDescent="0.4">
      <c r="A13" s="7">
        <v>16.8</v>
      </c>
      <c r="B13" s="8">
        <v>2.4</v>
      </c>
      <c r="C13" s="12" t="s">
        <v>24</v>
      </c>
      <c r="D13" s="617" t="s">
        <v>14</v>
      </c>
      <c r="E13" s="9">
        <f>+'2.4'!H34</f>
        <v>496.82</v>
      </c>
      <c r="F13" s="10">
        <v>198849</v>
      </c>
      <c r="G13" s="11">
        <f t="shared" si="0"/>
        <v>98792160.179999992</v>
      </c>
      <c r="H13" t="s">
        <v>576</v>
      </c>
    </row>
    <row r="14" spans="1:8" ht="16" thickBot="1" x14ac:dyDescent="0.4">
      <c r="A14" s="5"/>
      <c r="B14" s="23">
        <v>3</v>
      </c>
      <c r="C14" s="787" t="s">
        <v>25</v>
      </c>
      <c r="D14" s="787"/>
      <c r="E14" s="787"/>
      <c r="F14" s="787"/>
      <c r="G14" s="6">
        <f>+SUM(G15:G19)</f>
        <v>1319862161.6899998</v>
      </c>
    </row>
    <row r="15" spans="1:8" x14ac:dyDescent="0.35">
      <c r="A15" s="7">
        <v>3.2</v>
      </c>
      <c r="B15" s="8">
        <v>3.1</v>
      </c>
      <c r="C15" s="12" t="s">
        <v>399</v>
      </c>
      <c r="D15" s="617" t="s">
        <v>14</v>
      </c>
      <c r="E15" s="9">
        <f>+'3.1'!H34</f>
        <v>631.73</v>
      </c>
      <c r="F15" s="10">
        <v>274247</v>
      </c>
      <c r="G15" s="11">
        <f>+F15*E15</f>
        <v>173250057.31</v>
      </c>
      <c r="H15" t="s">
        <v>577</v>
      </c>
    </row>
    <row r="16" spans="1:8" ht="40.5" x14ac:dyDescent="0.35">
      <c r="A16" s="327">
        <v>3.2</v>
      </c>
      <c r="B16" s="8">
        <v>3.2</v>
      </c>
      <c r="C16" s="618" t="s">
        <v>578</v>
      </c>
      <c r="D16" s="8" t="s">
        <v>14</v>
      </c>
      <c r="E16" s="9">
        <f>+'3.2'!H34</f>
        <v>765.5</v>
      </c>
      <c r="F16" s="10">
        <v>1138087</v>
      </c>
      <c r="G16" s="11">
        <f t="shared" ref="G16:G19" si="1">+F16*E16</f>
        <v>871205598.5</v>
      </c>
      <c r="H16" t="s">
        <v>579</v>
      </c>
    </row>
    <row r="17" spans="1:8" x14ac:dyDescent="0.35">
      <c r="A17" s="15">
        <v>4.22</v>
      </c>
      <c r="B17" s="8">
        <v>3.3</v>
      </c>
      <c r="C17" s="12" t="s">
        <v>365</v>
      </c>
      <c r="D17" s="8" t="s">
        <v>15</v>
      </c>
      <c r="E17" s="616">
        <f>+'3.3'!H38</f>
        <v>14699.66</v>
      </c>
      <c r="F17" s="10">
        <v>9002</v>
      </c>
      <c r="G17" s="11">
        <f t="shared" si="1"/>
        <v>132326339.31999999</v>
      </c>
      <c r="H17" t="s">
        <v>579</v>
      </c>
    </row>
    <row r="18" spans="1:8" ht="28" x14ac:dyDescent="0.35">
      <c r="A18" s="7">
        <v>4.42</v>
      </c>
      <c r="B18" s="8">
        <v>3.4</v>
      </c>
      <c r="C18" s="12" t="s">
        <v>28</v>
      </c>
      <c r="D18" s="8" t="s">
        <v>12</v>
      </c>
      <c r="E18" s="9">
        <f>+'3.4'!H34</f>
        <v>3071.46</v>
      </c>
      <c r="F18" s="13">
        <v>13736</v>
      </c>
      <c r="G18" s="11">
        <f t="shared" si="1"/>
        <v>42189574.560000002</v>
      </c>
      <c r="H18" t="s">
        <v>579</v>
      </c>
    </row>
    <row r="19" spans="1:8" ht="41.25" customHeight="1" thickBot="1" x14ac:dyDescent="0.4">
      <c r="A19" s="7">
        <v>4.33</v>
      </c>
      <c r="B19" s="8">
        <v>3.5</v>
      </c>
      <c r="C19" s="12" t="s">
        <v>580</v>
      </c>
      <c r="D19" s="8" t="s">
        <v>17</v>
      </c>
      <c r="E19" s="9">
        <f>+'3.5'!H32</f>
        <v>1294</v>
      </c>
      <c r="F19" s="13">
        <v>77968</v>
      </c>
      <c r="G19" s="11">
        <f t="shared" si="1"/>
        <v>100890592</v>
      </c>
      <c r="H19" t="s">
        <v>579</v>
      </c>
    </row>
    <row r="20" spans="1:8" ht="16" thickBot="1" x14ac:dyDescent="0.4">
      <c r="A20" s="5"/>
      <c r="B20" s="23">
        <v>4</v>
      </c>
      <c r="C20" s="794" t="s">
        <v>585</v>
      </c>
      <c r="D20" s="794"/>
      <c r="E20" s="794"/>
      <c r="F20" s="794"/>
      <c r="G20" s="6">
        <f>+SUM(G21:G22)</f>
        <v>139878421.62</v>
      </c>
    </row>
    <row r="21" spans="1:8" x14ac:dyDescent="0.35">
      <c r="A21" s="7">
        <v>4.13</v>
      </c>
      <c r="B21" s="8">
        <v>4.0999999999999996</v>
      </c>
      <c r="C21" s="12" t="s">
        <v>35</v>
      </c>
      <c r="D21" s="617" t="s">
        <v>14</v>
      </c>
      <c r="E21" s="9">
        <f>+'4.1'!H32</f>
        <v>53.25</v>
      </c>
      <c r="F21" s="10">
        <v>1545106</v>
      </c>
      <c r="G21" s="11">
        <f>+F21*E21</f>
        <v>82276894.5</v>
      </c>
      <c r="H21" t="s">
        <v>576</v>
      </c>
    </row>
    <row r="22" spans="1:8" ht="28.5" thickBot="1" x14ac:dyDescent="0.4">
      <c r="A22" s="327">
        <v>10.3</v>
      </c>
      <c r="B22" s="8">
        <v>4.2</v>
      </c>
      <c r="C22" s="12" t="s">
        <v>232</v>
      </c>
      <c r="D22" s="617" t="s">
        <v>17</v>
      </c>
      <c r="E22" s="9">
        <f>+'4.2'!H32</f>
        <v>212.58</v>
      </c>
      <c r="F22" s="10">
        <v>270964</v>
      </c>
      <c r="G22" s="11">
        <f>+F22*E22</f>
        <v>57601527.120000005</v>
      </c>
      <c r="H22" t="s">
        <v>576</v>
      </c>
    </row>
    <row r="23" spans="1:8" ht="16" thickBot="1" x14ac:dyDescent="0.4">
      <c r="A23" s="5"/>
      <c r="B23" s="23">
        <v>5</v>
      </c>
      <c r="C23" s="787" t="s">
        <v>31</v>
      </c>
      <c r="D23" s="787"/>
      <c r="E23" s="787"/>
      <c r="F23" s="787"/>
      <c r="G23" s="6">
        <f>+SUM(G24:G28)</f>
        <v>44265228</v>
      </c>
    </row>
    <row r="24" spans="1:8" ht="40.5" customHeight="1" x14ac:dyDescent="0.35">
      <c r="A24" s="7">
        <v>1.1100000000000001</v>
      </c>
      <c r="B24" s="8">
        <v>5.0999999999999996</v>
      </c>
      <c r="C24" s="698" t="s">
        <v>33</v>
      </c>
      <c r="D24" s="617" t="s">
        <v>16</v>
      </c>
      <c r="E24" s="9">
        <f>+'5.1'!H32</f>
        <v>32</v>
      </c>
      <c r="F24" s="10">
        <v>36368</v>
      </c>
      <c r="G24" s="11">
        <f>+F24*E24</f>
        <v>1163776</v>
      </c>
      <c r="H24" t="s">
        <v>576</v>
      </c>
    </row>
    <row r="25" spans="1:8" x14ac:dyDescent="0.35">
      <c r="A25" s="15">
        <v>11.36</v>
      </c>
      <c r="B25" s="8">
        <v>5.2</v>
      </c>
      <c r="C25" s="12" t="s">
        <v>573</v>
      </c>
      <c r="D25" s="8" t="s">
        <v>16</v>
      </c>
      <c r="E25" s="9">
        <f>+'5.2'!H32</f>
        <v>32</v>
      </c>
      <c r="F25" s="10">
        <v>97677</v>
      </c>
      <c r="G25" s="11">
        <f>+F25*E25</f>
        <v>3125664</v>
      </c>
      <c r="H25" t="s">
        <v>576</v>
      </c>
    </row>
    <row r="26" spans="1:8" x14ac:dyDescent="0.35">
      <c r="A26" s="15">
        <v>1.22</v>
      </c>
      <c r="B26" s="8">
        <v>5.3</v>
      </c>
      <c r="C26" s="12" t="s">
        <v>36</v>
      </c>
      <c r="D26" s="8" t="s">
        <v>17</v>
      </c>
      <c r="E26" s="9">
        <f>+'5.3'!H32</f>
        <v>18</v>
      </c>
      <c r="F26" s="10">
        <v>21093</v>
      </c>
      <c r="G26" s="11">
        <f t="shared" ref="G26:G27" si="2">+F26*E26</f>
        <v>379674</v>
      </c>
      <c r="H26" t="s">
        <v>576</v>
      </c>
    </row>
    <row r="27" spans="1:8" x14ac:dyDescent="0.35">
      <c r="A27" s="15">
        <v>1.23</v>
      </c>
      <c r="B27" s="8">
        <v>5.4</v>
      </c>
      <c r="C27" s="12" t="s">
        <v>37</v>
      </c>
      <c r="D27" s="8" t="s">
        <v>17</v>
      </c>
      <c r="E27" s="9">
        <f>+'5.4'!H32</f>
        <v>526</v>
      </c>
      <c r="F27" s="10">
        <v>46802</v>
      </c>
      <c r="G27" s="11">
        <f t="shared" si="2"/>
        <v>24617852</v>
      </c>
      <c r="H27" t="s">
        <v>576</v>
      </c>
    </row>
    <row r="28" spans="1:8" ht="15" thickBot="1" x14ac:dyDescent="0.4">
      <c r="A28" s="15">
        <v>1.24</v>
      </c>
      <c r="B28" s="8">
        <v>5.5</v>
      </c>
      <c r="C28" s="12" t="s">
        <v>38</v>
      </c>
      <c r="D28" s="8" t="s">
        <v>17</v>
      </c>
      <c r="E28" s="9">
        <f>+'5.5'!H32</f>
        <v>78</v>
      </c>
      <c r="F28" s="10">
        <v>192029</v>
      </c>
      <c r="G28" s="11">
        <f t="shared" ref="G28" si="3">+F28*E28</f>
        <v>14978262</v>
      </c>
      <c r="H28" t="s">
        <v>576</v>
      </c>
    </row>
    <row r="29" spans="1:8" ht="16" thickBot="1" x14ac:dyDescent="0.4">
      <c r="A29" s="5"/>
      <c r="B29" s="23">
        <v>6</v>
      </c>
      <c r="C29" s="787" t="s">
        <v>32</v>
      </c>
      <c r="D29" s="787"/>
      <c r="E29" s="787"/>
      <c r="F29" s="787"/>
      <c r="G29" s="6">
        <f>+SUM(G30:G43)</f>
        <v>269735375.24000001</v>
      </c>
    </row>
    <row r="30" spans="1:8" x14ac:dyDescent="0.35">
      <c r="A30" s="15">
        <v>3.25</v>
      </c>
      <c r="B30" s="8">
        <v>6.1</v>
      </c>
      <c r="C30" s="12" t="s">
        <v>39</v>
      </c>
      <c r="D30" s="8" t="s">
        <v>17</v>
      </c>
      <c r="E30" s="9">
        <f>+'6.1'!H32</f>
        <v>270</v>
      </c>
      <c r="F30" s="10">
        <v>77167</v>
      </c>
      <c r="G30" s="11">
        <f t="shared" ref="G30:G42" si="4">+F30*E30</f>
        <v>20835090</v>
      </c>
      <c r="H30" t="s">
        <v>576</v>
      </c>
    </row>
    <row r="31" spans="1:8" x14ac:dyDescent="0.35">
      <c r="A31" s="7">
        <v>3.26</v>
      </c>
      <c r="B31" s="8">
        <v>6.2</v>
      </c>
      <c r="C31" s="12" t="s">
        <v>40</v>
      </c>
      <c r="D31" s="8" t="s">
        <v>17</v>
      </c>
      <c r="E31" s="9">
        <f>+'6.2'!H32</f>
        <v>18</v>
      </c>
      <c r="F31" s="10">
        <v>108272</v>
      </c>
      <c r="G31" s="11">
        <f t="shared" si="4"/>
        <v>1948896</v>
      </c>
      <c r="H31" t="s">
        <v>576</v>
      </c>
    </row>
    <row r="32" spans="1:8" x14ac:dyDescent="0.35">
      <c r="A32" s="7">
        <v>3.27</v>
      </c>
      <c r="B32" s="8">
        <v>6.3</v>
      </c>
      <c r="C32" s="12" t="s">
        <v>41</v>
      </c>
      <c r="D32" s="8" t="s">
        <v>17</v>
      </c>
      <c r="E32" s="9">
        <f>+'6.3'!H32</f>
        <v>37</v>
      </c>
      <c r="F32" s="10">
        <v>155285</v>
      </c>
      <c r="G32" s="11">
        <f t="shared" si="4"/>
        <v>5745545</v>
      </c>
      <c r="H32" t="s">
        <v>576</v>
      </c>
    </row>
    <row r="33" spans="1:8" x14ac:dyDescent="0.35">
      <c r="A33" s="7">
        <v>3.28</v>
      </c>
      <c r="B33" s="8">
        <v>6.4</v>
      </c>
      <c r="C33" s="12" t="s">
        <v>42</v>
      </c>
      <c r="D33" s="8" t="s">
        <v>17</v>
      </c>
      <c r="E33" s="9">
        <f>+'6.4'!H32</f>
        <v>264</v>
      </c>
      <c r="F33" s="10">
        <v>237911</v>
      </c>
      <c r="G33" s="11">
        <f t="shared" si="4"/>
        <v>62808504</v>
      </c>
      <c r="H33" t="s">
        <v>576</v>
      </c>
    </row>
    <row r="34" spans="1:8" x14ac:dyDescent="0.35">
      <c r="A34" s="7">
        <v>2.9</v>
      </c>
      <c r="B34" s="8">
        <v>6.5</v>
      </c>
      <c r="C34" s="12" t="s">
        <v>43</v>
      </c>
      <c r="D34" s="8" t="s">
        <v>14</v>
      </c>
      <c r="E34" s="9">
        <f>+'6.5'!H37</f>
        <v>121.88</v>
      </c>
      <c r="F34" s="10">
        <v>190758</v>
      </c>
      <c r="G34" s="11">
        <f t="shared" si="4"/>
        <v>23249585.039999999</v>
      </c>
      <c r="H34" t="s">
        <v>576</v>
      </c>
    </row>
    <row r="35" spans="1:8" ht="28" x14ac:dyDescent="0.35">
      <c r="A35" s="7">
        <v>4.0999999999999996</v>
      </c>
      <c r="B35" s="8">
        <v>6.6</v>
      </c>
      <c r="C35" s="12" t="s">
        <v>44</v>
      </c>
      <c r="D35" s="8" t="s">
        <v>16</v>
      </c>
      <c r="E35" s="9">
        <f>+'6.6'!H34</f>
        <v>16</v>
      </c>
      <c r="F35" s="10">
        <v>1285827</v>
      </c>
      <c r="G35" s="11">
        <f t="shared" si="4"/>
        <v>20573232</v>
      </c>
      <c r="H35" t="s">
        <v>576</v>
      </c>
    </row>
    <row r="36" spans="1:8" ht="28" x14ac:dyDescent="0.35">
      <c r="A36" s="7">
        <v>4.2</v>
      </c>
      <c r="B36" s="8">
        <v>6.7</v>
      </c>
      <c r="C36" s="12" t="s">
        <v>45</v>
      </c>
      <c r="D36" s="8" t="s">
        <v>17</v>
      </c>
      <c r="E36" s="9">
        <f>+'6.7'!H34</f>
        <v>25.6</v>
      </c>
      <c r="F36" s="10">
        <v>1003277</v>
      </c>
      <c r="G36" s="11">
        <f t="shared" si="4"/>
        <v>25683891.200000003</v>
      </c>
      <c r="H36" t="s">
        <v>576</v>
      </c>
    </row>
    <row r="37" spans="1:8" ht="28" x14ac:dyDescent="0.35">
      <c r="A37" s="7">
        <v>4.3</v>
      </c>
      <c r="B37" s="8">
        <v>6.8</v>
      </c>
      <c r="C37" s="12" t="s">
        <v>46</v>
      </c>
      <c r="D37" s="8" t="s">
        <v>16</v>
      </c>
      <c r="E37" s="9">
        <f>+'6.8'!H34</f>
        <v>16</v>
      </c>
      <c r="F37" s="10">
        <v>1249386</v>
      </c>
      <c r="G37" s="11">
        <f t="shared" si="4"/>
        <v>19990176</v>
      </c>
      <c r="H37" t="s">
        <v>576</v>
      </c>
    </row>
    <row r="38" spans="1:8" x14ac:dyDescent="0.35">
      <c r="A38" s="7">
        <v>4.9000000000000004</v>
      </c>
      <c r="B38" s="8">
        <v>6.9</v>
      </c>
      <c r="C38" s="12" t="s">
        <v>47</v>
      </c>
      <c r="D38" s="8" t="s">
        <v>16</v>
      </c>
      <c r="E38" s="9">
        <f>+'6.9'!H34</f>
        <v>6</v>
      </c>
      <c r="F38" s="10">
        <v>3632993</v>
      </c>
      <c r="G38" s="11">
        <f t="shared" si="4"/>
        <v>21797958</v>
      </c>
      <c r="H38" t="s">
        <v>576</v>
      </c>
    </row>
    <row r="39" spans="1:8" x14ac:dyDescent="0.35">
      <c r="A39" s="7">
        <v>3.5</v>
      </c>
      <c r="B39" s="9">
        <v>6.1</v>
      </c>
      <c r="C39" s="12" t="s">
        <v>48</v>
      </c>
      <c r="D39" s="8" t="s">
        <v>16</v>
      </c>
      <c r="E39" s="9">
        <f>+'6.10'!H34</f>
        <v>38</v>
      </c>
      <c r="F39" s="10">
        <v>398112</v>
      </c>
      <c r="G39" s="11">
        <f t="shared" si="4"/>
        <v>15128256</v>
      </c>
      <c r="H39" t="s">
        <v>576</v>
      </c>
    </row>
    <row r="40" spans="1:8" x14ac:dyDescent="0.35">
      <c r="A40" s="7">
        <v>10.5</v>
      </c>
      <c r="B40" s="8">
        <v>6.11</v>
      </c>
      <c r="C40" s="12" t="s">
        <v>49</v>
      </c>
      <c r="D40" s="8" t="s">
        <v>16</v>
      </c>
      <c r="E40" s="9">
        <f>+'6.11'!H34</f>
        <v>38</v>
      </c>
      <c r="F40" s="10">
        <v>289137</v>
      </c>
      <c r="G40" s="11">
        <f t="shared" si="4"/>
        <v>10987206</v>
      </c>
      <c r="H40" t="s">
        <v>576</v>
      </c>
    </row>
    <row r="41" spans="1:8" x14ac:dyDescent="0.35">
      <c r="A41" s="7">
        <v>11.34</v>
      </c>
      <c r="B41" s="8">
        <v>6.12</v>
      </c>
      <c r="C41" s="12" t="s">
        <v>572</v>
      </c>
      <c r="D41" s="8" t="s">
        <v>17</v>
      </c>
      <c r="E41" s="9">
        <f>+'6.12'!H34</f>
        <v>98</v>
      </c>
      <c r="F41" s="10">
        <v>141521</v>
      </c>
      <c r="G41" s="11">
        <f t="shared" si="4"/>
        <v>13869058</v>
      </c>
      <c r="H41" t="s">
        <v>576</v>
      </c>
    </row>
    <row r="42" spans="1:8" x14ac:dyDescent="0.35">
      <c r="A42" s="7">
        <v>3.12</v>
      </c>
      <c r="B42" s="8">
        <v>6.13</v>
      </c>
      <c r="C42" s="12" t="s">
        <v>581</v>
      </c>
      <c r="D42" s="8" t="s">
        <v>16</v>
      </c>
      <c r="E42" s="9">
        <f>+'6.13'!H34</f>
        <v>38</v>
      </c>
      <c r="F42" s="13">
        <v>172875</v>
      </c>
      <c r="G42" s="11">
        <f t="shared" si="4"/>
        <v>6569250</v>
      </c>
      <c r="H42" t="s">
        <v>582</v>
      </c>
    </row>
    <row r="43" spans="1:8" ht="15" thickBot="1" x14ac:dyDescent="0.4">
      <c r="A43" s="7">
        <v>3.29</v>
      </c>
      <c r="B43" s="8">
        <v>6.14</v>
      </c>
      <c r="C43" s="12" t="s">
        <v>567</v>
      </c>
      <c r="D43" s="8" t="s">
        <v>17</v>
      </c>
      <c r="E43" s="9">
        <f>+'6.14'!G34</f>
        <v>54</v>
      </c>
      <c r="F43" s="10">
        <v>380532</v>
      </c>
      <c r="G43" s="11">
        <f t="shared" ref="G43" si="5">+F43*E43</f>
        <v>20548728</v>
      </c>
      <c r="H43" t="s">
        <v>576</v>
      </c>
    </row>
    <row r="44" spans="1:8" ht="15.5" thickBot="1" x14ac:dyDescent="0.4">
      <c r="A44" s="788" t="s">
        <v>18</v>
      </c>
      <c r="B44" s="789"/>
      <c r="C44" s="789"/>
      <c r="D44" s="789"/>
      <c r="E44" s="789"/>
      <c r="F44" s="790"/>
      <c r="G44" s="16">
        <f>ROUND(G29+G20+G23+G14+G9+G7,0)</f>
        <v>2027110804</v>
      </c>
    </row>
    <row r="45" spans="1:8" ht="16" thickBot="1" x14ac:dyDescent="0.4">
      <c r="A45" s="17"/>
      <c r="B45" s="22">
        <v>7</v>
      </c>
      <c r="C45" s="699" t="s">
        <v>78</v>
      </c>
      <c r="D45" s="687"/>
      <c r="E45" s="687"/>
      <c r="F45" s="688">
        <f>G45/G44</f>
        <v>5.4318688343392596E-2</v>
      </c>
      <c r="G45" s="18">
        <f>+PGIO!I57</f>
        <v>110110000</v>
      </c>
    </row>
    <row r="46" spans="1:8" ht="16" thickBot="1" x14ac:dyDescent="0.4">
      <c r="A46" s="17"/>
      <c r="B46" s="22">
        <v>8</v>
      </c>
      <c r="C46" s="699" t="s">
        <v>51</v>
      </c>
      <c r="D46" s="687"/>
      <c r="E46" s="687"/>
      <c r="F46" s="688">
        <f>G46/G44</f>
        <v>2.0092734901135674E-2</v>
      </c>
      <c r="G46" s="18">
        <f>+PMT!F21</f>
        <v>40730200</v>
      </c>
    </row>
    <row r="47" spans="1:8" ht="16" thickBot="1" x14ac:dyDescent="0.4">
      <c r="A47" s="17"/>
      <c r="B47" s="23"/>
      <c r="C47" s="802" t="s">
        <v>584</v>
      </c>
      <c r="D47" s="802"/>
      <c r="E47" s="802"/>
      <c r="F47" s="713">
        <f>(G47/G44)</f>
        <v>0.33002962575103517</v>
      </c>
      <c r="G47" s="18">
        <f>AIU!I34</f>
        <v>669006620</v>
      </c>
    </row>
    <row r="48" spans="1:8" ht="16" thickBot="1" x14ac:dyDescent="0.4">
      <c r="A48" s="19"/>
      <c r="B48" s="22">
        <v>9</v>
      </c>
      <c r="C48" s="687" t="s">
        <v>19</v>
      </c>
      <c r="D48" s="687"/>
      <c r="E48" s="687"/>
      <c r="F48" s="688">
        <f>G48/G44</f>
        <v>0.16085196692582968</v>
      </c>
      <c r="G48" s="18">
        <f>+'INTERVENTORIA '!I30</f>
        <v>326064760</v>
      </c>
      <c r="H48" s="680"/>
    </row>
    <row r="49" spans="1:9" ht="15.5" thickBot="1" x14ac:dyDescent="0.4">
      <c r="A49" s="788" t="s">
        <v>20</v>
      </c>
      <c r="B49" s="789"/>
      <c r="C49" s="789"/>
      <c r="D49" s="789"/>
      <c r="E49" s="789"/>
      <c r="F49" s="790"/>
      <c r="G49" s="16">
        <f>SUM(G44:G48)</f>
        <v>3173022384</v>
      </c>
      <c r="I49" s="681"/>
    </row>
    <row r="50" spans="1:9" ht="15" thickBot="1" x14ac:dyDescent="0.4">
      <c r="A50" s="7"/>
      <c r="C50" s="803"/>
      <c r="D50" s="803"/>
      <c r="E50" s="803"/>
      <c r="G50" s="20"/>
    </row>
    <row r="51" spans="1:9" ht="42" customHeight="1" thickBot="1" x14ac:dyDescent="0.4">
      <c r="A51" s="808"/>
      <c r="B51" s="809"/>
      <c r="C51" s="809"/>
      <c r="D51" s="809"/>
      <c r="E51" s="810"/>
      <c r="F51" s="621" t="s">
        <v>140</v>
      </c>
      <c r="G51" s="208" t="s">
        <v>145</v>
      </c>
    </row>
    <row r="52" spans="1:9" ht="27" customHeight="1" x14ac:dyDescent="0.35">
      <c r="A52" s="811"/>
      <c r="B52" s="812"/>
      <c r="C52" s="812"/>
      <c r="D52" s="812"/>
      <c r="E52" s="813"/>
      <c r="F52" s="209" t="s">
        <v>141</v>
      </c>
      <c r="G52" s="210">
        <v>0.27</v>
      </c>
    </row>
    <row r="53" spans="1:9" ht="23.25" customHeight="1" x14ac:dyDescent="0.35">
      <c r="A53" s="814"/>
      <c r="B53" s="815"/>
      <c r="C53" s="815"/>
      <c r="D53" s="815"/>
      <c r="E53" s="816"/>
      <c r="F53" s="209" t="s">
        <v>142</v>
      </c>
      <c r="G53" s="210">
        <v>0.01</v>
      </c>
    </row>
    <row r="54" spans="1:9" ht="29.25" customHeight="1" x14ac:dyDescent="0.35">
      <c r="A54" s="804" t="s">
        <v>551</v>
      </c>
      <c r="B54" s="805"/>
      <c r="C54" s="796"/>
      <c r="D54" s="797"/>
      <c r="E54" s="798"/>
      <c r="F54" s="209" t="s">
        <v>143</v>
      </c>
      <c r="G54" s="210">
        <v>0.05</v>
      </c>
    </row>
    <row r="55" spans="1:9" ht="92.25" customHeight="1" thickBot="1" x14ac:dyDescent="0.4">
      <c r="A55" s="806"/>
      <c r="B55" s="807"/>
      <c r="C55" s="799"/>
      <c r="D55" s="800"/>
      <c r="E55" s="801"/>
      <c r="F55" s="211" t="s">
        <v>144</v>
      </c>
      <c r="G55" s="212">
        <f>+G52+G53+G54</f>
        <v>0.33</v>
      </c>
    </row>
    <row r="56" spans="1:9" x14ac:dyDescent="0.35">
      <c r="A56" s="795" t="s">
        <v>588</v>
      </c>
      <c r="B56" s="795"/>
      <c r="C56" s="795"/>
      <c r="D56" s="795"/>
      <c r="E56" s="795"/>
      <c r="F56" s="795"/>
      <c r="G56" s="795"/>
      <c r="H56" s="795"/>
      <c r="I56" s="795"/>
    </row>
  </sheetData>
  <mergeCells count="23">
    <mergeCell ref="A56:I56"/>
    <mergeCell ref="C54:E55"/>
    <mergeCell ref="C47:E47"/>
    <mergeCell ref="A49:F49"/>
    <mergeCell ref="C29:F29"/>
    <mergeCell ref="C50:E50"/>
    <mergeCell ref="A54:B55"/>
    <mergeCell ref="A51:E51"/>
    <mergeCell ref="A52:E52"/>
    <mergeCell ref="A53:E53"/>
    <mergeCell ref="C23:F23"/>
    <mergeCell ref="A44:F44"/>
    <mergeCell ref="A5:G5"/>
    <mergeCell ref="C7:F7"/>
    <mergeCell ref="C9:F9"/>
    <mergeCell ref="C14:F14"/>
    <mergeCell ref="C20:F20"/>
    <mergeCell ref="A4:G4"/>
    <mergeCell ref="A1:B3"/>
    <mergeCell ref="C1:E1"/>
    <mergeCell ref="F1:G3"/>
    <mergeCell ref="C2:E2"/>
    <mergeCell ref="C3:E3"/>
  </mergeCells>
  <printOptions horizontalCentered="1" verticalCentered="1"/>
  <pageMargins left="0.31496062992125984" right="0.31496062992125984" top="0.35433070866141736" bottom="0.55118110236220474" header="0" footer="0"/>
  <pageSetup scale="48" orientation="portrait" horizontalDpi="360" verticalDpi="360" r:id="rId1"/>
  <ignoredErrors>
    <ignoredError sqref="G9 G23 G20 G14" formula="1"/>
  </ignoredErrors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K40"/>
  <sheetViews>
    <sheetView view="pageBreakPreview" topLeftCell="A14" zoomScale="70" zoomScaleNormal="65" zoomScaleSheetLayoutView="70" workbookViewId="0">
      <selection activeCell="G22" sqref="G22"/>
    </sheetView>
  </sheetViews>
  <sheetFormatPr baseColWidth="10" defaultRowHeight="21" x14ac:dyDescent="0.5"/>
  <cols>
    <col min="1" max="1" width="9.7265625" bestFit="1" customWidth="1"/>
    <col min="2" max="2" width="92.81640625" customWidth="1"/>
    <col min="3" max="3" width="13.453125" customWidth="1"/>
    <col min="4" max="4" width="19.1796875" customWidth="1"/>
    <col min="5" max="5" width="15.54296875" customWidth="1"/>
    <col min="6" max="6" width="12.26953125" customWidth="1"/>
    <col min="7" max="7" width="16.1796875" customWidth="1"/>
    <col min="8" max="8" width="35.26953125" customWidth="1"/>
    <col min="9" max="9" width="28.81640625" customWidth="1"/>
    <col min="11" max="11" width="16.26953125" style="261" bestFit="1" customWidth="1"/>
  </cols>
  <sheetData>
    <row r="1" spans="1:9" ht="21.5" thickBot="1" x14ac:dyDescent="0.55000000000000004">
      <c r="A1" s="845" t="s">
        <v>146</v>
      </c>
      <c r="B1" s="846"/>
      <c r="C1" s="846"/>
      <c r="D1" s="846"/>
      <c r="E1" s="846"/>
      <c r="F1" s="846"/>
      <c r="G1" s="846"/>
      <c r="H1" s="846"/>
      <c r="I1" s="847"/>
    </row>
    <row r="2" spans="1:9" ht="21.5" thickBot="1" x14ac:dyDescent="0.55000000000000004">
      <c r="A2" s="848" t="s">
        <v>85</v>
      </c>
      <c r="B2" s="849"/>
      <c r="C2" s="849"/>
      <c r="D2" s="849"/>
      <c r="E2" s="849"/>
      <c r="F2" s="849"/>
      <c r="G2" s="849"/>
      <c r="H2" s="849"/>
      <c r="I2" s="850"/>
    </row>
    <row r="3" spans="1:9" x14ac:dyDescent="0.5">
      <c r="A3" s="851" t="s">
        <v>591</v>
      </c>
      <c r="B3" s="852"/>
      <c r="C3" s="852"/>
      <c r="D3" s="852"/>
      <c r="E3" s="852"/>
      <c r="F3" s="852"/>
      <c r="G3" s="852"/>
      <c r="H3" s="852"/>
      <c r="I3" s="853"/>
    </row>
    <row r="4" spans="1:9" ht="21.5" thickBot="1" x14ac:dyDescent="0.55000000000000004">
      <c r="A4" s="854"/>
      <c r="B4" s="855"/>
      <c r="C4" s="855"/>
      <c r="D4" s="855"/>
      <c r="E4" s="855"/>
      <c r="F4" s="855"/>
      <c r="G4" s="855"/>
      <c r="H4" s="855"/>
      <c r="I4" s="856"/>
    </row>
    <row r="5" spans="1:9" x14ac:dyDescent="0.5">
      <c r="A5" s="213"/>
      <c r="B5" s="857" t="s">
        <v>147</v>
      </c>
      <c r="C5" s="858"/>
      <c r="D5" s="858"/>
      <c r="E5" s="858"/>
      <c r="F5" s="858"/>
      <c r="G5" s="858"/>
      <c r="H5" s="649">
        <v>8</v>
      </c>
      <c r="I5" s="217"/>
    </row>
    <row r="6" spans="1:9" ht="21.5" thickBot="1" x14ac:dyDescent="0.55000000000000004">
      <c r="A6" s="213"/>
      <c r="B6" s="859" t="s">
        <v>178</v>
      </c>
      <c r="C6" s="860"/>
      <c r="D6" s="860"/>
      <c r="E6" s="860"/>
      <c r="F6" s="860"/>
      <c r="G6" s="860"/>
      <c r="H6" s="650">
        <f>+'PRESUPUESTO GRAL'!G44</f>
        <v>2027110804</v>
      </c>
      <c r="I6" s="218"/>
    </row>
    <row r="7" spans="1:9" ht="21.5" thickBot="1" x14ac:dyDescent="0.55000000000000004">
      <c r="A7" s="213"/>
      <c r="B7" s="844"/>
      <c r="C7" s="844"/>
      <c r="D7" s="844"/>
      <c r="E7" s="844"/>
      <c r="F7" s="844"/>
      <c r="G7" s="844"/>
      <c r="H7" s="214"/>
      <c r="I7" s="216"/>
    </row>
    <row r="8" spans="1:9" ht="21.5" thickBot="1" x14ac:dyDescent="0.55000000000000004">
      <c r="A8" s="263" t="s">
        <v>148</v>
      </c>
      <c r="B8" s="843" t="s">
        <v>149</v>
      </c>
      <c r="C8" s="843"/>
      <c r="D8" s="843"/>
      <c r="E8" s="843"/>
      <c r="F8" s="843"/>
      <c r="G8" s="843"/>
      <c r="H8" s="264" t="s">
        <v>150</v>
      </c>
      <c r="I8" s="265" t="s">
        <v>151</v>
      </c>
    </row>
    <row r="9" spans="1:9" ht="21.5" thickBot="1" x14ac:dyDescent="0.55000000000000004">
      <c r="A9" s="219">
        <v>1</v>
      </c>
      <c r="B9" s="836" t="s">
        <v>152</v>
      </c>
      <c r="C9" s="837"/>
      <c r="D9" s="837"/>
      <c r="E9" s="837"/>
      <c r="F9" s="837"/>
      <c r="G9" s="838"/>
      <c r="H9" s="262">
        <f>SUM(H10:H13)</f>
        <v>0.09</v>
      </c>
      <c r="I9" s="220">
        <f>(SUM(I10:I13))</f>
        <v>182439972.36000001</v>
      </c>
    </row>
    <row r="10" spans="1:9" x14ac:dyDescent="0.5">
      <c r="A10" s="221">
        <v>1.1000000000000001</v>
      </c>
      <c r="B10" s="839" t="s">
        <v>586</v>
      </c>
      <c r="C10" s="839"/>
      <c r="D10" s="839"/>
      <c r="E10" s="839"/>
      <c r="F10" s="839"/>
      <c r="G10" s="839"/>
      <c r="H10" s="266">
        <v>0.04</v>
      </c>
      <c r="I10" s="267">
        <f>(H10*H$6)</f>
        <v>81084432.159999996</v>
      </c>
    </row>
    <row r="11" spans="1:9" x14ac:dyDescent="0.5">
      <c r="A11" s="222">
        <v>1.2</v>
      </c>
      <c r="B11" s="835" t="s">
        <v>587</v>
      </c>
      <c r="C11" s="835"/>
      <c r="D11" s="835"/>
      <c r="E11" s="835"/>
      <c r="F11" s="835"/>
      <c r="G11" s="835"/>
      <c r="H11" s="268">
        <v>1.4999999999999999E-2</v>
      </c>
      <c r="I11" s="269">
        <f>(H11*H$6)</f>
        <v>30406662.059999999</v>
      </c>
    </row>
    <row r="12" spans="1:9" x14ac:dyDescent="0.5">
      <c r="A12" s="222">
        <v>1.3</v>
      </c>
      <c r="B12" s="840" t="s">
        <v>154</v>
      </c>
      <c r="C12" s="841"/>
      <c r="D12" s="841"/>
      <c r="E12" s="841"/>
      <c r="F12" s="841"/>
      <c r="G12" s="842"/>
      <c r="H12" s="268">
        <v>0.02</v>
      </c>
      <c r="I12" s="269">
        <f>(H12*H$6)</f>
        <v>40542216.079999998</v>
      </c>
    </row>
    <row r="13" spans="1:9" x14ac:dyDescent="0.5">
      <c r="A13" s="222">
        <v>1.4</v>
      </c>
      <c r="B13" s="835" t="s">
        <v>153</v>
      </c>
      <c r="C13" s="835"/>
      <c r="D13" s="835"/>
      <c r="E13" s="835"/>
      <c r="F13" s="835"/>
      <c r="G13" s="835"/>
      <c r="H13" s="268">
        <v>1.4999999999999999E-2</v>
      </c>
      <c r="I13" s="269">
        <f t="shared" ref="I13" si="0">(H13*H$6)</f>
        <v>30406662.059999999</v>
      </c>
    </row>
    <row r="14" spans="1:9" ht="21.5" thickBot="1" x14ac:dyDescent="0.55000000000000004">
      <c r="A14" s="224">
        <v>2</v>
      </c>
      <c r="B14" s="820" t="s">
        <v>176</v>
      </c>
      <c r="C14" s="821"/>
      <c r="D14" s="821"/>
      <c r="E14" s="821"/>
      <c r="F14" s="821"/>
      <c r="G14" s="822"/>
      <c r="H14" s="690">
        <f>SUM(H16:H26)</f>
        <v>0.18002962604702299</v>
      </c>
      <c r="I14" s="225">
        <f>(SUM(I16:I26))</f>
        <v>364940000</v>
      </c>
    </row>
    <row r="15" spans="1:9" ht="30" x14ac:dyDescent="0.5">
      <c r="A15" s="833">
        <v>2.1</v>
      </c>
      <c r="B15" s="226" t="s">
        <v>155</v>
      </c>
      <c r="C15" s="227" t="s">
        <v>156</v>
      </c>
      <c r="D15" s="228" t="s">
        <v>157</v>
      </c>
      <c r="E15" s="229" t="s">
        <v>158</v>
      </c>
      <c r="F15" s="229" t="s">
        <v>159</v>
      </c>
      <c r="G15" s="227" t="s">
        <v>160</v>
      </c>
      <c r="H15" s="227" t="s">
        <v>150</v>
      </c>
      <c r="I15" s="230" t="s">
        <v>161</v>
      </c>
    </row>
    <row r="16" spans="1:9" x14ac:dyDescent="0.5">
      <c r="A16" s="834"/>
      <c r="B16" s="231" t="s">
        <v>162</v>
      </c>
      <c r="C16" s="232">
        <v>1</v>
      </c>
      <c r="D16" s="270">
        <v>6500000</v>
      </c>
      <c r="E16" s="271">
        <v>1.65</v>
      </c>
      <c r="F16" s="233">
        <f>H$5</f>
        <v>8</v>
      </c>
      <c r="G16" s="712">
        <v>1</v>
      </c>
      <c r="H16" s="223">
        <f>(I16/$H$6)</f>
        <v>4.2326250657189035E-2</v>
      </c>
      <c r="I16" s="235">
        <f>+G16*F16*D16*C16*E16</f>
        <v>85800000</v>
      </c>
    </row>
    <row r="17" spans="1:11" x14ac:dyDescent="0.5">
      <c r="A17" s="834"/>
      <c r="B17" s="231" t="s">
        <v>163</v>
      </c>
      <c r="C17" s="232">
        <v>1</v>
      </c>
      <c r="D17" s="270">
        <v>3600000</v>
      </c>
      <c r="E17" s="271">
        <f>+E16</f>
        <v>1.65</v>
      </c>
      <c r="F17" s="233">
        <f>H$5</f>
        <v>8</v>
      </c>
      <c r="G17" s="234">
        <v>1</v>
      </c>
      <c r="H17" s="223">
        <f t="shared" ref="H17:H26" si="1">(I17/$H$6)</f>
        <v>2.344223113321239E-2</v>
      </c>
      <c r="I17" s="235">
        <f t="shared" ref="I17:I25" si="2">+G17*F17*D17*C17*E17</f>
        <v>47520000</v>
      </c>
    </row>
    <row r="18" spans="1:11" x14ac:dyDescent="0.5">
      <c r="A18" s="834"/>
      <c r="B18" s="236" t="s">
        <v>559</v>
      </c>
      <c r="C18" s="232">
        <v>1</v>
      </c>
      <c r="D18" s="270">
        <v>2200000</v>
      </c>
      <c r="E18" s="271">
        <v>1.82</v>
      </c>
      <c r="F18" s="233">
        <f>H$5</f>
        <v>8</v>
      </c>
      <c r="G18" s="234">
        <v>1</v>
      </c>
      <c r="H18" s="223">
        <f t="shared" ref="H18" si="3">(I18/$H$6)</f>
        <v>1.5801800245350574E-2</v>
      </c>
      <c r="I18" s="235">
        <f t="shared" ref="I18" si="4">+G18*F18*D18*C18*E18</f>
        <v>32032000</v>
      </c>
    </row>
    <row r="19" spans="1:11" x14ac:dyDescent="0.5">
      <c r="A19" s="834"/>
      <c r="B19" s="236" t="s">
        <v>164</v>
      </c>
      <c r="C19" s="232">
        <v>1</v>
      </c>
      <c r="D19" s="270">
        <v>3600000</v>
      </c>
      <c r="E19" s="271">
        <v>1.65</v>
      </c>
      <c r="F19" s="233">
        <f t="shared" ref="F19:F21" si="5">H$5</f>
        <v>8</v>
      </c>
      <c r="G19" s="712">
        <v>1</v>
      </c>
      <c r="H19" s="223">
        <f t="shared" si="1"/>
        <v>2.344223113321239E-2</v>
      </c>
      <c r="I19" s="235">
        <f t="shared" si="2"/>
        <v>47520000</v>
      </c>
    </row>
    <row r="20" spans="1:11" x14ac:dyDescent="0.5">
      <c r="A20" s="834"/>
      <c r="B20" s="236" t="s">
        <v>177</v>
      </c>
      <c r="C20" s="232">
        <v>1</v>
      </c>
      <c r="D20" s="270">
        <v>4000000</v>
      </c>
      <c r="E20" s="271">
        <f t="shared" ref="E20:E21" si="6">+E19</f>
        <v>1.65</v>
      </c>
      <c r="F20" s="233">
        <f t="shared" ref="F20" si="7">H$5</f>
        <v>8</v>
      </c>
      <c r="G20" s="234">
        <v>0.51</v>
      </c>
      <c r="H20" s="223">
        <f t="shared" si="1"/>
        <v>1.3283930975487022E-2</v>
      </c>
      <c r="I20" s="235">
        <f t="shared" ref="I20" si="8">+G20*F20*D20*C20*E20</f>
        <v>26928000</v>
      </c>
    </row>
    <row r="21" spans="1:11" x14ac:dyDescent="0.5">
      <c r="A21" s="834"/>
      <c r="B21" s="236" t="s">
        <v>561</v>
      </c>
      <c r="C21" s="232">
        <v>1</v>
      </c>
      <c r="D21" s="270">
        <v>4000000</v>
      </c>
      <c r="E21" s="271">
        <f t="shared" si="6"/>
        <v>1.65</v>
      </c>
      <c r="F21" s="233">
        <f t="shared" si="5"/>
        <v>8</v>
      </c>
      <c r="G21" s="234">
        <v>0.5</v>
      </c>
      <c r="H21" s="223">
        <f t="shared" si="1"/>
        <v>1.302346174067355E-2</v>
      </c>
      <c r="I21" s="235">
        <f t="shared" si="2"/>
        <v>26400000</v>
      </c>
    </row>
    <row r="22" spans="1:11" x14ac:dyDescent="0.5">
      <c r="A22" s="834"/>
      <c r="B22" s="253" t="s">
        <v>137</v>
      </c>
      <c r="C22" s="254">
        <v>1</v>
      </c>
      <c r="D22" s="272">
        <v>3000000</v>
      </c>
      <c r="E22" s="271">
        <v>1.82</v>
      </c>
      <c r="F22" s="255">
        <f t="shared" ref="F22" si="9">H$5</f>
        <v>8</v>
      </c>
      <c r="G22" s="256">
        <v>0.5</v>
      </c>
      <c r="H22" s="223">
        <f t="shared" si="1"/>
        <v>1.0773954712739028E-2</v>
      </c>
      <c r="I22" s="257">
        <f t="shared" ref="I22:I23" si="10">+G22*F22*D22*C22*E22</f>
        <v>21840000</v>
      </c>
    </row>
    <row r="23" spans="1:11" x14ac:dyDescent="0.5">
      <c r="A23" s="222">
        <v>2.2000000000000002</v>
      </c>
      <c r="B23" s="231" t="s">
        <v>562</v>
      </c>
      <c r="C23" s="232">
        <v>1</v>
      </c>
      <c r="D23" s="270">
        <v>2800000</v>
      </c>
      <c r="E23" s="271">
        <v>1</v>
      </c>
      <c r="F23" s="233">
        <v>8</v>
      </c>
      <c r="G23" s="234">
        <v>1</v>
      </c>
      <c r="H23" s="223">
        <f t="shared" si="1"/>
        <v>1.1050209961783618E-2</v>
      </c>
      <c r="I23" s="235">
        <f t="shared" si="10"/>
        <v>22400000</v>
      </c>
      <c r="J23" s="260"/>
    </row>
    <row r="24" spans="1:11" x14ac:dyDescent="0.5">
      <c r="A24" s="237">
        <v>2.2999999999999998</v>
      </c>
      <c r="B24" s="236" t="s">
        <v>179</v>
      </c>
      <c r="C24" s="232">
        <v>1</v>
      </c>
      <c r="D24" s="270">
        <v>1500000</v>
      </c>
      <c r="E24" s="271">
        <v>1</v>
      </c>
      <c r="F24" s="233">
        <v>8</v>
      </c>
      <c r="G24" s="234">
        <v>1</v>
      </c>
      <c r="H24" s="223">
        <f t="shared" si="1"/>
        <v>5.9197553366697958E-3</v>
      </c>
      <c r="I24" s="235">
        <f t="shared" ref="I24" si="11">+G24*F24*D24*C24*E24</f>
        <v>12000000</v>
      </c>
    </row>
    <row r="25" spans="1:11" x14ac:dyDescent="0.5">
      <c r="A25" s="237">
        <v>2.4</v>
      </c>
      <c r="B25" s="238" t="s">
        <v>165</v>
      </c>
      <c r="C25" s="232">
        <v>1</v>
      </c>
      <c r="D25" s="270">
        <f>'ENSAYOS DE OBRA'!E14</f>
        <v>1062500</v>
      </c>
      <c r="E25" s="271">
        <v>1</v>
      </c>
      <c r="F25" s="233">
        <v>8</v>
      </c>
      <c r="G25" s="234">
        <v>1</v>
      </c>
      <c r="H25" s="223">
        <f t="shared" si="1"/>
        <v>4.1931600301411054E-3</v>
      </c>
      <c r="I25" s="235">
        <f t="shared" si="2"/>
        <v>8500000</v>
      </c>
    </row>
    <row r="26" spans="1:11" x14ac:dyDescent="0.5">
      <c r="A26" s="700">
        <v>2.5</v>
      </c>
      <c r="B26" s="238" t="s">
        <v>132</v>
      </c>
      <c r="C26" s="232">
        <v>1</v>
      </c>
      <c r="D26" s="270">
        <v>8500000</v>
      </c>
      <c r="E26" s="271">
        <v>1</v>
      </c>
      <c r="F26" s="233">
        <v>8</v>
      </c>
      <c r="G26" s="234">
        <v>0.5</v>
      </c>
      <c r="H26" s="223">
        <f t="shared" si="1"/>
        <v>1.6772640120564421E-2</v>
      </c>
      <c r="I26" s="235">
        <f t="shared" ref="I26" si="12">+G26*F26*D26*C26*E26</f>
        <v>34000000</v>
      </c>
    </row>
    <row r="27" spans="1:11" x14ac:dyDescent="0.5">
      <c r="A27" s="239"/>
      <c r="B27" s="214"/>
      <c r="C27" s="214"/>
      <c r="D27" s="215"/>
      <c r="E27" s="214"/>
      <c r="F27" s="214"/>
      <c r="G27" s="214"/>
      <c r="H27" s="240"/>
      <c r="I27" s="216"/>
    </row>
    <row r="28" spans="1:11" x14ac:dyDescent="0.5">
      <c r="A28" s="251" t="s">
        <v>166</v>
      </c>
      <c r="B28" s="823" t="s">
        <v>167</v>
      </c>
      <c r="C28" s="823"/>
      <c r="D28" s="823"/>
      <c r="E28" s="823"/>
      <c r="F28" s="823"/>
      <c r="G28" s="823"/>
      <c r="H28" s="823"/>
      <c r="I28" s="824"/>
    </row>
    <row r="29" spans="1:11" x14ac:dyDescent="0.5">
      <c r="A29" s="241"/>
      <c r="B29" s="242"/>
      <c r="C29" s="825" t="s">
        <v>168</v>
      </c>
      <c r="D29" s="826"/>
      <c r="E29" s="826"/>
      <c r="F29" s="826"/>
      <c r="G29" s="827"/>
      <c r="H29" s="691">
        <f>(H14+H9)</f>
        <v>0.27002962604702296</v>
      </c>
      <c r="I29" s="684">
        <f>ROUND(I9+I14,0)</f>
        <v>547379972</v>
      </c>
      <c r="J29" s="683"/>
      <c r="K29" s="689"/>
    </row>
    <row r="30" spans="1:11" x14ac:dyDescent="0.5">
      <c r="A30" s="251" t="s">
        <v>169</v>
      </c>
      <c r="B30" s="823" t="s">
        <v>170</v>
      </c>
      <c r="C30" s="823"/>
      <c r="D30" s="823"/>
      <c r="E30" s="823"/>
      <c r="F30" s="823"/>
      <c r="G30" s="823"/>
      <c r="H30" s="823"/>
      <c r="I30" s="824"/>
    </row>
    <row r="31" spans="1:11" ht="15" x14ac:dyDescent="0.35">
      <c r="A31" s="241"/>
      <c r="B31" s="242"/>
      <c r="C31" s="825" t="s">
        <v>171</v>
      </c>
      <c r="D31" s="826"/>
      <c r="E31" s="826"/>
      <c r="F31" s="826"/>
      <c r="G31" s="827"/>
      <c r="H31" s="692">
        <v>0.01</v>
      </c>
      <c r="I31" s="684">
        <f>ROUND((H31*H6),0)</f>
        <v>20271108</v>
      </c>
      <c r="K31"/>
    </row>
    <row r="32" spans="1:11" ht="15" x14ac:dyDescent="0.35">
      <c r="A32" s="251" t="s">
        <v>172</v>
      </c>
      <c r="B32" s="823" t="s">
        <v>173</v>
      </c>
      <c r="C32" s="823"/>
      <c r="D32" s="823"/>
      <c r="E32" s="823"/>
      <c r="F32" s="823"/>
      <c r="G32" s="823"/>
      <c r="H32" s="823"/>
      <c r="I32" s="824"/>
      <c r="K32"/>
    </row>
    <row r="33" spans="1:11" ht="15" x14ac:dyDescent="0.35">
      <c r="A33" s="241"/>
      <c r="B33" s="242"/>
      <c r="C33" s="825" t="s">
        <v>174</v>
      </c>
      <c r="D33" s="826"/>
      <c r="E33" s="826"/>
      <c r="F33" s="826"/>
      <c r="G33" s="827"/>
      <c r="H33" s="692">
        <v>0.05</v>
      </c>
      <c r="I33" s="684">
        <f>ROUND(H33*H6,0)</f>
        <v>101355540</v>
      </c>
      <c r="K33"/>
    </row>
    <row r="34" spans="1:11" ht="16.5" thickBot="1" x14ac:dyDescent="0.4">
      <c r="A34" s="252"/>
      <c r="B34" s="828" t="s">
        <v>175</v>
      </c>
      <c r="C34" s="828"/>
      <c r="D34" s="828"/>
      <c r="E34" s="828"/>
      <c r="F34" s="828"/>
      <c r="G34" s="828"/>
      <c r="H34" s="693">
        <f>+H33+H31+H29</f>
        <v>0.33002962604702296</v>
      </c>
      <c r="I34" s="685">
        <f>ROUND(I33+I31+I29,0)</f>
        <v>669006620</v>
      </c>
      <c r="K34" s="205"/>
    </row>
    <row r="35" spans="1:11" ht="16" x14ac:dyDescent="0.35">
      <c r="A35" s="243"/>
      <c r="B35" s="244"/>
      <c r="C35" s="244"/>
      <c r="D35" s="245"/>
      <c r="E35" s="244"/>
      <c r="F35" s="244"/>
      <c r="G35" s="244"/>
      <c r="H35" s="246"/>
      <c r="I35" s="247"/>
      <c r="K35"/>
    </row>
    <row r="36" spans="1:11" ht="16" x14ac:dyDescent="0.35">
      <c r="A36" s="258"/>
      <c r="B36" s="214"/>
      <c r="C36" s="214"/>
      <c r="D36" s="215"/>
      <c r="E36" s="214"/>
      <c r="F36" s="214"/>
      <c r="G36" s="214"/>
      <c r="H36" s="259"/>
      <c r="I36" s="215"/>
      <c r="K36"/>
    </row>
    <row r="37" spans="1:11" ht="107.5" customHeight="1" x14ac:dyDescent="0.5">
      <c r="A37" s="258"/>
      <c r="B37" s="214"/>
      <c r="C37" s="832"/>
      <c r="D37" s="832"/>
      <c r="E37" s="832"/>
      <c r="F37" s="832"/>
      <c r="G37" s="832"/>
    </row>
    <row r="38" spans="1:11" ht="15" customHeight="1" x14ac:dyDescent="0.5">
      <c r="A38" s="248"/>
      <c r="B38" s="249"/>
      <c r="C38" s="829" t="s">
        <v>21</v>
      </c>
      <c r="D38" s="829"/>
      <c r="E38" s="829"/>
      <c r="F38" s="829"/>
      <c r="G38" s="829"/>
      <c r="H38" s="817"/>
      <c r="I38" s="817"/>
    </row>
    <row r="39" spans="1:11" ht="36" customHeight="1" x14ac:dyDescent="0.5">
      <c r="A39" s="248"/>
      <c r="B39" s="249"/>
      <c r="C39" s="830"/>
      <c r="D39" s="830"/>
      <c r="E39" s="830"/>
      <c r="F39" s="830"/>
      <c r="G39" s="830"/>
      <c r="H39" s="818"/>
      <c r="I39" s="818"/>
    </row>
    <row r="40" spans="1:11" ht="21.5" thickBot="1" x14ac:dyDescent="0.55000000000000004">
      <c r="A40" s="645"/>
      <c r="B40" s="250"/>
      <c r="C40" s="831"/>
      <c r="D40" s="831"/>
      <c r="E40" s="831"/>
      <c r="F40" s="831"/>
      <c r="G40" s="831"/>
      <c r="H40" s="819"/>
      <c r="I40" s="819"/>
    </row>
  </sheetData>
  <mergeCells count="24">
    <mergeCell ref="B8:G8"/>
    <mergeCell ref="B7:G7"/>
    <mergeCell ref="A1:I1"/>
    <mergeCell ref="A2:I2"/>
    <mergeCell ref="A3:I4"/>
    <mergeCell ref="B5:G5"/>
    <mergeCell ref="B6:G6"/>
    <mergeCell ref="A15:A22"/>
    <mergeCell ref="C31:G31"/>
    <mergeCell ref="B13:G13"/>
    <mergeCell ref="B9:G9"/>
    <mergeCell ref="B10:G10"/>
    <mergeCell ref="B11:G11"/>
    <mergeCell ref="B12:G12"/>
    <mergeCell ref="H38:I40"/>
    <mergeCell ref="B14:G14"/>
    <mergeCell ref="B28:I28"/>
    <mergeCell ref="C29:G29"/>
    <mergeCell ref="B30:I30"/>
    <mergeCell ref="B32:I32"/>
    <mergeCell ref="C33:G33"/>
    <mergeCell ref="B34:G34"/>
    <mergeCell ref="C38:G40"/>
    <mergeCell ref="C37:G37"/>
  </mergeCells>
  <pageMargins left="0.70866141732283472" right="0.70866141732283472" top="0.74803149606299213" bottom="0.74803149606299213" header="0.31496062992125984" footer="0.31496062992125984"/>
  <pageSetup scale="49" orientation="landscape" horizontalDpi="360" verticalDpi="360" r:id="rId1"/>
  <drawing r:id="rId2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2FBB747-E608-4D8D-8944-165EB4848DEA}">
  <dimension ref="A1:E18"/>
  <sheetViews>
    <sheetView workbookViewId="0">
      <selection activeCell="A13" sqref="A13:D13"/>
    </sheetView>
  </sheetViews>
  <sheetFormatPr baseColWidth="10" defaultRowHeight="14.5" x14ac:dyDescent="0.35"/>
  <cols>
    <col min="1" max="1" width="70.54296875" customWidth="1"/>
    <col min="3" max="3" width="12.6328125" bestFit="1" customWidth="1"/>
    <col min="5" max="5" width="15.7265625" customWidth="1"/>
  </cols>
  <sheetData>
    <row r="1" spans="1:5" ht="34.5" customHeight="1" thickBot="1" x14ac:dyDescent="0.4">
      <c r="A1" s="861" t="s">
        <v>591</v>
      </c>
      <c r="B1" s="862"/>
      <c r="C1" s="862"/>
      <c r="D1" s="862"/>
      <c r="E1" s="863"/>
    </row>
    <row r="2" spans="1:5" ht="15" thickBot="1" x14ac:dyDescent="0.4">
      <c r="A2" s="864" t="s">
        <v>594</v>
      </c>
      <c r="B2" s="865"/>
      <c r="C2" s="865"/>
      <c r="D2" s="865"/>
      <c r="E2" s="866"/>
    </row>
    <row r="3" spans="1:5" ht="23.5" thickBot="1" x14ac:dyDescent="0.4">
      <c r="A3" s="720" t="s">
        <v>595</v>
      </c>
      <c r="B3" s="721" t="s">
        <v>16</v>
      </c>
      <c r="C3" s="721" t="s">
        <v>460</v>
      </c>
      <c r="D3" s="721" t="s">
        <v>252</v>
      </c>
      <c r="E3" s="721" t="s">
        <v>9</v>
      </c>
    </row>
    <row r="4" spans="1:5" ht="15" thickBot="1" x14ac:dyDescent="0.4">
      <c r="A4" s="722" t="s">
        <v>596</v>
      </c>
      <c r="B4" s="723" t="s">
        <v>16</v>
      </c>
      <c r="C4" s="726">
        <v>180000</v>
      </c>
      <c r="D4" s="723">
        <v>2</v>
      </c>
      <c r="E4" s="726">
        <f>C4*D4</f>
        <v>360000</v>
      </c>
    </row>
    <row r="5" spans="1:5" ht="15" thickBot="1" x14ac:dyDescent="0.4">
      <c r="A5" s="722" t="s">
        <v>597</v>
      </c>
      <c r="B5" s="723" t="s">
        <v>16</v>
      </c>
      <c r="C5" s="726">
        <v>180000</v>
      </c>
      <c r="D5" s="723">
        <v>3</v>
      </c>
      <c r="E5" s="726">
        <f t="shared" ref="E5:E12" si="0">C5*D5</f>
        <v>540000</v>
      </c>
    </row>
    <row r="6" spans="1:5" ht="23.5" thickBot="1" x14ac:dyDescent="0.4">
      <c r="A6" s="722" t="s">
        <v>598</v>
      </c>
      <c r="B6" s="723" t="s">
        <v>16</v>
      </c>
      <c r="C6" s="726">
        <v>140000</v>
      </c>
      <c r="D6" s="723">
        <v>2</v>
      </c>
      <c r="E6" s="726">
        <f t="shared" si="0"/>
        <v>280000</v>
      </c>
    </row>
    <row r="7" spans="1:5" ht="15" thickBot="1" x14ac:dyDescent="0.4">
      <c r="A7" s="722" t="s">
        <v>599</v>
      </c>
      <c r="B7" s="723" t="s">
        <v>16</v>
      </c>
      <c r="C7" s="726">
        <v>280000</v>
      </c>
      <c r="D7" s="723">
        <v>2</v>
      </c>
      <c r="E7" s="726">
        <f t="shared" si="0"/>
        <v>560000</v>
      </c>
    </row>
    <row r="8" spans="1:5" ht="15" thickBot="1" x14ac:dyDescent="0.4">
      <c r="A8" s="722" t="s">
        <v>600</v>
      </c>
      <c r="B8" s="723" t="s">
        <v>16</v>
      </c>
      <c r="C8" s="726">
        <v>450000</v>
      </c>
      <c r="D8" s="723">
        <v>2</v>
      </c>
      <c r="E8" s="726">
        <f t="shared" si="0"/>
        <v>900000</v>
      </c>
    </row>
    <row r="9" spans="1:5" ht="15" thickBot="1" x14ac:dyDescent="0.4">
      <c r="A9" s="722" t="s">
        <v>601</v>
      </c>
      <c r="B9" s="723" t="s">
        <v>16</v>
      </c>
      <c r="C9" s="726">
        <v>180000</v>
      </c>
      <c r="D9" s="723">
        <v>2</v>
      </c>
      <c r="E9" s="726">
        <f t="shared" si="0"/>
        <v>360000</v>
      </c>
    </row>
    <row r="10" spans="1:5" ht="15" thickBot="1" x14ac:dyDescent="0.4">
      <c r="A10" s="722" t="s">
        <v>602</v>
      </c>
      <c r="B10" s="723" t="s">
        <v>16</v>
      </c>
      <c r="C10" s="726">
        <v>700000</v>
      </c>
      <c r="D10" s="723">
        <v>2</v>
      </c>
      <c r="E10" s="726">
        <f t="shared" si="0"/>
        <v>1400000</v>
      </c>
    </row>
    <row r="11" spans="1:5" ht="15" thickBot="1" x14ac:dyDescent="0.4">
      <c r="A11" s="722" t="s">
        <v>603</v>
      </c>
      <c r="B11" s="723" t="s">
        <v>16</v>
      </c>
      <c r="C11" s="726">
        <v>700000</v>
      </c>
      <c r="D11" s="723">
        <v>3</v>
      </c>
      <c r="E11" s="726">
        <f t="shared" si="0"/>
        <v>2100000</v>
      </c>
    </row>
    <row r="12" spans="1:5" ht="15" thickBot="1" x14ac:dyDescent="0.4">
      <c r="A12" s="722" t="s">
        <v>604</v>
      </c>
      <c r="B12" s="723" t="s">
        <v>16</v>
      </c>
      <c r="C12" s="726">
        <v>1000000</v>
      </c>
      <c r="D12" s="723">
        <v>2</v>
      </c>
      <c r="E12" s="726">
        <f t="shared" si="0"/>
        <v>2000000</v>
      </c>
    </row>
    <row r="13" spans="1:5" ht="15" thickBot="1" x14ac:dyDescent="0.4">
      <c r="A13" s="867" t="s">
        <v>605</v>
      </c>
      <c r="B13" s="868"/>
      <c r="C13" s="868"/>
      <c r="D13" s="869"/>
      <c r="E13" s="727">
        <f>SUM(E4:E12)</f>
        <v>8500000</v>
      </c>
    </row>
    <row r="14" spans="1:5" x14ac:dyDescent="0.35">
      <c r="A14" s="870" t="s">
        <v>606</v>
      </c>
      <c r="B14" s="871"/>
      <c r="C14" s="871"/>
      <c r="D14" s="872"/>
      <c r="E14" s="728">
        <f>E13/8</f>
        <v>1062500</v>
      </c>
    </row>
    <row r="15" spans="1:5" x14ac:dyDescent="0.35">
      <c r="A15" s="724"/>
      <c r="B15" s="724"/>
      <c r="C15" s="724"/>
      <c r="D15" s="724"/>
      <c r="E15" s="724"/>
    </row>
    <row r="16" spans="1:5" x14ac:dyDescent="0.35">
      <c r="A16" s="725"/>
      <c r="B16" s="725"/>
      <c r="C16" s="725"/>
      <c r="D16" s="725"/>
      <c r="E16" s="725"/>
    </row>
    <row r="17" spans="1:5" x14ac:dyDescent="0.35">
      <c r="A17" s="725"/>
      <c r="B17" s="725"/>
      <c r="C17" s="725"/>
      <c r="D17" s="725"/>
      <c r="E17" s="725"/>
    </row>
    <row r="18" spans="1:5" ht="34.5" customHeight="1" x14ac:dyDescent="0.35">
      <c r="A18" s="873" t="s">
        <v>21</v>
      </c>
      <c r="B18" s="873"/>
      <c r="C18" s="873"/>
      <c r="D18" s="725"/>
      <c r="E18" s="725"/>
    </row>
  </sheetData>
  <mergeCells count="5">
    <mergeCell ref="A1:E1"/>
    <mergeCell ref="A2:E2"/>
    <mergeCell ref="A13:D13"/>
    <mergeCell ref="A14:D14"/>
    <mergeCell ref="A18:C18"/>
  </mergeCells>
  <pageMargins left="0.7" right="0.7" top="0.75" bottom="0.75" header="0.3" footer="0.3"/>
  <drawing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pageSetUpPr fitToPage="1"/>
  </sheetPr>
  <dimension ref="B1:I43"/>
  <sheetViews>
    <sheetView view="pageBreakPreview" topLeftCell="A11" zoomScale="110" zoomScaleNormal="90" zoomScaleSheetLayoutView="110" workbookViewId="0">
      <selection activeCell="B26" sqref="B26:H26"/>
    </sheetView>
  </sheetViews>
  <sheetFormatPr baseColWidth="10" defaultColWidth="11.26953125" defaultRowHeight="12" x14ac:dyDescent="0.3"/>
  <cols>
    <col min="1" max="1" width="3.26953125" style="130" customWidth="1"/>
    <col min="2" max="2" width="43.7265625" style="203" customWidth="1"/>
    <col min="3" max="3" width="7.7265625" style="202" customWidth="1"/>
    <col min="4" max="4" width="8.54296875" style="203" customWidth="1"/>
    <col min="5" max="5" width="14.453125" style="203" customWidth="1"/>
    <col min="6" max="6" width="8.54296875" style="202" customWidth="1"/>
    <col min="7" max="7" width="18.81640625" style="204" bestFit="1" customWidth="1"/>
    <col min="8" max="8" width="13.54296875" style="203" customWidth="1"/>
    <col min="9" max="9" width="22.81640625" style="204" customWidth="1"/>
    <col min="10" max="16384" width="11.26953125" style="130"/>
  </cols>
  <sheetData>
    <row r="1" spans="2:9" ht="18" customHeight="1" x14ac:dyDescent="0.3">
      <c r="B1" s="877"/>
      <c r="C1" s="899" t="s">
        <v>110</v>
      </c>
      <c r="D1" s="900"/>
      <c r="E1" s="900"/>
      <c r="F1" s="900"/>
      <c r="G1" s="901"/>
      <c r="H1" s="886"/>
      <c r="I1" s="887"/>
    </row>
    <row r="2" spans="2:9" ht="18" customHeight="1" x14ac:dyDescent="0.3">
      <c r="B2" s="878"/>
      <c r="C2" s="874" t="s">
        <v>83</v>
      </c>
      <c r="D2" s="875"/>
      <c r="E2" s="875"/>
      <c r="F2" s="875"/>
      <c r="G2" s="876"/>
      <c r="H2" s="888"/>
      <c r="I2" s="889"/>
    </row>
    <row r="3" spans="2:9" ht="18" customHeight="1" x14ac:dyDescent="0.3">
      <c r="B3" s="878"/>
      <c r="C3" s="874" t="s">
        <v>84</v>
      </c>
      <c r="D3" s="875"/>
      <c r="E3" s="875"/>
      <c r="F3" s="875"/>
      <c r="G3" s="876"/>
      <c r="H3" s="888"/>
      <c r="I3" s="889"/>
    </row>
    <row r="4" spans="2:9" ht="18" customHeight="1" thickBot="1" x14ac:dyDescent="0.35">
      <c r="B4" s="879"/>
      <c r="C4" s="880" t="s">
        <v>85</v>
      </c>
      <c r="D4" s="881"/>
      <c r="E4" s="881"/>
      <c r="F4" s="881"/>
      <c r="G4" s="882"/>
      <c r="H4" s="890"/>
      <c r="I4" s="891"/>
    </row>
    <row r="5" spans="2:9" ht="12.65" customHeight="1" x14ac:dyDescent="0.3">
      <c r="B5" s="895"/>
      <c r="C5" s="896"/>
      <c r="D5" s="897"/>
      <c r="E5" s="897"/>
      <c r="F5" s="897"/>
      <c r="G5" s="897"/>
      <c r="H5" s="897"/>
      <c r="I5" s="898"/>
    </row>
    <row r="6" spans="2:9" ht="34.9" customHeight="1" x14ac:dyDescent="0.3">
      <c r="B6" s="892" t="s">
        <v>591</v>
      </c>
      <c r="C6" s="893"/>
      <c r="D6" s="893"/>
      <c r="E6" s="893"/>
      <c r="F6" s="893"/>
      <c r="G6" s="893"/>
      <c r="H6" s="893"/>
      <c r="I6" s="894"/>
    </row>
    <row r="7" spans="2:9" x14ac:dyDescent="0.3">
      <c r="B7" s="131" t="s">
        <v>111</v>
      </c>
      <c r="C7" s="132" t="s">
        <v>112</v>
      </c>
      <c r="D7" s="133" t="s">
        <v>16</v>
      </c>
      <c r="E7" s="133" t="s">
        <v>113</v>
      </c>
      <c r="F7" s="132" t="s">
        <v>114</v>
      </c>
      <c r="G7" s="134" t="s">
        <v>115</v>
      </c>
      <c r="H7" s="135" t="s">
        <v>116</v>
      </c>
      <c r="I7" s="136" t="s">
        <v>117</v>
      </c>
    </row>
    <row r="8" spans="2:9" ht="16.149999999999999" customHeight="1" x14ac:dyDescent="0.3">
      <c r="B8" s="137" t="s">
        <v>118</v>
      </c>
      <c r="C8" s="138"/>
      <c r="D8" s="907"/>
      <c r="E8" s="907"/>
      <c r="F8" s="907"/>
      <c r="G8" s="907"/>
      <c r="H8" s="907"/>
      <c r="I8" s="908"/>
    </row>
    <row r="9" spans="2:9" ht="18" customHeight="1" x14ac:dyDescent="0.3">
      <c r="B9" s="139" t="s">
        <v>119</v>
      </c>
      <c r="C9" s="140">
        <v>1</v>
      </c>
      <c r="D9" s="141" t="s">
        <v>16</v>
      </c>
      <c r="E9" s="142">
        <v>0.2</v>
      </c>
      <c r="F9" s="686">
        <v>2.1800000000000002</v>
      </c>
      <c r="G9" s="144">
        <v>6500000</v>
      </c>
      <c r="H9" s="145">
        <v>8</v>
      </c>
      <c r="I9" s="146">
        <f>H9*E9*F9*G9*C9</f>
        <v>22672000.000000004</v>
      </c>
    </row>
    <row r="10" spans="2:9" ht="18" customHeight="1" x14ac:dyDescent="0.3">
      <c r="B10" s="139" t="s">
        <v>120</v>
      </c>
      <c r="C10" s="140">
        <v>1</v>
      </c>
      <c r="D10" s="141" t="s">
        <v>16</v>
      </c>
      <c r="E10" s="142">
        <v>1</v>
      </c>
      <c r="F10" s="686">
        <v>2.1800000000000002</v>
      </c>
      <c r="G10" s="144">
        <v>3600000</v>
      </c>
      <c r="H10" s="145">
        <v>8</v>
      </c>
      <c r="I10" s="146">
        <f t="shared" ref="I10:I14" si="0">H10*E10*F10*G10*C10</f>
        <v>62784000.000000007</v>
      </c>
    </row>
    <row r="11" spans="2:9" ht="18" customHeight="1" x14ac:dyDescent="0.3">
      <c r="B11" s="139" t="s">
        <v>560</v>
      </c>
      <c r="C11" s="140">
        <v>1</v>
      </c>
      <c r="D11" s="141" t="s">
        <v>16</v>
      </c>
      <c r="E11" s="142">
        <v>1</v>
      </c>
      <c r="F11" s="686">
        <v>2.35</v>
      </c>
      <c r="G11" s="144">
        <v>2200000</v>
      </c>
      <c r="H11" s="145">
        <v>8</v>
      </c>
      <c r="I11" s="146">
        <f t="shared" si="0"/>
        <v>41360000</v>
      </c>
    </row>
    <row r="12" spans="2:9" ht="18" customHeight="1" x14ac:dyDescent="0.3">
      <c r="B12" s="139" t="s">
        <v>130</v>
      </c>
      <c r="C12" s="140">
        <v>1</v>
      </c>
      <c r="D12" s="141" t="s">
        <v>16</v>
      </c>
      <c r="E12" s="142">
        <v>0.2</v>
      </c>
      <c r="F12" s="686">
        <v>2.1800000000000002</v>
      </c>
      <c r="G12" s="144">
        <v>4000000</v>
      </c>
      <c r="H12" s="145">
        <v>8</v>
      </c>
      <c r="I12" s="146">
        <f t="shared" si="0"/>
        <v>13952000.000000002</v>
      </c>
    </row>
    <row r="13" spans="2:9" ht="18" customHeight="1" x14ac:dyDescent="0.3">
      <c r="B13" s="139" t="s">
        <v>131</v>
      </c>
      <c r="C13" s="140">
        <v>1</v>
      </c>
      <c r="D13" s="141" t="s">
        <v>16</v>
      </c>
      <c r="E13" s="142">
        <v>0.3</v>
      </c>
      <c r="F13" s="686">
        <v>2.1800000000000002</v>
      </c>
      <c r="G13" s="144">
        <v>4000000</v>
      </c>
      <c r="H13" s="145">
        <v>8</v>
      </c>
      <c r="I13" s="146">
        <f t="shared" si="0"/>
        <v>20928000</v>
      </c>
    </row>
    <row r="14" spans="2:9" ht="18" customHeight="1" x14ac:dyDescent="0.3">
      <c r="B14" s="139" t="s">
        <v>133</v>
      </c>
      <c r="C14" s="140">
        <v>1</v>
      </c>
      <c r="D14" s="141" t="s">
        <v>16</v>
      </c>
      <c r="E14" s="142">
        <v>0.3</v>
      </c>
      <c r="F14" s="686">
        <v>2.1800000000000002</v>
      </c>
      <c r="G14" s="144">
        <v>4000000</v>
      </c>
      <c r="H14" s="145">
        <v>8</v>
      </c>
      <c r="I14" s="146">
        <f t="shared" si="0"/>
        <v>20928000</v>
      </c>
    </row>
    <row r="16" spans="2:9" ht="16.149999999999999" customHeight="1" x14ac:dyDescent="0.3">
      <c r="B16" s="883" t="s">
        <v>121</v>
      </c>
      <c r="C16" s="884"/>
      <c r="D16" s="884"/>
      <c r="E16" s="884"/>
      <c r="F16" s="884"/>
      <c r="G16" s="884"/>
      <c r="H16" s="885"/>
      <c r="I16" s="150">
        <f>MROUND(SUM(I9:I14),10)</f>
        <v>182624000</v>
      </c>
    </row>
    <row r="17" spans="2:9" ht="7.9" customHeight="1" x14ac:dyDescent="0.3">
      <c r="B17" s="151"/>
      <c r="C17" s="152"/>
      <c r="D17" s="147"/>
      <c r="E17" s="147"/>
      <c r="F17" s="148"/>
      <c r="G17" s="149"/>
      <c r="H17" s="148"/>
      <c r="I17" s="153"/>
    </row>
    <row r="18" spans="2:9" ht="18.649999999999999" customHeight="1" x14ac:dyDescent="0.3">
      <c r="B18" s="137" t="s">
        <v>136</v>
      </c>
      <c r="C18" s="154"/>
      <c r="D18" s="155"/>
      <c r="E18" s="155"/>
      <c r="F18" s="156"/>
      <c r="G18" s="157"/>
      <c r="H18" s="156"/>
      <c r="I18" s="158"/>
    </row>
    <row r="19" spans="2:9" x14ac:dyDescent="0.3">
      <c r="B19" s="159" t="s">
        <v>137</v>
      </c>
      <c r="C19" s="140">
        <v>1</v>
      </c>
      <c r="D19" s="142" t="s">
        <v>16</v>
      </c>
      <c r="E19" s="160">
        <v>0.2</v>
      </c>
      <c r="F19" s="143">
        <v>2.35</v>
      </c>
      <c r="G19" s="144">
        <v>3000000</v>
      </c>
      <c r="H19" s="145">
        <v>8</v>
      </c>
      <c r="I19" s="146">
        <f t="shared" ref="I19:I20" si="1">F19*G19*H19*C19*E19</f>
        <v>11280000</v>
      </c>
    </row>
    <row r="20" spans="2:9" ht="19.899999999999999" customHeight="1" x14ac:dyDescent="0.3">
      <c r="B20" s="161" t="s">
        <v>138</v>
      </c>
      <c r="C20" s="140">
        <v>1</v>
      </c>
      <c r="D20" s="142" t="s">
        <v>16</v>
      </c>
      <c r="E20" s="160">
        <v>1</v>
      </c>
      <c r="F20" s="143">
        <v>2.35</v>
      </c>
      <c r="G20" s="144">
        <v>2000000</v>
      </c>
      <c r="H20" s="145">
        <v>8</v>
      </c>
      <c r="I20" s="146">
        <f t="shared" si="1"/>
        <v>37600000</v>
      </c>
    </row>
    <row r="21" spans="2:9" x14ac:dyDescent="0.3">
      <c r="B21" s="904" t="s">
        <v>123</v>
      </c>
      <c r="C21" s="905"/>
      <c r="D21" s="905"/>
      <c r="E21" s="905"/>
      <c r="F21" s="905"/>
      <c r="G21" s="905"/>
      <c r="H21" s="906"/>
      <c r="I21" s="150">
        <f>SUM(I19:I20)</f>
        <v>48880000</v>
      </c>
    </row>
    <row r="22" spans="2:9" ht="7.9" customHeight="1" x14ac:dyDescent="0.3">
      <c r="B22" s="151"/>
      <c r="C22" s="152"/>
      <c r="D22" s="147"/>
      <c r="E22" s="147"/>
      <c r="F22" s="148"/>
      <c r="G22" s="149"/>
      <c r="H22" s="148"/>
      <c r="I22" s="153"/>
    </row>
    <row r="23" spans="2:9" ht="18.649999999999999" customHeight="1" x14ac:dyDescent="0.3">
      <c r="B23" s="137" t="s">
        <v>134</v>
      </c>
      <c r="C23" s="154"/>
      <c r="D23" s="155"/>
      <c r="E23" s="155"/>
      <c r="F23" s="156"/>
      <c r="G23" s="157"/>
      <c r="H23" s="156"/>
      <c r="I23" s="158"/>
    </row>
    <row r="24" spans="2:9" ht="30" customHeight="1" x14ac:dyDescent="0.3">
      <c r="B24" s="161" t="s">
        <v>132</v>
      </c>
      <c r="C24" s="140">
        <v>1</v>
      </c>
      <c r="D24" s="142" t="s">
        <v>16</v>
      </c>
      <c r="E24" s="160">
        <v>0.5</v>
      </c>
      <c r="F24" s="140">
        <v>1</v>
      </c>
      <c r="G24" s="144">
        <v>8500000</v>
      </c>
      <c r="H24" s="145">
        <v>8</v>
      </c>
      <c r="I24" s="146">
        <f t="shared" ref="I24:I25" si="2">F24*G24*H24*C24*E24</f>
        <v>34000000</v>
      </c>
    </row>
    <row r="25" spans="2:9" ht="19.5" customHeight="1" x14ac:dyDescent="0.3">
      <c r="B25" s="162" t="s">
        <v>122</v>
      </c>
      <c r="C25" s="140">
        <v>1</v>
      </c>
      <c r="D25" s="142" t="s">
        <v>16</v>
      </c>
      <c r="E25" s="160">
        <v>1</v>
      </c>
      <c r="F25" s="140">
        <v>1</v>
      </c>
      <c r="G25" s="206">
        <f>'ENSAYOS DE INTERVENTORIA'!E14</f>
        <v>1062500</v>
      </c>
      <c r="H25" s="145">
        <v>8</v>
      </c>
      <c r="I25" s="146">
        <f t="shared" si="2"/>
        <v>8500000</v>
      </c>
    </row>
    <row r="26" spans="2:9" x14ac:dyDescent="0.3">
      <c r="B26" s="904" t="s">
        <v>123</v>
      </c>
      <c r="C26" s="905"/>
      <c r="D26" s="905"/>
      <c r="E26" s="905"/>
      <c r="F26" s="905"/>
      <c r="G26" s="905"/>
      <c r="H26" s="906"/>
      <c r="I26" s="150">
        <f>SUM(I24:I25)</f>
        <v>42500000</v>
      </c>
    </row>
    <row r="27" spans="2:9" ht="11.5" customHeight="1" x14ac:dyDescent="0.3">
      <c r="B27" s="163"/>
      <c r="C27" s="164"/>
      <c r="D27" s="147"/>
      <c r="E27" s="147"/>
      <c r="F27" s="148"/>
      <c r="G27" s="149"/>
      <c r="H27" s="147"/>
      <c r="I27" s="153"/>
    </row>
    <row r="28" spans="2:9" x14ac:dyDescent="0.3">
      <c r="B28" s="137" t="s">
        <v>135</v>
      </c>
      <c r="C28" s="165"/>
      <c r="D28" s="166"/>
      <c r="E28" s="167"/>
      <c r="F28" s="168"/>
      <c r="G28" s="169"/>
      <c r="H28" s="170"/>
      <c r="I28" s="171">
        <f>ROUND((I26+I16+I21),0)</f>
        <v>274004000</v>
      </c>
    </row>
    <row r="29" spans="2:9" x14ac:dyDescent="0.3">
      <c r="B29" s="137" t="s">
        <v>124</v>
      </c>
      <c r="C29" s="172"/>
      <c r="D29" s="173"/>
      <c r="E29" s="174"/>
      <c r="F29" s="175"/>
      <c r="G29" s="176"/>
      <c r="H29" s="177">
        <v>0.19</v>
      </c>
      <c r="I29" s="171">
        <f>+I28*H29</f>
        <v>52060760</v>
      </c>
    </row>
    <row r="30" spans="2:9" x14ac:dyDescent="0.3">
      <c r="B30" s="909" t="s">
        <v>125</v>
      </c>
      <c r="C30" s="910"/>
      <c r="D30" s="910"/>
      <c r="E30" s="910"/>
      <c r="F30" s="910"/>
      <c r="G30" s="910"/>
      <c r="H30" s="910"/>
      <c r="I30" s="150">
        <f>ROUND(I29+I28,0)</f>
        <v>326064760</v>
      </c>
    </row>
    <row r="31" spans="2:9" ht="4.1500000000000004" customHeight="1" thickBot="1" x14ac:dyDescent="0.35">
      <c r="B31" s="178"/>
      <c r="C31" s="156"/>
      <c r="D31" s="155"/>
      <c r="E31" s="155"/>
      <c r="F31" s="156"/>
      <c r="G31" s="179"/>
      <c r="H31" s="155"/>
      <c r="I31" s="158"/>
    </row>
    <row r="32" spans="2:9" ht="30" customHeight="1" x14ac:dyDescent="0.3">
      <c r="B32" s="911" t="s">
        <v>139</v>
      </c>
      <c r="C32" s="912"/>
      <c r="D32" s="913"/>
      <c r="E32" s="913"/>
      <c r="F32" s="913"/>
      <c r="G32" s="913"/>
      <c r="H32" s="913"/>
      <c r="I32" s="914"/>
    </row>
    <row r="33" spans="2:9" x14ac:dyDescent="0.3">
      <c r="B33" s="915" t="s">
        <v>126</v>
      </c>
      <c r="C33" s="916"/>
      <c r="D33" s="917"/>
      <c r="E33" s="917"/>
      <c r="F33" s="917"/>
      <c r="G33" s="917"/>
      <c r="H33" s="917"/>
      <c r="I33" s="918"/>
    </row>
    <row r="34" spans="2:9" x14ac:dyDescent="0.3">
      <c r="B34" s="180" t="s">
        <v>127</v>
      </c>
      <c r="C34" s="181"/>
      <c r="D34" s="182"/>
      <c r="E34" s="183"/>
      <c r="F34" s="184"/>
      <c r="G34" s="185"/>
      <c r="H34" s="186"/>
      <c r="I34" s="187"/>
    </row>
    <row r="35" spans="2:9" x14ac:dyDescent="0.3">
      <c r="B35" s="180" t="s">
        <v>128</v>
      </c>
      <c r="C35" s="181"/>
      <c r="D35" s="182"/>
      <c r="E35" s="183"/>
      <c r="F35" s="184"/>
      <c r="G35" s="185"/>
      <c r="H35" s="186"/>
      <c r="I35" s="188"/>
    </row>
    <row r="36" spans="2:9" x14ac:dyDescent="0.3">
      <c r="B36" s="189" t="s">
        <v>129</v>
      </c>
      <c r="C36" s="190"/>
      <c r="D36" s="182"/>
      <c r="E36" s="183"/>
      <c r="F36" s="181"/>
      <c r="G36" s="185"/>
      <c r="H36" s="186"/>
      <c r="I36" s="188"/>
    </row>
    <row r="37" spans="2:9" x14ac:dyDescent="0.3">
      <c r="B37" s="919"/>
      <c r="C37" s="920"/>
      <c r="D37" s="920"/>
      <c r="E37" s="920"/>
      <c r="F37" s="920"/>
      <c r="G37" s="920"/>
      <c r="H37" s="920"/>
      <c r="I37" s="921"/>
    </row>
    <row r="38" spans="2:9" ht="36" customHeight="1" x14ac:dyDescent="0.3">
      <c r="B38" s="191"/>
      <c r="C38" s="192"/>
      <c r="D38" s="193"/>
      <c r="E38" s="193"/>
      <c r="F38" s="192"/>
      <c r="G38" s="194"/>
      <c r="H38" s="193"/>
      <c r="I38" s="195"/>
    </row>
    <row r="39" spans="2:9" ht="14.25" customHeight="1" x14ac:dyDescent="0.3">
      <c r="B39" s="191"/>
      <c r="C39" s="902" t="s">
        <v>21</v>
      </c>
      <c r="D39" s="902"/>
      <c r="E39" s="902"/>
      <c r="F39" s="192"/>
      <c r="G39" s="194"/>
      <c r="H39" s="193"/>
      <c r="I39" s="195"/>
    </row>
    <row r="40" spans="2:9" x14ac:dyDescent="0.3">
      <c r="B40" s="191"/>
      <c r="C40" s="903"/>
      <c r="D40" s="903"/>
      <c r="E40" s="903"/>
      <c r="F40" s="192"/>
      <c r="G40" s="194"/>
      <c r="H40" s="193"/>
      <c r="I40" s="195"/>
    </row>
    <row r="41" spans="2:9" x14ac:dyDescent="0.3">
      <c r="B41" s="191"/>
      <c r="C41" s="903"/>
      <c r="D41" s="903"/>
      <c r="E41" s="903"/>
      <c r="F41" s="192"/>
      <c r="G41" s="194"/>
      <c r="H41" s="193"/>
      <c r="I41" s="195"/>
    </row>
    <row r="42" spans="2:9" ht="7.5" customHeight="1" thickBot="1" x14ac:dyDescent="0.35">
      <c r="B42" s="196"/>
      <c r="C42" s="197"/>
      <c r="D42" s="198"/>
      <c r="E42" s="198"/>
      <c r="F42" s="197"/>
      <c r="G42" s="199"/>
      <c r="H42" s="198"/>
      <c r="I42" s="200"/>
    </row>
    <row r="43" spans="2:9" x14ac:dyDescent="0.3">
      <c r="B43" s="201"/>
    </row>
  </sheetData>
  <mergeCells count="17">
    <mergeCell ref="C39:E41"/>
    <mergeCell ref="B21:H21"/>
    <mergeCell ref="D8:I8"/>
    <mergeCell ref="B26:H26"/>
    <mergeCell ref="B30:H30"/>
    <mergeCell ref="B32:I32"/>
    <mergeCell ref="B33:I33"/>
    <mergeCell ref="B37:I37"/>
    <mergeCell ref="C3:G3"/>
    <mergeCell ref="B1:B4"/>
    <mergeCell ref="C4:G4"/>
    <mergeCell ref="B16:H16"/>
    <mergeCell ref="H1:I4"/>
    <mergeCell ref="B6:I6"/>
    <mergeCell ref="B5:I5"/>
    <mergeCell ref="C1:G1"/>
    <mergeCell ref="C2:G2"/>
  </mergeCells>
  <printOptions horizontalCentered="1" verticalCentered="1"/>
  <pageMargins left="0.19685039370078741" right="0.35433070866141736" top="0.19685039370078741" bottom="0.19685039370078741" header="0.31496062992125984" footer="0.31496062992125984"/>
  <pageSetup paperSize="9" scale="84" orientation="landscape" r:id="rId1"/>
  <drawing r:id="rId2"/>
</worksheet>
</file>

<file path=xl/worksheets/sheet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140DEAA6-498A-41E3-AF15-C9ADD9AA501A}">
  <dimension ref="A1:E18"/>
  <sheetViews>
    <sheetView workbookViewId="0">
      <selection activeCell="A3" sqref="A3"/>
    </sheetView>
  </sheetViews>
  <sheetFormatPr baseColWidth="10" defaultRowHeight="14.5" x14ac:dyDescent="0.35"/>
  <cols>
    <col min="1" max="1" width="70.54296875" customWidth="1"/>
    <col min="3" max="3" width="12.6328125" bestFit="1" customWidth="1"/>
    <col min="5" max="5" width="15.7265625" customWidth="1"/>
  </cols>
  <sheetData>
    <row r="1" spans="1:5" ht="34.5" customHeight="1" thickBot="1" x14ac:dyDescent="0.4">
      <c r="A1" s="861" t="s">
        <v>591</v>
      </c>
      <c r="B1" s="862"/>
      <c r="C1" s="862"/>
      <c r="D1" s="862"/>
      <c r="E1" s="863"/>
    </row>
    <row r="2" spans="1:5" ht="15" thickBot="1" x14ac:dyDescent="0.4">
      <c r="A2" s="864" t="s">
        <v>607</v>
      </c>
      <c r="B2" s="865"/>
      <c r="C2" s="865"/>
      <c r="D2" s="865"/>
      <c r="E2" s="866"/>
    </row>
    <row r="3" spans="1:5" ht="23.5" thickBot="1" x14ac:dyDescent="0.4">
      <c r="A3" s="720" t="s">
        <v>595</v>
      </c>
      <c r="B3" s="721" t="s">
        <v>16</v>
      </c>
      <c r="C3" s="721" t="s">
        <v>460</v>
      </c>
      <c r="D3" s="721" t="s">
        <v>252</v>
      </c>
      <c r="E3" s="721" t="s">
        <v>9</v>
      </c>
    </row>
    <row r="4" spans="1:5" ht="15" thickBot="1" x14ac:dyDescent="0.4">
      <c r="A4" s="722" t="s">
        <v>596</v>
      </c>
      <c r="B4" s="723" t="s">
        <v>16</v>
      </c>
      <c r="C4" s="726">
        <v>180000</v>
      </c>
      <c r="D4" s="723">
        <v>2</v>
      </c>
      <c r="E4" s="726">
        <f>C4*D4</f>
        <v>360000</v>
      </c>
    </row>
    <row r="5" spans="1:5" ht="15" thickBot="1" x14ac:dyDescent="0.4">
      <c r="A5" s="722" t="s">
        <v>597</v>
      </c>
      <c r="B5" s="723" t="s">
        <v>16</v>
      </c>
      <c r="C5" s="726">
        <v>180000</v>
      </c>
      <c r="D5" s="723">
        <v>3</v>
      </c>
      <c r="E5" s="726">
        <f t="shared" ref="E5:E12" si="0">C5*D5</f>
        <v>540000</v>
      </c>
    </row>
    <row r="6" spans="1:5" ht="23.5" thickBot="1" x14ac:dyDescent="0.4">
      <c r="A6" s="722" t="s">
        <v>598</v>
      </c>
      <c r="B6" s="723" t="s">
        <v>16</v>
      </c>
      <c r="C6" s="726">
        <v>140000</v>
      </c>
      <c r="D6" s="723">
        <v>2</v>
      </c>
      <c r="E6" s="726">
        <f t="shared" si="0"/>
        <v>280000</v>
      </c>
    </row>
    <row r="7" spans="1:5" ht="15" thickBot="1" x14ac:dyDescent="0.4">
      <c r="A7" s="722" t="s">
        <v>599</v>
      </c>
      <c r="B7" s="723" t="s">
        <v>16</v>
      </c>
      <c r="C7" s="726">
        <v>280000</v>
      </c>
      <c r="D7" s="723">
        <v>2</v>
      </c>
      <c r="E7" s="726">
        <f t="shared" si="0"/>
        <v>560000</v>
      </c>
    </row>
    <row r="8" spans="1:5" ht="15" thickBot="1" x14ac:dyDescent="0.4">
      <c r="A8" s="722" t="s">
        <v>600</v>
      </c>
      <c r="B8" s="723" t="s">
        <v>16</v>
      </c>
      <c r="C8" s="726">
        <v>450000</v>
      </c>
      <c r="D8" s="723">
        <v>2</v>
      </c>
      <c r="E8" s="726">
        <f t="shared" si="0"/>
        <v>900000</v>
      </c>
    </row>
    <row r="9" spans="1:5" ht="15" thickBot="1" x14ac:dyDescent="0.4">
      <c r="A9" s="722" t="s">
        <v>601</v>
      </c>
      <c r="B9" s="723" t="s">
        <v>16</v>
      </c>
      <c r="C9" s="726">
        <v>180000</v>
      </c>
      <c r="D9" s="723">
        <v>2</v>
      </c>
      <c r="E9" s="726">
        <f t="shared" si="0"/>
        <v>360000</v>
      </c>
    </row>
    <row r="10" spans="1:5" ht="15" thickBot="1" x14ac:dyDescent="0.4">
      <c r="A10" s="722" t="s">
        <v>602</v>
      </c>
      <c r="B10" s="723" t="s">
        <v>16</v>
      </c>
      <c r="C10" s="726">
        <v>700000</v>
      </c>
      <c r="D10" s="723">
        <v>2</v>
      </c>
      <c r="E10" s="726">
        <f t="shared" si="0"/>
        <v>1400000</v>
      </c>
    </row>
    <row r="11" spans="1:5" ht="15" thickBot="1" x14ac:dyDescent="0.4">
      <c r="A11" s="722" t="s">
        <v>603</v>
      </c>
      <c r="B11" s="723" t="s">
        <v>16</v>
      </c>
      <c r="C11" s="726">
        <v>700000</v>
      </c>
      <c r="D11" s="723">
        <v>3</v>
      </c>
      <c r="E11" s="726">
        <f t="shared" si="0"/>
        <v>2100000</v>
      </c>
    </row>
    <row r="12" spans="1:5" ht="15" thickBot="1" x14ac:dyDescent="0.4">
      <c r="A12" s="722" t="s">
        <v>604</v>
      </c>
      <c r="B12" s="723" t="s">
        <v>16</v>
      </c>
      <c r="C12" s="726">
        <v>1000000</v>
      </c>
      <c r="D12" s="723">
        <v>2</v>
      </c>
      <c r="E12" s="726">
        <f t="shared" si="0"/>
        <v>2000000</v>
      </c>
    </row>
    <row r="13" spans="1:5" ht="15" thickBot="1" x14ac:dyDescent="0.4">
      <c r="A13" s="867" t="s">
        <v>605</v>
      </c>
      <c r="B13" s="868"/>
      <c r="C13" s="868"/>
      <c r="D13" s="869"/>
      <c r="E13" s="727">
        <f>SUM(E4:E12)</f>
        <v>8500000</v>
      </c>
    </row>
    <row r="14" spans="1:5" x14ac:dyDescent="0.35">
      <c r="A14" s="870" t="s">
        <v>606</v>
      </c>
      <c r="B14" s="871"/>
      <c r="C14" s="871"/>
      <c r="D14" s="872"/>
      <c r="E14" s="728">
        <f>E13/8</f>
        <v>1062500</v>
      </c>
    </row>
    <row r="15" spans="1:5" x14ac:dyDescent="0.35">
      <c r="A15" s="724"/>
      <c r="B15" s="724"/>
      <c r="C15" s="724"/>
      <c r="D15" s="724"/>
      <c r="E15" s="724"/>
    </row>
    <row r="16" spans="1:5" x14ac:dyDescent="0.35">
      <c r="A16" s="725"/>
      <c r="B16" s="725"/>
      <c r="C16" s="725"/>
      <c r="D16" s="725"/>
      <c r="E16" s="725"/>
    </row>
    <row r="17" spans="1:5" x14ac:dyDescent="0.35">
      <c r="A17" s="725"/>
      <c r="B17" s="725"/>
      <c r="C17" s="725"/>
      <c r="D17" s="725"/>
      <c r="E17" s="725"/>
    </row>
    <row r="18" spans="1:5" ht="34.5" customHeight="1" x14ac:dyDescent="0.35">
      <c r="A18" s="873" t="s">
        <v>21</v>
      </c>
      <c r="B18" s="873"/>
      <c r="C18" s="873"/>
      <c r="D18" s="725"/>
      <c r="E18" s="725"/>
    </row>
  </sheetData>
  <mergeCells count="5">
    <mergeCell ref="A1:E1"/>
    <mergeCell ref="A2:E2"/>
    <mergeCell ref="A13:D13"/>
    <mergeCell ref="A14:D14"/>
    <mergeCell ref="A18:C18"/>
  </mergeCells>
  <pageMargins left="0.7" right="0.7" top="0.75" bottom="0.75" header="0.3" footer="0.3"/>
  <drawing r:id="rId1"/>
</worksheet>
</file>

<file path=xl/worksheets/sheet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dimension ref="A1:P1548"/>
  <sheetViews>
    <sheetView view="pageBreakPreview" topLeftCell="A91" zoomScaleNormal="100" zoomScaleSheetLayoutView="100" workbookViewId="0">
      <selection activeCell="C102" sqref="C102:H102"/>
    </sheetView>
  </sheetViews>
  <sheetFormatPr baseColWidth="10" defaultColWidth="11.54296875" defaultRowHeight="14.5" x14ac:dyDescent="0.35"/>
  <cols>
    <col min="1" max="1" width="3.453125" style="14" customWidth="1"/>
    <col min="2" max="2" width="28.54296875" style="511" customWidth="1"/>
    <col min="3" max="3" width="12.54296875" style="451" customWidth="1"/>
    <col min="4" max="4" width="16.453125" style="14" customWidth="1"/>
    <col min="5" max="5" width="22.453125" style="315" customWidth="1"/>
    <col min="6" max="6" width="21.1796875" style="315" customWidth="1"/>
    <col min="7" max="7" width="16" style="8" customWidth="1"/>
    <col min="8" max="8" width="25.81640625" style="480" customWidth="1"/>
    <col min="9" max="9" width="3.453125" style="14" hidden="1" customWidth="1"/>
    <col min="10" max="10" width="12.81640625" style="411" hidden="1" customWidth="1"/>
    <col min="11" max="11" width="17.453125" style="411" hidden="1" customWidth="1"/>
    <col min="12" max="13" width="0" hidden="1" customWidth="1"/>
    <col min="14" max="14" width="14.54296875" hidden="1" customWidth="1"/>
    <col min="15" max="15" width="14.81640625" bestFit="1" customWidth="1"/>
  </cols>
  <sheetData>
    <row r="1" spans="1:12" ht="15" thickBot="1" x14ac:dyDescent="0.4">
      <c r="A1" s="403"/>
      <c r="B1" s="404"/>
      <c r="C1" s="405"/>
      <c r="D1" s="406"/>
      <c r="E1" s="407"/>
      <c r="F1" s="407"/>
      <c r="G1" s="408"/>
      <c r="H1" s="409"/>
      <c r="I1" s="410"/>
    </row>
    <row r="2" spans="1:12" ht="15" thickBot="1" x14ac:dyDescent="0.4">
      <c r="A2" s="62"/>
      <c r="B2" s="939" t="s">
        <v>283</v>
      </c>
      <c r="C2" s="940"/>
      <c r="D2" s="940"/>
      <c r="E2" s="940"/>
      <c r="F2" s="940"/>
      <c r="G2" s="940"/>
      <c r="H2" s="941"/>
      <c r="I2" s="63"/>
    </row>
    <row r="3" spans="1:12" ht="28.5" customHeight="1" x14ac:dyDescent="0.35">
      <c r="A3" s="62"/>
      <c r="B3" s="207" t="s">
        <v>284</v>
      </c>
      <c r="C3" s="942" t="s">
        <v>591</v>
      </c>
      <c r="D3" s="943"/>
      <c r="E3" s="943"/>
      <c r="F3" s="943"/>
      <c r="G3" s="943"/>
      <c r="H3" s="944"/>
      <c r="I3" s="63"/>
    </row>
    <row r="4" spans="1:12" ht="19.5" customHeight="1" x14ac:dyDescent="0.35">
      <c r="A4" s="62"/>
      <c r="B4" s="209" t="s">
        <v>285</v>
      </c>
      <c r="C4" s="945" t="s">
        <v>10</v>
      </c>
      <c r="D4" s="946"/>
      <c r="E4" s="946"/>
      <c r="F4" s="947"/>
      <c r="G4" s="412" t="s">
        <v>286</v>
      </c>
      <c r="H4" s="413">
        <v>1.1000000000000001</v>
      </c>
      <c r="I4" s="63"/>
      <c r="J4" s="411" t="s">
        <v>287</v>
      </c>
      <c r="K4" s="414">
        <v>19491</v>
      </c>
    </row>
    <row r="5" spans="1:12" ht="39.75" customHeight="1" thickBot="1" x14ac:dyDescent="0.4">
      <c r="A5" s="62"/>
      <c r="B5" s="415" t="s">
        <v>288</v>
      </c>
      <c r="C5" s="948" t="s">
        <v>11</v>
      </c>
      <c r="D5" s="949"/>
      <c r="E5" s="949"/>
      <c r="F5" s="950"/>
      <c r="G5" s="416" t="s">
        <v>289</v>
      </c>
      <c r="H5" s="417" t="s">
        <v>12</v>
      </c>
      <c r="I5" s="63"/>
    </row>
    <row r="6" spans="1:12" ht="15" thickBot="1" x14ac:dyDescent="0.4">
      <c r="A6" s="62"/>
      <c r="B6" s="951" t="s">
        <v>290</v>
      </c>
      <c r="C6" s="952"/>
      <c r="D6" s="952"/>
      <c r="E6" s="952"/>
      <c r="F6" s="952"/>
      <c r="G6" s="952"/>
      <c r="H6" s="953"/>
      <c r="I6" s="63"/>
    </row>
    <row r="7" spans="1:12" ht="30.75" customHeight="1" thickBot="1" x14ac:dyDescent="0.4">
      <c r="A7" s="62"/>
      <c r="B7" s="922" t="s">
        <v>291</v>
      </c>
      <c r="C7" s="923"/>
      <c r="D7" s="924"/>
      <c r="E7" s="418" t="s">
        <v>292</v>
      </c>
      <c r="F7" s="419" t="s">
        <v>293</v>
      </c>
      <c r="G7" s="419" t="s">
        <v>294</v>
      </c>
      <c r="H7" s="420" t="s">
        <v>295</v>
      </c>
      <c r="I7" s="63"/>
    </row>
    <row r="8" spans="1:12" x14ac:dyDescent="0.35">
      <c r="A8" s="62"/>
      <c r="B8" s="925" t="s">
        <v>296</v>
      </c>
      <c r="C8" s="926"/>
      <c r="D8" s="927"/>
      <c r="E8" s="421" t="s">
        <v>297</v>
      </c>
      <c r="F8" s="422">
        <v>168122</v>
      </c>
      <c r="G8" s="423">
        <v>200</v>
      </c>
      <c r="H8" s="424">
        <f>+F8/G8</f>
        <v>840.61</v>
      </c>
      <c r="I8" s="63"/>
    </row>
    <row r="9" spans="1:12" x14ac:dyDescent="0.35">
      <c r="A9" s="62"/>
      <c r="B9" s="928" t="s">
        <v>389</v>
      </c>
      <c r="C9" s="929"/>
      <c r="D9" s="930"/>
      <c r="E9" s="425" t="s">
        <v>390</v>
      </c>
      <c r="F9" s="426">
        <v>190.21</v>
      </c>
      <c r="G9" s="427">
        <v>1</v>
      </c>
      <c r="H9" s="428">
        <f>+G9*F9</f>
        <v>190.21</v>
      </c>
      <c r="I9" s="63"/>
    </row>
    <row r="10" spans="1:12" x14ac:dyDescent="0.35">
      <c r="A10" s="62"/>
      <c r="B10" s="928"/>
      <c r="C10" s="929"/>
      <c r="D10" s="930"/>
      <c r="E10" s="425" t="s">
        <v>298</v>
      </c>
      <c r="F10" s="426" t="s">
        <v>298</v>
      </c>
      <c r="G10" s="429"/>
      <c r="H10" s="428" t="s">
        <v>298</v>
      </c>
      <c r="I10" s="63"/>
    </row>
    <row r="11" spans="1:12" x14ac:dyDescent="0.35">
      <c r="A11" s="62"/>
      <c r="B11" s="928"/>
      <c r="C11" s="929"/>
      <c r="D11" s="930"/>
      <c r="E11" s="425"/>
      <c r="F11" s="426"/>
      <c r="G11" s="429"/>
      <c r="H11" s="428"/>
      <c r="I11" s="63"/>
    </row>
    <row r="12" spans="1:12" x14ac:dyDescent="0.35">
      <c r="A12" s="62"/>
      <c r="B12" s="928"/>
      <c r="C12" s="929"/>
      <c r="D12" s="930"/>
      <c r="E12" s="425" t="s">
        <v>298</v>
      </c>
      <c r="F12" s="426" t="s">
        <v>298</v>
      </c>
      <c r="G12" s="429"/>
      <c r="H12" s="428" t="s">
        <v>298</v>
      </c>
      <c r="I12" s="63"/>
    </row>
    <row r="13" spans="1:12" ht="15" thickBot="1" x14ac:dyDescent="0.4">
      <c r="A13" s="62"/>
      <c r="B13" s="988"/>
      <c r="C13" s="1013"/>
      <c r="D13" s="989"/>
      <c r="E13" s="430"/>
      <c r="F13" s="431"/>
      <c r="G13" s="432"/>
      <c r="H13" s="433"/>
      <c r="I13" s="63"/>
    </row>
    <row r="14" spans="1:12" ht="15" thickBot="1" x14ac:dyDescent="0.4">
      <c r="A14" s="62"/>
      <c r="B14" s="934"/>
      <c r="C14" s="935"/>
      <c r="D14" s="935"/>
      <c r="G14" s="434" t="s">
        <v>299</v>
      </c>
      <c r="H14" s="435">
        <f>+SUM(H8:H13)</f>
        <v>1030.82</v>
      </c>
      <c r="I14" s="63"/>
    </row>
    <row r="15" spans="1:12" s="411" customFormat="1" ht="15" thickBot="1" x14ac:dyDescent="0.4">
      <c r="A15" s="62"/>
      <c r="B15" s="970" t="s">
        <v>300</v>
      </c>
      <c r="C15" s="971"/>
      <c r="D15" s="971"/>
      <c r="E15" s="971"/>
      <c r="F15" s="971"/>
      <c r="G15" s="971"/>
      <c r="H15" s="972"/>
      <c r="I15" s="63"/>
      <c r="L15"/>
    </row>
    <row r="16" spans="1:12" s="411" customFormat="1" ht="30" customHeight="1" thickBot="1" x14ac:dyDescent="0.4">
      <c r="A16" s="62"/>
      <c r="B16" s="973" t="s">
        <v>291</v>
      </c>
      <c r="C16" s="974"/>
      <c r="D16" s="975"/>
      <c r="E16" s="436" t="s">
        <v>292</v>
      </c>
      <c r="F16" s="436" t="s">
        <v>293</v>
      </c>
      <c r="G16" s="436" t="s">
        <v>301</v>
      </c>
      <c r="H16" s="437" t="s">
        <v>295</v>
      </c>
      <c r="I16" s="63"/>
      <c r="L16"/>
    </row>
    <row r="17" spans="1:12" s="411" customFormat="1" x14ac:dyDescent="0.35">
      <c r="A17" s="62"/>
      <c r="B17" s="925" t="s">
        <v>302</v>
      </c>
      <c r="C17" s="926"/>
      <c r="D17" s="927"/>
      <c r="E17" s="438" t="s">
        <v>221</v>
      </c>
      <c r="F17" s="439">
        <v>3672</v>
      </c>
      <c r="G17" s="440">
        <v>0.1</v>
      </c>
      <c r="H17" s="441">
        <f>+G17*F17</f>
        <v>367.20000000000005</v>
      </c>
      <c r="I17" s="63"/>
      <c r="L17"/>
    </row>
    <row r="18" spans="1:12" s="411" customFormat="1" x14ac:dyDescent="0.35">
      <c r="A18" s="62"/>
      <c r="B18" s="928" t="s">
        <v>303</v>
      </c>
      <c r="C18" s="929"/>
      <c r="D18" s="930"/>
      <c r="E18" s="442" t="s">
        <v>304</v>
      </c>
      <c r="F18" s="443">
        <v>7178</v>
      </c>
      <c r="G18" s="427">
        <v>0.05</v>
      </c>
      <c r="H18" s="428">
        <f>+G18*F18</f>
        <v>358.90000000000003</v>
      </c>
      <c r="I18" s="63"/>
      <c r="L18"/>
    </row>
    <row r="19" spans="1:12" s="411" customFormat="1" x14ac:dyDescent="0.35">
      <c r="A19" s="62"/>
      <c r="B19" s="928" t="s">
        <v>305</v>
      </c>
      <c r="C19" s="929"/>
      <c r="D19" s="930"/>
      <c r="E19" s="442" t="s">
        <v>221</v>
      </c>
      <c r="F19" s="443">
        <v>250</v>
      </c>
      <c r="G19" s="427">
        <v>0.4</v>
      </c>
      <c r="H19" s="428">
        <f t="shared" ref="H19:H21" si="0">+G19*F19</f>
        <v>100</v>
      </c>
      <c r="I19" s="63"/>
      <c r="L19"/>
    </row>
    <row r="20" spans="1:12" s="411" customFormat="1" x14ac:dyDescent="0.35">
      <c r="A20" s="62"/>
      <c r="B20" s="928" t="s">
        <v>306</v>
      </c>
      <c r="C20" s="929"/>
      <c r="D20" s="930"/>
      <c r="E20" s="442" t="s">
        <v>16</v>
      </c>
      <c r="F20" s="443">
        <v>600</v>
      </c>
      <c r="G20" s="427">
        <v>0.4</v>
      </c>
      <c r="H20" s="428">
        <f t="shared" si="0"/>
        <v>240</v>
      </c>
      <c r="I20" s="63"/>
      <c r="L20"/>
    </row>
    <row r="21" spans="1:12" s="411" customFormat="1" ht="15" thickBot="1" x14ac:dyDescent="0.4">
      <c r="A21" s="62"/>
      <c r="B21" s="931" t="s">
        <v>307</v>
      </c>
      <c r="C21" s="932"/>
      <c r="D21" s="933"/>
      <c r="E21" s="444" t="s">
        <v>16</v>
      </c>
      <c r="F21" s="445">
        <v>18000</v>
      </c>
      <c r="G21" s="446">
        <v>0.05</v>
      </c>
      <c r="H21" s="447">
        <f t="shared" si="0"/>
        <v>900</v>
      </c>
      <c r="I21" s="63"/>
      <c r="L21"/>
    </row>
    <row r="22" spans="1:12" s="411" customFormat="1" ht="15" thickBot="1" x14ac:dyDescent="0.4">
      <c r="A22" s="62"/>
      <c r="B22" s="970"/>
      <c r="C22" s="971"/>
      <c r="D22" s="1036"/>
      <c r="E22" s="430"/>
      <c r="F22" s="430"/>
      <c r="G22" s="448"/>
      <c r="H22" s="449"/>
      <c r="I22" s="63"/>
      <c r="L22"/>
    </row>
    <row r="23" spans="1:12" s="411" customFormat="1" ht="15" thickBot="1" x14ac:dyDescent="0.4">
      <c r="A23" s="62"/>
      <c r="B23" s="450"/>
      <c r="C23" s="451"/>
      <c r="D23" s="14"/>
      <c r="E23" s="315"/>
      <c r="F23" s="315"/>
      <c r="G23" s="434" t="s">
        <v>299</v>
      </c>
      <c r="H23" s="435">
        <f>+SUM(H17:H21)</f>
        <v>1966.1000000000001</v>
      </c>
      <c r="I23" s="63"/>
      <c r="L23"/>
    </row>
    <row r="24" spans="1:12" s="411" customFormat="1" ht="15" thickBot="1" x14ac:dyDescent="0.4">
      <c r="A24" s="62"/>
      <c r="B24" s="970" t="s">
        <v>308</v>
      </c>
      <c r="C24" s="971"/>
      <c r="D24" s="971"/>
      <c r="E24" s="971"/>
      <c r="F24" s="971"/>
      <c r="G24" s="971"/>
      <c r="H24" s="972"/>
      <c r="I24" s="63"/>
      <c r="L24"/>
    </row>
    <row r="25" spans="1:12" s="411" customFormat="1" ht="28.5" customHeight="1" thickBot="1" x14ac:dyDescent="0.4">
      <c r="A25" s="62"/>
      <c r="B25" s="922" t="s">
        <v>309</v>
      </c>
      <c r="C25" s="924"/>
      <c r="D25" s="419" t="s">
        <v>292</v>
      </c>
      <c r="E25" s="419" t="s">
        <v>301</v>
      </c>
      <c r="F25" s="419" t="s">
        <v>310</v>
      </c>
      <c r="G25" s="419" t="s">
        <v>293</v>
      </c>
      <c r="H25" s="420" t="s">
        <v>295</v>
      </c>
      <c r="I25" s="63"/>
      <c r="L25"/>
    </row>
    <row r="26" spans="1:12" s="411" customFormat="1" x14ac:dyDescent="0.35">
      <c r="A26" s="62"/>
      <c r="B26" s="1000"/>
      <c r="C26" s="1015"/>
      <c r="D26" s="425"/>
      <c r="E26" s="452"/>
      <c r="F26" s="452"/>
      <c r="G26" s="426"/>
      <c r="H26" s="453"/>
      <c r="I26" s="63"/>
      <c r="L26"/>
    </row>
    <row r="27" spans="1:12" s="411" customFormat="1" x14ac:dyDescent="0.35">
      <c r="A27" s="62"/>
      <c r="B27" s="928"/>
      <c r="C27" s="930"/>
      <c r="D27" s="454"/>
      <c r="E27" s="454"/>
      <c r="F27" s="454"/>
      <c r="G27" s="455"/>
      <c r="H27" s="456"/>
      <c r="I27" s="63"/>
      <c r="L27"/>
    </row>
    <row r="28" spans="1:12" s="411" customFormat="1" ht="15" thickBot="1" x14ac:dyDescent="0.4">
      <c r="A28" s="62"/>
      <c r="B28" s="931"/>
      <c r="C28" s="933"/>
      <c r="D28" s="444"/>
      <c r="E28" s="444"/>
      <c r="F28" s="444"/>
      <c r="G28" s="444"/>
      <c r="H28" s="447"/>
      <c r="I28" s="63"/>
      <c r="L28"/>
    </row>
    <row r="29" spans="1:12" s="411" customFormat="1" ht="15" thickBot="1" x14ac:dyDescent="0.4">
      <c r="A29" s="62"/>
      <c r="B29" s="450"/>
      <c r="C29" s="451"/>
      <c r="D29" s="14"/>
      <c r="E29" s="315"/>
      <c r="F29" s="315"/>
      <c r="G29" s="434" t="s">
        <v>299</v>
      </c>
      <c r="H29" s="435">
        <f>+SUM(H26:H28)</f>
        <v>0</v>
      </c>
      <c r="I29" s="63"/>
      <c r="L29"/>
    </row>
    <row r="30" spans="1:12" s="411" customFormat="1" x14ac:dyDescent="0.35">
      <c r="A30" s="62"/>
      <c r="B30" s="450"/>
      <c r="C30" s="451"/>
      <c r="D30" s="14"/>
      <c r="E30" s="315"/>
      <c r="F30" s="315"/>
      <c r="G30" s="8"/>
      <c r="H30" s="457"/>
      <c r="I30" s="63"/>
      <c r="L30"/>
    </row>
    <row r="31" spans="1:12" s="411" customFormat="1" ht="15" thickBot="1" x14ac:dyDescent="0.4">
      <c r="A31" s="62"/>
      <c r="B31" s="970" t="s">
        <v>311</v>
      </c>
      <c r="C31" s="971"/>
      <c r="D31" s="971"/>
      <c r="E31" s="971"/>
      <c r="F31" s="971"/>
      <c r="G31" s="971"/>
      <c r="H31" s="972"/>
      <c r="I31" s="63"/>
      <c r="L31"/>
    </row>
    <row r="32" spans="1:12" ht="33.75" customHeight="1" thickBot="1" x14ac:dyDescent="0.4">
      <c r="A32" s="62"/>
      <c r="B32" s="458" t="s">
        <v>312</v>
      </c>
      <c r="C32" s="459" t="s">
        <v>301</v>
      </c>
      <c r="D32" s="419" t="s">
        <v>313</v>
      </c>
      <c r="E32" s="419" t="s">
        <v>314</v>
      </c>
      <c r="F32" s="419" t="s">
        <v>315</v>
      </c>
      <c r="G32" s="419" t="s">
        <v>316</v>
      </c>
      <c r="H32" s="420" t="s">
        <v>295</v>
      </c>
      <c r="I32" s="63"/>
      <c r="K32" s="460"/>
    </row>
    <row r="33" spans="1:14" x14ac:dyDescent="0.35">
      <c r="A33" s="62"/>
      <c r="B33" s="461" t="s">
        <v>317</v>
      </c>
      <c r="C33" s="462">
        <v>1</v>
      </c>
      <c r="D33" s="463">
        <v>205905.6</v>
      </c>
      <c r="E33" s="464">
        <v>2</v>
      </c>
      <c r="F33" s="463">
        <f>+D33*E33</f>
        <v>411811.2</v>
      </c>
      <c r="G33" s="465">
        <v>200</v>
      </c>
      <c r="H33" s="466">
        <f>+F33/G33</f>
        <v>2059.056</v>
      </c>
      <c r="I33" s="63"/>
      <c r="N33" s="528"/>
    </row>
    <row r="34" spans="1:14" x14ac:dyDescent="0.35">
      <c r="A34" s="62"/>
      <c r="B34" s="467" t="s">
        <v>318</v>
      </c>
      <c r="C34" s="427">
        <v>1</v>
      </c>
      <c r="D34" s="443">
        <v>98634.9</v>
      </c>
      <c r="E34" s="464">
        <v>2</v>
      </c>
      <c r="F34" s="463">
        <f t="shared" ref="F34:F35" si="1">+D34*E34</f>
        <v>197269.8</v>
      </c>
      <c r="G34" s="465">
        <v>200</v>
      </c>
      <c r="H34" s="466">
        <f t="shared" ref="H34:H35" si="2">+F34/G34</f>
        <v>986.34899999999993</v>
      </c>
      <c r="I34" s="63"/>
      <c r="N34" s="528"/>
    </row>
    <row r="35" spans="1:14" x14ac:dyDescent="0.35">
      <c r="A35" s="62"/>
      <c r="B35" s="467" t="s">
        <v>319</v>
      </c>
      <c r="C35" s="427">
        <v>1</v>
      </c>
      <c r="D35" s="443">
        <v>75873</v>
      </c>
      <c r="E35" s="464">
        <v>2</v>
      </c>
      <c r="F35" s="463">
        <f t="shared" si="1"/>
        <v>151746</v>
      </c>
      <c r="G35" s="468">
        <v>200</v>
      </c>
      <c r="H35" s="466">
        <f t="shared" si="2"/>
        <v>758.73</v>
      </c>
      <c r="I35" s="63"/>
      <c r="N35" s="528"/>
    </row>
    <row r="36" spans="1:14" x14ac:dyDescent="0.35">
      <c r="A36" s="62"/>
      <c r="B36" s="467"/>
      <c r="C36" s="469"/>
      <c r="D36" s="463"/>
      <c r="E36" s="464"/>
      <c r="F36" s="463"/>
      <c r="G36" s="471"/>
      <c r="H36" s="466"/>
      <c r="I36" s="63"/>
      <c r="N36" s="528"/>
    </row>
    <row r="37" spans="1:14" ht="15" thickBot="1" x14ac:dyDescent="0.4">
      <c r="A37" s="62"/>
      <c r="B37" s="472"/>
      <c r="C37" s="446"/>
      <c r="D37" s="473" t="s">
        <v>298</v>
      </c>
      <c r="E37" s="474" t="s">
        <v>298</v>
      </c>
      <c r="F37" s="475" t="s">
        <v>298</v>
      </c>
      <c r="G37" s="476"/>
      <c r="H37" s="449" t="s">
        <v>298</v>
      </c>
      <c r="I37" s="63"/>
    </row>
    <row r="38" spans="1:14" ht="15" thickBot="1" x14ac:dyDescent="0.4">
      <c r="A38" s="62"/>
      <c r="B38" s="450"/>
      <c r="G38" s="434" t="s">
        <v>299</v>
      </c>
      <c r="H38" s="435">
        <f>+SUM(H33:H37)</f>
        <v>3804.1349999999998</v>
      </c>
      <c r="I38" s="63"/>
    </row>
    <row r="39" spans="1:14" ht="15" thickBot="1" x14ac:dyDescent="0.4">
      <c r="A39" s="62"/>
      <c r="B39" s="450"/>
      <c r="H39" s="457"/>
      <c r="I39" s="63"/>
    </row>
    <row r="40" spans="1:14" ht="15" thickBot="1" x14ac:dyDescent="0.4">
      <c r="A40" s="62"/>
      <c r="B40" s="450"/>
      <c r="E40" s="983" t="s">
        <v>320</v>
      </c>
      <c r="F40" s="983"/>
      <c r="G40" s="984"/>
      <c r="H40" s="529">
        <f>ROUND(H14+H23+H29+H38,2)</f>
        <v>6801.06</v>
      </c>
      <c r="I40" s="63"/>
      <c r="N40" s="326">
        <v>6801</v>
      </c>
    </row>
    <row r="41" spans="1:14" x14ac:dyDescent="0.35">
      <c r="A41" s="62"/>
      <c r="B41" s="450"/>
      <c r="E41" s="527"/>
      <c r="F41" s="527"/>
      <c r="G41" s="527"/>
      <c r="H41" s="622"/>
      <c r="I41" s="63"/>
      <c r="N41" s="326"/>
    </row>
    <row r="42" spans="1:14" ht="15" thickBot="1" x14ac:dyDescent="0.4">
      <c r="A42" s="62"/>
      <c r="B42" s="954"/>
      <c r="C42" s="955"/>
      <c r="H42" s="457"/>
      <c r="I42" s="63"/>
    </row>
    <row r="43" spans="1:14" ht="15" thickBot="1" x14ac:dyDescent="0.4">
      <c r="A43" s="62"/>
      <c r="B43" s="956" t="s">
        <v>321</v>
      </c>
      <c r="C43" s="957"/>
      <c r="D43" s="478"/>
      <c r="E43" s="479" t="s">
        <v>291</v>
      </c>
      <c r="F43" s="418" t="s">
        <v>322</v>
      </c>
      <c r="G43" s="1022" t="s">
        <v>9</v>
      </c>
      <c r="H43" s="1023"/>
      <c r="I43" s="63"/>
    </row>
    <row r="44" spans="1:14" x14ac:dyDescent="0.35">
      <c r="A44" s="62"/>
      <c r="B44" s="958"/>
      <c r="C44" s="959"/>
      <c r="D44" s="480"/>
      <c r="E44" s="481" t="s">
        <v>167</v>
      </c>
      <c r="F44" s="464">
        <v>0.27</v>
      </c>
      <c r="G44" s="1030">
        <f>+F44*H40</f>
        <v>1836.2862000000002</v>
      </c>
      <c r="H44" s="1031"/>
      <c r="I44" s="63"/>
    </row>
    <row r="45" spans="1:14" x14ac:dyDescent="0.35">
      <c r="A45" s="62"/>
      <c r="B45" s="958"/>
      <c r="C45" s="959"/>
      <c r="D45" s="480"/>
      <c r="E45" s="317" t="s">
        <v>170</v>
      </c>
      <c r="F45" s="482">
        <v>0.01</v>
      </c>
      <c r="G45" s="1032">
        <f>+F45*H40</f>
        <v>68.010600000000011</v>
      </c>
      <c r="H45" s="1033"/>
      <c r="I45" s="63"/>
    </row>
    <row r="46" spans="1:14" ht="15" thickBot="1" x14ac:dyDescent="0.4">
      <c r="A46" s="62"/>
      <c r="B46" s="958"/>
      <c r="C46" s="959"/>
      <c r="D46" s="480"/>
      <c r="E46" s="318" t="s">
        <v>143</v>
      </c>
      <c r="F46" s="483">
        <v>0.05</v>
      </c>
      <c r="G46" s="1034">
        <f>+F46*H40</f>
        <v>340.05300000000005</v>
      </c>
      <c r="H46" s="1035"/>
      <c r="I46" s="63"/>
    </row>
    <row r="47" spans="1:14" ht="15" thickBot="1" x14ac:dyDescent="0.4">
      <c r="A47" s="62"/>
      <c r="B47" s="958"/>
      <c r="C47" s="959"/>
      <c r="G47" s="484" t="s">
        <v>323</v>
      </c>
      <c r="H47" s="531">
        <f>+SUM(G44:H46)</f>
        <v>2244.3498000000004</v>
      </c>
      <c r="I47" s="63"/>
    </row>
    <row r="48" spans="1:14" ht="15" thickBot="1" x14ac:dyDescent="0.4">
      <c r="A48" s="62"/>
      <c r="B48" s="958"/>
      <c r="C48" s="959"/>
      <c r="H48" s="457"/>
      <c r="I48" s="63"/>
    </row>
    <row r="49" spans="1:14" ht="15" thickBot="1" x14ac:dyDescent="0.4">
      <c r="A49" s="62"/>
      <c r="B49" s="960"/>
      <c r="C49" s="961"/>
      <c r="D49" s="936" t="s">
        <v>324</v>
      </c>
      <c r="E49" s="937"/>
      <c r="F49" s="937"/>
      <c r="G49" s="938"/>
      <c r="H49" s="530">
        <f>ROUNDDOWN(H40+H47,2)</f>
        <v>9045.4</v>
      </c>
      <c r="I49" s="63"/>
      <c r="N49" s="326">
        <v>9045.33</v>
      </c>
    </row>
    <row r="50" spans="1:14" ht="15" thickBot="1" x14ac:dyDescent="0.4">
      <c r="A50" s="487"/>
      <c r="B50" s="488"/>
      <c r="C50" s="489"/>
      <c r="D50" s="69"/>
      <c r="E50" s="490"/>
      <c r="F50" s="490"/>
      <c r="G50" s="491"/>
      <c r="H50" s="492"/>
      <c r="I50" s="70"/>
    </row>
    <row r="51" spans="1:14" ht="15" thickBot="1" x14ac:dyDescent="0.4">
      <c r="A51" s="62"/>
      <c r="B51" s="939" t="s">
        <v>283</v>
      </c>
      <c r="C51" s="940"/>
      <c r="D51" s="940"/>
      <c r="E51" s="940"/>
      <c r="F51" s="940"/>
      <c r="G51" s="940"/>
      <c r="H51" s="941"/>
      <c r="I51" s="63"/>
    </row>
    <row r="52" spans="1:14" ht="37.5" customHeight="1" x14ac:dyDescent="0.35">
      <c r="A52" s="403"/>
      <c r="B52" s="207" t="s">
        <v>284</v>
      </c>
      <c r="C52" s="942" t="s">
        <v>589</v>
      </c>
      <c r="D52" s="943"/>
      <c r="E52" s="943"/>
      <c r="F52" s="943"/>
      <c r="G52" s="943"/>
      <c r="H52" s="944"/>
      <c r="I52" s="410"/>
    </row>
    <row r="53" spans="1:14" x14ac:dyDescent="0.35">
      <c r="A53" s="62"/>
      <c r="B53" s="209" t="s">
        <v>285</v>
      </c>
      <c r="C53" s="945" t="s">
        <v>10</v>
      </c>
      <c r="D53" s="946"/>
      <c r="E53" s="946"/>
      <c r="F53" s="947"/>
      <c r="G53" s="412" t="s">
        <v>286</v>
      </c>
      <c r="H53" s="413">
        <v>1.2</v>
      </c>
      <c r="I53" s="63"/>
    </row>
    <row r="54" spans="1:14" ht="44.25" customHeight="1" thickBot="1" x14ac:dyDescent="0.4">
      <c r="A54" s="62"/>
      <c r="B54" s="415" t="s">
        <v>288</v>
      </c>
      <c r="C54" s="948" t="s">
        <v>568</v>
      </c>
      <c r="D54" s="949"/>
      <c r="E54" s="949"/>
      <c r="F54" s="950"/>
      <c r="G54" s="416" t="s">
        <v>289</v>
      </c>
      <c r="H54" s="417" t="s">
        <v>12</v>
      </c>
      <c r="I54" s="63"/>
    </row>
    <row r="55" spans="1:14" ht="22.5" customHeight="1" thickBot="1" x14ac:dyDescent="0.4">
      <c r="A55" s="62"/>
      <c r="B55" s="951" t="s">
        <v>290</v>
      </c>
      <c r="C55" s="952"/>
      <c r="D55" s="952"/>
      <c r="E55" s="952"/>
      <c r="F55" s="952"/>
      <c r="G55" s="952"/>
      <c r="H55" s="953"/>
      <c r="I55" s="63"/>
      <c r="J55" s="411" t="s">
        <v>325</v>
      </c>
      <c r="K55" s="414">
        <v>4863356</v>
      </c>
    </row>
    <row r="56" spans="1:14" ht="43.5" customHeight="1" thickBot="1" x14ac:dyDescent="0.4">
      <c r="A56" s="62"/>
      <c r="B56" s="973" t="s">
        <v>291</v>
      </c>
      <c r="C56" s="974"/>
      <c r="D56" s="975"/>
      <c r="E56" s="493" t="s">
        <v>292</v>
      </c>
      <c r="F56" s="436" t="s">
        <v>293</v>
      </c>
      <c r="G56" s="436" t="s">
        <v>294</v>
      </c>
      <c r="H56" s="437" t="s">
        <v>295</v>
      </c>
      <c r="I56" s="63"/>
    </row>
    <row r="57" spans="1:14" x14ac:dyDescent="0.35">
      <c r="A57" s="62"/>
      <c r="B57" s="985" t="s">
        <v>569</v>
      </c>
      <c r="C57" s="977"/>
      <c r="D57" s="977"/>
      <c r="E57" s="421" t="s">
        <v>326</v>
      </c>
      <c r="F57" s="422">
        <v>120000</v>
      </c>
      <c r="G57" s="440">
        <v>12</v>
      </c>
      <c r="H57" s="494">
        <f>+F57/G57</f>
        <v>10000</v>
      </c>
      <c r="I57" s="63"/>
    </row>
    <row r="58" spans="1:14" x14ac:dyDescent="0.35">
      <c r="A58" s="62"/>
      <c r="B58" s="999" t="s">
        <v>570</v>
      </c>
      <c r="C58" s="998"/>
      <c r="D58" s="998"/>
      <c r="E58" s="495" t="s">
        <v>326</v>
      </c>
      <c r="F58" s="496">
        <v>100000</v>
      </c>
      <c r="G58" s="427">
        <v>12</v>
      </c>
      <c r="H58" s="497">
        <f>+F58/G58</f>
        <v>8333.3333333333339</v>
      </c>
      <c r="I58" s="63"/>
    </row>
    <row r="59" spans="1:14" x14ac:dyDescent="0.35">
      <c r="A59" s="62"/>
      <c r="B59" s="999" t="s">
        <v>389</v>
      </c>
      <c r="C59" s="998"/>
      <c r="D59" s="998"/>
      <c r="E59" s="495" t="s">
        <v>390</v>
      </c>
      <c r="F59" s="496">
        <v>7085.6495512586298</v>
      </c>
      <c r="G59" s="427">
        <v>1</v>
      </c>
      <c r="H59" s="428">
        <f>+G59*F59</f>
        <v>7085.6495512586298</v>
      </c>
      <c r="I59" s="63"/>
    </row>
    <row r="60" spans="1:14" x14ac:dyDescent="0.35">
      <c r="A60" s="62"/>
      <c r="B60" s="999"/>
      <c r="C60" s="998"/>
      <c r="D60" s="998"/>
      <c r="E60" s="495"/>
      <c r="F60" s="496"/>
      <c r="G60" s="427"/>
      <c r="H60" s="428"/>
      <c r="I60" s="63"/>
    </row>
    <row r="61" spans="1:14" ht="15" thickBot="1" x14ac:dyDescent="0.4">
      <c r="A61" s="62"/>
      <c r="B61" s="770"/>
      <c r="C61" s="1016"/>
      <c r="D61" s="1016"/>
      <c r="E61" s="444"/>
      <c r="F61" s="498"/>
      <c r="G61" s="446"/>
      <c r="H61" s="417"/>
      <c r="I61" s="63"/>
    </row>
    <row r="62" spans="1:14" ht="15" thickBot="1" x14ac:dyDescent="0.4">
      <c r="A62" s="62"/>
      <c r="B62" s="1017"/>
      <c r="C62" s="803"/>
      <c r="D62" s="803"/>
      <c r="G62" s="499" t="s">
        <v>299</v>
      </c>
      <c r="H62" s="500">
        <f>+SUM(H57:H61)</f>
        <v>25418.982884591966</v>
      </c>
      <c r="I62" s="63"/>
    </row>
    <row r="63" spans="1:14" ht="15" thickBot="1" x14ac:dyDescent="0.4">
      <c r="A63" s="62"/>
      <c r="B63" s="970" t="s">
        <v>300</v>
      </c>
      <c r="C63" s="971"/>
      <c r="D63" s="971"/>
      <c r="E63" s="971"/>
      <c r="F63" s="971"/>
      <c r="G63" s="971"/>
      <c r="H63" s="972"/>
      <c r="I63" s="63"/>
    </row>
    <row r="64" spans="1:14" ht="39.75" customHeight="1" thickBot="1" x14ac:dyDescent="0.4">
      <c r="A64" s="62"/>
      <c r="B64" s="973" t="s">
        <v>291</v>
      </c>
      <c r="C64" s="974"/>
      <c r="D64" s="975"/>
      <c r="E64" s="436" t="s">
        <v>292</v>
      </c>
      <c r="F64" s="436" t="s">
        <v>293</v>
      </c>
      <c r="G64" s="436" t="s">
        <v>301</v>
      </c>
      <c r="H64" s="437" t="s">
        <v>295</v>
      </c>
      <c r="I64" s="63"/>
    </row>
    <row r="65" spans="1:12" s="411" customFormat="1" x14ac:dyDescent="0.35">
      <c r="A65" s="62"/>
      <c r="B65" s="925"/>
      <c r="C65" s="926"/>
      <c r="D65" s="927"/>
      <c r="E65" s="438"/>
      <c r="F65" s="439"/>
      <c r="G65" s="440"/>
      <c r="H65" s="441"/>
      <c r="I65" s="63"/>
      <c r="L65"/>
    </row>
    <row r="66" spans="1:12" s="411" customFormat="1" x14ac:dyDescent="0.35">
      <c r="A66" s="62"/>
      <c r="B66" s="928"/>
      <c r="C66" s="929"/>
      <c r="D66" s="930"/>
      <c r="E66" s="442"/>
      <c r="F66" s="443"/>
      <c r="G66" s="427"/>
      <c r="H66" s="428"/>
      <c r="I66" s="63"/>
      <c r="L66"/>
    </row>
    <row r="67" spans="1:12" s="411" customFormat="1" x14ac:dyDescent="0.35">
      <c r="A67" s="62"/>
      <c r="B67" s="928"/>
      <c r="C67" s="929"/>
      <c r="D67" s="930"/>
      <c r="E67" s="442"/>
      <c r="F67" s="443"/>
      <c r="G67" s="427"/>
      <c r="H67" s="428"/>
      <c r="I67" s="63"/>
      <c r="L67"/>
    </row>
    <row r="68" spans="1:12" s="411" customFormat="1" x14ac:dyDescent="0.35">
      <c r="A68" s="62"/>
      <c r="B68" s="928"/>
      <c r="C68" s="929"/>
      <c r="D68" s="930"/>
      <c r="E68" s="442"/>
      <c r="F68" s="443"/>
      <c r="G68" s="427"/>
      <c r="H68" s="428"/>
      <c r="I68" s="63"/>
      <c r="L68"/>
    </row>
    <row r="69" spans="1:12" s="411" customFormat="1" ht="15" thickBot="1" x14ac:dyDescent="0.4">
      <c r="A69" s="62"/>
      <c r="B69" s="931"/>
      <c r="C69" s="932"/>
      <c r="D69" s="933"/>
      <c r="E69" s="444"/>
      <c r="F69" s="445"/>
      <c r="G69" s="446"/>
      <c r="H69" s="447"/>
      <c r="I69" s="63"/>
      <c r="L69"/>
    </row>
    <row r="70" spans="1:12" s="411" customFormat="1" ht="15" thickBot="1" x14ac:dyDescent="0.4">
      <c r="A70" s="62"/>
      <c r="B70" s="970"/>
      <c r="C70" s="971"/>
      <c r="D70" s="1036"/>
      <c r="E70" s="430"/>
      <c r="F70" s="430"/>
      <c r="G70" s="448"/>
      <c r="H70" s="449"/>
      <c r="I70" s="63"/>
      <c r="L70"/>
    </row>
    <row r="71" spans="1:12" s="411" customFormat="1" ht="15" thickBot="1" x14ac:dyDescent="0.4">
      <c r="A71" s="62"/>
      <c r="B71" s="450"/>
      <c r="C71" s="451"/>
      <c r="D71" s="14"/>
      <c r="E71" s="315"/>
      <c r="F71" s="315"/>
      <c r="G71" s="434" t="s">
        <v>299</v>
      </c>
      <c r="H71" s="435">
        <f>+SUM(H65:H69)</f>
        <v>0</v>
      </c>
      <c r="I71" s="63"/>
      <c r="L71"/>
    </row>
    <row r="72" spans="1:12" s="411" customFormat="1" ht="15" thickBot="1" x14ac:dyDescent="0.4">
      <c r="A72" s="62"/>
      <c r="B72" s="970" t="s">
        <v>308</v>
      </c>
      <c r="C72" s="971"/>
      <c r="D72" s="971"/>
      <c r="E72" s="971"/>
      <c r="F72" s="971"/>
      <c r="G72" s="971"/>
      <c r="H72" s="972"/>
      <c r="I72" s="63"/>
      <c r="L72"/>
    </row>
    <row r="73" spans="1:12" s="411" customFormat="1" ht="30" customHeight="1" thickBot="1" x14ac:dyDescent="0.4">
      <c r="A73" s="62"/>
      <c r="B73" s="922" t="s">
        <v>309</v>
      </c>
      <c r="C73" s="924"/>
      <c r="D73" s="419" t="s">
        <v>292</v>
      </c>
      <c r="E73" s="419" t="s">
        <v>301</v>
      </c>
      <c r="F73" s="419" t="s">
        <v>310</v>
      </c>
      <c r="G73" s="419" t="s">
        <v>293</v>
      </c>
      <c r="H73" s="420" t="s">
        <v>295</v>
      </c>
      <c r="I73" s="63"/>
      <c r="L73"/>
    </row>
    <row r="74" spans="1:12" s="411" customFormat="1" x14ac:dyDescent="0.35">
      <c r="A74" s="62"/>
      <c r="B74" s="925" t="s">
        <v>391</v>
      </c>
      <c r="C74" s="926"/>
      <c r="D74" s="927"/>
      <c r="E74" s="501" t="s">
        <v>14</v>
      </c>
      <c r="F74" s="502">
        <v>7798</v>
      </c>
      <c r="G74" s="503">
        <v>1</v>
      </c>
      <c r="H74" s="504">
        <f>+G74*F74</f>
        <v>7798</v>
      </c>
      <c r="I74" s="63"/>
      <c r="L74"/>
    </row>
    <row r="75" spans="1:12" s="411" customFormat="1" x14ac:dyDescent="0.35">
      <c r="A75" s="62"/>
      <c r="B75" s="928"/>
      <c r="C75" s="930"/>
      <c r="D75" s="454"/>
      <c r="E75" s="454"/>
      <c r="F75" s="454"/>
      <c r="G75" s="455"/>
      <c r="H75" s="456"/>
      <c r="I75" s="63"/>
      <c r="L75"/>
    </row>
    <row r="76" spans="1:12" s="411" customFormat="1" ht="15" thickBot="1" x14ac:dyDescent="0.4">
      <c r="A76" s="62"/>
      <c r="B76" s="931"/>
      <c r="C76" s="933"/>
      <c r="D76" s="444"/>
      <c r="E76" s="444"/>
      <c r="F76" s="444"/>
      <c r="G76" s="444"/>
      <c r="H76" s="447"/>
      <c r="I76" s="63"/>
      <c r="L76"/>
    </row>
    <row r="77" spans="1:12" s="411" customFormat="1" ht="15" thickBot="1" x14ac:dyDescent="0.4">
      <c r="A77" s="62"/>
      <c r="B77" s="450"/>
      <c r="C77" s="451"/>
      <c r="D77" s="14"/>
      <c r="E77" s="315"/>
      <c r="F77" s="315"/>
      <c r="G77" s="434" t="s">
        <v>299</v>
      </c>
      <c r="H77" s="435">
        <f>+SUM(H74:H76)</f>
        <v>7798</v>
      </c>
      <c r="I77" s="63"/>
      <c r="L77"/>
    </row>
    <row r="78" spans="1:12" s="411" customFormat="1" x14ac:dyDescent="0.35">
      <c r="A78" s="62"/>
      <c r="B78" s="450"/>
      <c r="C78" s="451"/>
      <c r="D78" s="14"/>
      <c r="E78" s="315"/>
      <c r="F78" s="315"/>
      <c r="G78" s="8"/>
      <c r="H78" s="457"/>
      <c r="I78" s="63"/>
      <c r="L78"/>
    </row>
    <row r="79" spans="1:12" s="411" customFormat="1" ht="15" thickBot="1" x14ac:dyDescent="0.4">
      <c r="A79" s="62"/>
      <c r="B79" s="970" t="s">
        <v>311</v>
      </c>
      <c r="C79" s="971"/>
      <c r="D79" s="971"/>
      <c r="E79" s="971"/>
      <c r="F79" s="971"/>
      <c r="G79" s="971"/>
      <c r="H79" s="972"/>
      <c r="I79" s="63"/>
      <c r="L79"/>
    </row>
    <row r="80" spans="1:12" s="411" customFormat="1" ht="39.75" customHeight="1" thickBot="1" x14ac:dyDescent="0.4">
      <c r="A80" s="62"/>
      <c r="B80" s="458" t="s">
        <v>312</v>
      </c>
      <c r="C80" s="459" t="s">
        <v>301</v>
      </c>
      <c r="D80" s="419" t="s">
        <v>313</v>
      </c>
      <c r="E80" s="419" t="s">
        <v>314</v>
      </c>
      <c r="F80" s="419" t="s">
        <v>315</v>
      </c>
      <c r="G80" s="419" t="s">
        <v>316</v>
      </c>
      <c r="H80" s="420" t="s">
        <v>295</v>
      </c>
      <c r="I80" s="63"/>
      <c r="L80"/>
    </row>
    <row r="81" spans="1:14" x14ac:dyDescent="0.35">
      <c r="A81" s="62"/>
      <c r="B81" s="461" t="s">
        <v>337</v>
      </c>
      <c r="C81" s="462">
        <v>1</v>
      </c>
      <c r="D81" s="463">
        <v>114392</v>
      </c>
      <c r="E81" s="464">
        <v>2</v>
      </c>
      <c r="F81" s="463">
        <f>+E81*D81</f>
        <v>228784</v>
      </c>
      <c r="G81" s="465">
        <v>12</v>
      </c>
      <c r="H81" s="466">
        <f>+F81/G81</f>
        <v>19065.333333333332</v>
      </c>
      <c r="I81" s="63"/>
      <c r="K81" s="460"/>
    </row>
    <row r="82" spans="1:14" x14ac:dyDescent="0.35">
      <c r="A82" s="62"/>
      <c r="B82" s="467" t="s">
        <v>319</v>
      </c>
      <c r="C82" s="462">
        <v>2</v>
      </c>
      <c r="D82" s="426">
        <v>75873</v>
      </c>
      <c r="E82" s="464">
        <v>2</v>
      </c>
      <c r="F82" s="463">
        <f>+E82*D82</f>
        <v>151746</v>
      </c>
      <c r="G82" s="465">
        <v>12</v>
      </c>
      <c r="H82" s="466">
        <f>+F82/G82</f>
        <v>12645.5</v>
      </c>
      <c r="I82" s="63"/>
    </row>
    <row r="83" spans="1:14" s="679" customFormat="1" ht="16" x14ac:dyDescent="0.35">
      <c r="A83" s="669"/>
      <c r="B83" s="670"/>
      <c r="C83" s="671"/>
      <c r="D83" s="672"/>
      <c r="E83" s="673"/>
      <c r="F83" s="674"/>
      <c r="G83" s="675"/>
      <c r="H83" s="676"/>
      <c r="I83" s="677"/>
      <c r="J83" s="678"/>
      <c r="K83" s="678"/>
    </row>
    <row r="84" spans="1:14" x14ac:dyDescent="0.35">
      <c r="A84" s="62"/>
      <c r="B84" s="467"/>
      <c r="C84" s="469"/>
      <c r="D84" s="463"/>
      <c r="E84" s="464"/>
      <c r="F84" s="463"/>
      <c r="G84" s="471"/>
      <c r="H84" s="466"/>
      <c r="I84" s="63"/>
    </row>
    <row r="85" spans="1:14" ht="15" thickBot="1" x14ac:dyDescent="0.4">
      <c r="A85" s="62"/>
      <c r="B85" s="472"/>
      <c r="C85" s="446"/>
      <c r="D85" s="473" t="s">
        <v>298</v>
      </c>
      <c r="E85" s="474" t="s">
        <v>298</v>
      </c>
      <c r="F85" s="475" t="s">
        <v>298</v>
      </c>
      <c r="G85" s="476"/>
      <c r="H85" s="449" t="s">
        <v>298</v>
      </c>
      <c r="I85" s="63"/>
    </row>
    <row r="86" spans="1:14" ht="15" thickBot="1" x14ac:dyDescent="0.4">
      <c r="A86" s="62"/>
      <c r="B86" s="450"/>
      <c r="G86" s="434" t="s">
        <v>299</v>
      </c>
      <c r="H86" s="435">
        <f>+SUM(H81:H85)</f>
        <v>31710.833333333332</v>
      </c>
      <c r="I86" s="63"/>
    </row>
    <row r="87" spans="1:14" ht="15" thickBot="1" x14ac:dyDescent="0.4">
      <c r="A87" s="62"/>
      <c r="B87" s="450"/>
      <c r="H87" s="457"/>
      <c r="I87" s="63"/>
    </row>
    <row r="88" spans="1:14" ht="15" thickBot="1" x14ac:dyDescent="0.4">
      <c r="A88" s="62"/>
      <c r="B88" s="450"/>
      <c r="E88" s="983" t="s">
        <v>320</v>
      </c>
      <c r="F88" s="983"/>
      <c r="G88" s="984"/>
      <c r="H88" s="529">
        <f>ROUND(H62+H71+H77+H86,2)</f>
        <v>64927.82</v>
      </c>
      <c r="I88" s="63"/>
    </row>
    <row r="89" spans="1:14" x14ac:dyDescent="0.35">
      <c r="A89" s="62"/>
      <c r="B89" s="450"/>
      <c r="E89" s="527"/>
      <c r="F89" s="527"/>
      <c r="G89" s="527"/>
      <c r="H89" s="622"/>
      <c r="I89" s="63"/>
      <c r="N89" s="325">
        <v>29781</v>
      </c>
    </row>
    <row r="90" spans="1:14" ht="15" thickBot="1" x14ac:dyDescent="0.4">
      <c r="A90" s="62"/>
      <c r="B90" s="954"/>
      <c r="C90" s="955"/>
      <c r="H90" s="457"/>
      <c r="I90" s="63"/>
    </row>
    <row r="91" spans="1:14" ht="15" thickBot="1" x14ac:dyDescent="0.4">
      <c r="A91" s="62"/>
      <c r="B91" s="956" t="s">
        <v>321</v>
      </c>
      <c r="C91" s="957"/>
      <c r="D91" s="478"/>
      <c r="E91" s="479" t="s">
        <v>291</v>
      </c>
      <c r="F91" s="418" t="s">
        <v>322</v>
      </c>
      <c r="G91" s="1022" t="s">
        <v>9</v>
      </c>
      <c r="H91" s="1023"/>
      <c r="I91" s="63"/>
    </row>
    <row r="92" spans="1:14" x14ac:dyDescent="0.35">
      <c r="A92" s="62"/>
      <c r="B92" s="958"/>
      <c r="C92" s="959"/>
      <c r="D92" s="480"/>
      <c r="E92" s="481" t="s">
        <v>167</v>
      </c>
      <c r="F92" s="464">
        <v>0.27</v>
      </c>
      <c r="G92" s="1030">
        <f>+F92*H88</f>
        <v>17530.511399999999</v>
      </c>
      <c r="H92" s="1031"/>
      <c r="I92" s="63"/>
    </row>
    <row r="93" spans="1:14" x14ac:dyDescent="0.35">
      <c r="A93" s="62"/>
      <c r="B93" s="958"/>
      <c r="C93" s="959"/>
      <c r="D93" s="480"/>
      <c r="E93" s="317" t="s">
        <v>170</v>
      </c>
      <c r="F93" s="482">
        <v>0.01</v>
      </c>
      <c r="G93" s="1032">
        <f>+F93*H88</f>
        <v>649.27819999999997</v>
      </c>
      <c r="H93" s="1033"/>
      <c r="I93" s="63"/>
    </row>
    <row r="94" spans="1:14" ht="15" thickBot="1" x14ac:dyDescent="0.4">
      <c r="A94" s="62"/>
      <c r="B94" s="958"/>
      <c r="C94" s="959"/>
      <c r="D94" s="480"/>
      <c r="E94" s="318" t="s">
        <v>143</v>
      </c>
      <c r="F94" s="483">
        <v>0.05</v>
      </c>
      <c r="G94" s="1034">
        <f>+F94*H88</f>
        <v>3246.3910000000001</v>
      </c>
      <c r="H94" s="1035"/>
      <c r="I94" s="63"/>
    </row>
    <row r="95" spans="1:14" ht="15" thickBot="1" x14ac:dyDescent="0.4">
      <c r="A95" s="62"/>
      <c r="B95" s="958"/>
      <c r="C95" s="959"/>
      <c r="G95" s="484" t="s">
        <v>323</v>
      </c>
      <c r="H95" s="531">
        <f>+SUM(G92:H94)</f>
        <v>21426.1806</v>
      </c>
      <c r="I95" s="63"/>
    </row>
    <row r="96" spans="1:14" ht="15" thickBot="1" x14ac:dyDescent="0.4">
      <c r="A96" s="62"/>
      <c r="B96" s="958"/>
      <c r="C96" s="959"/>
      <c r="H96" s="457"/>
      <c r="I96" s="63"/>
    </row>
    <row r="97" spans="1:16" ht="15" thickBot="1" x14ac:dyDescent="0.4">
      <c r="A97" s="62"/>
      <c r="B97" s="960"/>
      <c r="C97" s="961"/>
      <c r="D97" s="936" t="s">
        <v>324</v>
      </c>
      <c r="E97" s="937"/>
      <c r="F97" s="937"/>
      <c r="G97" s="938"/>
      <c r="H97" s="530">
        <f>ROUNDDOWN(H88+H95,2)</f>
        <v>86354</v>
      </c>
      <c r="I97" s="63"/>
      <c r="N97" s="13">
        <v>39608.730000000003</v>
      </c>
      <c r="O97" s="326"/>
      <c r="P97" s="681"/>
    </row>
    <row r="98" spans="1:16" ht="15" thickBot="1" x14ac:dyDescent="0.4">
      <c r="B98" s="488"/>
      <c r="C98" s="489"/>
      <c r="D98" s="69"/>
      <c r="E98" s="490"/>
      <c r="F98" s="490"/>
      <c r="G98" s="491"/>
      <c r="H98" s="492"/>
    </row>
    <row r="99" spans="1:16" ht="15" thickBot="1" x14ac:dyDescent="0.4">
      <c r="A99" s="403"/>
      <c r="H99" s="623"/>
      <c r="I99" s="410"/>
    </row>
    <row r="100" spans="1:16" ht="15" thickBot="1" x14ac:dyDescent="0.4">
      <c r="A100" s="62"/>
      <c r="B100" s="404"/>
      <c r="C100" s="405"/>
      <c r="D100" s="406"/>
      <c r="E100" s="407"/>
      <c r="F100" s="407"/>
      <c r="G100" s="408"/>
      <c r="H100" s="409"/>
      <c r="I100" s="63"/>
    </row>
    <row r="101" spans="1:16" ht="34.5" customHeight="1" thickBot="1" x14ac:dyDescent="0.4">
      <c r="A101" s="62"/>
      <c r="B101" s="939" t="s">
        <v>283</v>
      </c>
      <c r="C101" s="940"/>
      <c r="D101" s="940"/>
      <c r="E101" s="940"/>
      <c r="F101" s="940"/>
      <c r="G101" s="940"/>
      <c r="H101" s="941"/>
      <c r="I101" s="63"/>
    </row>
    <row r="102" spans="1:16" ht="33" customHeight="1" x14ac:dyDescent="0.35">
      <c r="A102" s="62"/>
      <c r="B102" s="207" t="s">
        <v>284</v>
      </c>
      <c r="C102" s="942" t="str">
        <f>+C3</f>
        <v>MEJORAMIENTO DE VÍAS URBANAS, REPOSICIÓN DE REDES DE ACUEDUCTO Y ALCANTARILLADO Y CONSTRUCCIÓN DE ESCALERAS PEATONALES, EN EL CASCO URBANO DEL MUNICIPIO DE CAPARRAPI CUNDINAMARCA.</v>
      </c>
      <c r="D102" s="943"/>
      <c r="E102" s="943"/>
      <c r="F102" s="943"/>
      <c r="G102" s="943"/>
      <c r="H102" s="944"/>
      <c r="I102" s="63"/>
      <c r="J102" s="411" t="s">
        <v>333</v>
      </c>
      <c r="K102" s="414">
        <v>281994</v>
      </c>
    </row>
    <row r="103" spans="1:16" ht="51" customHeight="1" x14ac:dyDescent="0.35">
      <c r="A103" s="62"/>
      <c r="B103" s="209" t="s">
        <v>285</v>
      </c>
      <c r="C103" s="945" t="s">
        <v>13</v>
      </c>
      <c r="D103" s="946"/>
      <c r="E103" s="946"/>
      <c r="F103" s="947"/>
      <c r="G103" s="412" t="s">
        <v>286</v>
      </c>
      <c r="H103" s="413">
        <v>2.1</v>
      </c>
      <c r="I103" s="63"/>
    </row>
    <row r="104" spans="1:16" ht="30.75" customHeight="1" thickBot="1" x14ac:dyDescent="0.4">
      <c r="A104" s="62"/>
      <c r="B104" s="415" t="s">
        <v>288</v>
      </c>
      <c r="C104" s="948" t="s">
        <v>234</v>
      </c>
      <c r="D104" s="949"/>
      <c r="E104" s="949"/>
      <c r="F104" s="950"/>
      <c r="G104" s="416" t="s">
        <v>289</v>
      </c>
      <c r="H104" s="417" t="s">
        <v>14</v>
      </c>
      <c r="I104" s="63"/>
    </row>
    <row r="105" spans="1:16" ht="33.75" customHeight="1" thickBot="1" x14ac:dyDescent="0.4">
      <c r="A105" s="62"/>
      <c r="B105" s="951" t="s">
        <v>290</v>
      </c>
      <c r="C105" s="952"/>
      <c r="D105" s="952"/>
      <c r="E105" s="952"/>
      <c r="F105" s="952"/>
      <c r="G105" s="952"/>
      <c r="H105" s="953"/>
      <c r="I105" s="63"/>
    </row>
    <row r="106" spans="1:16" ht="30" customHeight="1" thickBot="1" x14ac:dyDescent="0.4">
      <c r="A106" s="62"/>
      <c r="B106" s="922" t="s">
        <v>291</v>
      </c>
      <c r="C106" s="923"/>
      <c r="D106" s="924"/>
      <c r="E106" s="418" t="s">
        <v>292</v>
      </c>
      <c r="F106" s="419" t="s">
        <v>293</v>
      </c>
      <c r="G106" s="419" t="s">
        <v>294</v>
      </c>
      <c r="H106" s="420" t="s">
        <v>295</v>
      </c>
      <c r="I106" s="63"/>
    </row>
    <row r="107" spans="1:16" x14ac:dyDescent="0.35">
      <c r="A107" s="62"/>
      <c r="B107" s="1007" t="s">
        <v>327</v>
      </c>
      <c r="C107" s="1008"/>
      <c r="D107" s="1009"/>
      <c r="E107" s="425" t="s">
        <v>326</v>
      </c>
      <c r="F107" s="426">
        <v>164614</v>
      </c>
      <c r="G107" s="462">
        <v>20</v>
      </c>
      <c r="H107" s="537">
        <f>+F107/G107</f>
        <v>8230.7000000000007</v>
      </c>
      <c r="I107" s="63"/>
    </row>
    <row r="108" spans="1:16" x14ac:dyDescent="0.35">
      <c r="A108" s="62"/>
      <c r="B108" s="928"/>
      <c r="C108" s="929"/>
      <c r="D108" s="930"/>
      <c r="E108" s="495"/>
      <c r="F108" s="496"/>
      <c r="G108" s="427"/>
      <c r="H108" s="497"/>
      <c r="I108" s="63"/>
    </row>
    <row r="109" spans="1:16" x14ac:dyDescent="0.35">
      <c r="A109" s="62"/>
      <c r="B109" s="928"/>
      <c r="C109" s="929"/>
      <c r="D109" s="930"/>
      <c r="E109" s="495"/>
      <c r="F109" s="496"/>
      <c r="G109" s="427"/>
      <c r="H109" s="497"/>
      <c r="I109" s="63"/>
    </row>
    <row r="110" spans="1:16" x14ac:dyDescent="0.35">
      <c r="A110" s="62"/>
      <c r="B110" s="928"/>
      <c r="C110" s="929"/>
      <c r="D110" s="930"/>
      <c r="E110" s="495" t="s">
        <v>298</v>
      </c>
      <c r="F110" s="496" t="s">
        <v>298</v>
      </c>
      <c r="G110" s="429"/>
      <c r="H110" s="428" t="s">
        <v>298</v>
      </c>
      <c r="I110" s="63"/>
    </row>
    <row r="111" spans="1:16" x14ac:dyDescent="0.35">
      <c r="A111" s="62"/>
      <c r="B111" s="928"/>
      <c r="C111" s="929"/>
      <c r="D111" s="930"/>
      <c r="E111" s="495" t="s">
        <v>298</v>
      </c>
      <c r="F111" s="496" t="s">
        <v>298</v>
      </c>
      <c r="G111" s="429"/>
      <c r="H111" s="428" t="s">
        <v>298</v>
      </c>
      <c r="I111" s="63"/>
    </row>
    <row r="112" spans="1:16" ht="15" thickBot="1" x14ac:dyDescent="0.4">
      <c r="A112" s="62"/>
      <c r="B112" s="988"/>
      <c r="C112" s="1013"/>
      <c r="D112" s="989"/>
      <c r="E112" s="444"/>
      <c r="F112" s="498"/>
      <c r="G112" s="446"/>
      <c r="H112" s="417"/>
      <c r="I112" s="63"/>
    </row>
    <row r="113" spans="1:12" s="411" customFormat="1" ht="15" thickBot="1" x14ac:dyDescent="0.4">
      <c r="A113" s="62"/>
      <c r="B113" s="934"/>
      <c r="C113" s="935"/>
      <c r="D113" s="935"/>
      <c r="E113" s="315"/>
      <c r="F113" s="315"/>
      <c r="G113" s="499" t="s">
        <v>299</v>
      </c>
      <c r="H113" s="500">
        <f>+SUM(H107:H112)</f>
        <v>8230.7000000000007</v>
      </c>
      <c r="I113" s="63"/>
      <c r="L113"/>
    </row>
    <row r="114" spans="1:12" s="411" customFormat="1" ht="36" customHeight="1" thickBot="1" x14ac:dyDescent="0.4">
      <c r="A114" s="62"/>
      <c r="B114" s="970" t="s">
        <v>300</v>
      </c>
      <c r="C114" s="971"/>
      <c r="D114" s="971"/>
      <c r="E114" s="971"/>
      <c r="F114" s="971"/>
      <c r="G114" s="971"/>
      <c r="H114" s="972"/>
      <c r="I114" s="63"/>
      <c r="L114"/>
    </row>
    <row r="115" spans="1:12" s="411" customFormat="1" ht="32.25" customHeight="1" thickBot="1" x14ac:dyDescent="0.4">
      <c r="A115" s="62"/>
      <c r="B115" s="922" t="s">
        <v>291</v>
      </c>
      <c r="C115" s="923"/>
      <c r="D115" s="924"/>
      <c r="E115" s="419" t="s">
        <v>292</v>
      </c>
      <c r="F115" s="419" t="s">
        <v>293</v>
      </c>
      <c r="G115" s="419" t="s">
        <v>301</v>
      </c>
      <c r="H115" s="420" t="s">
        <v>295</v>
      </c>
      <c r="I115" s="63"/>
      <c r="L115"/>
    </row>
    <row r="116" spans="1:12" s="411" customFormat="1" x14ac:dyDescent="0.35">
      <c r="A116" s="62"/>
      <c r="B116" s="925" t="s">
        <v>391</v>
      </c>
      <c r="C116" s="926"/>
      <c r="D116" s="927"/>
      <c r="E116" s="501" t="s">
        <v>14</v>
      </c>
      <c r="F116" s="502">
        <v>7798</v>
      </c>
      <c r="G116" s="503">
        <v>1</v>
      </c>
      <c r="H116" s="504">
        <f>+G116*F116</f>
        <v>7798</v>
      </c>
      <c r="I116" s="63"/>
      <c r="L116"/>
    </row>
    <row r="117" spans="1:12" s="411" customFormat="1" x14ac:dyDescent="0.35">
      <c r="A117" s="62"/>
      <c r="B117" s="928"/>
      <c r="C117" s="929"/>
      <c r="D117" s="930"/>
      <c r="E117" s="442" t="s">
        <v>298</v>
      </c>
      <c r="F117" s="443" t="s">
        <v>298</v>
      </c>
      <c r="G117" s="468"/>
      <c r="H117" s="505" t="s">
        <v>298</v>
      </c>
      <c r="I117" s="63"/>
      <c r="L117"/>
    </row>
    <row r="118" spans="1:12" s="411" customFormat="1" x14ac:dyDescent="0.35">
      <c r="A118" s="62"/>
      <c r="B118" s="928"/>
      <c r="C118" s="929"/>
      <c r="D118" s="930"/>
      <c r="E118" s="506" t="s">
        <v>298</v>
      </c>
      <c r="F118" s="463" t="s">
        <v>298</v>
      </c>
      <c r="G118" s="468"/>
      <c r="H118" s="505" t="s">
        <v>298</v>
      </c>
      <c r="I118" s="63"/>
      <c r="L118"/>
    </row>
    <row r="119" spans="1:12" s="411" customFormat="1" ht="15" thickBot="1" x14ac:dyDescent="0.4">
      <c r="A119" s="62"/>
      <c r="B119" s="1004"/>
      <c r="C119" s="1005"/>
      <c r="D119" s="1006"/>
      <c r="E119" s="444"/>
      <c r="F119" s="444"/>
      <c r="G119" s="476"/>
      <c r="H119" s="447"/>
      <c r="I119" s="63"/>
      <c r="L119"/>
    </row>
    <row r="120" spans="1:12" s="411" customFormat="1" ht="15" thickBot="1" x14ac:dyDescent="0.4">
      <c r="A120" s="62"/>
      <c r="B120" s="450"/>
      <c r="C120" s="451"/>
      <c r="D120" s="14"/>
      <c r="E120" s="315"/>
      <c r="F120" s="315"/>
      <c r="G120" s="434" t="s">
        <v>299</v>
      </c>
      <c r="H120" s="435">
        <f>+SUM(H116:H119)</f>
        <v>7798</v>
      </c>
      <c r="I120" s="63"/>
      <c r="L120"/>
    </row>
    <row r="121" spans="1:12" s="411" customFormat="1" ht="36" customHeight="1" thickBot="1" x14ac:dyDescent="0.4">
      <c r="A121" s="62"/>
      <c r="B121" s="970" t="s">
        <v>308</v>
      </c>
      <c r="C121" s="971"/>
      <c r="D121" s="971"/>
      <c r="E121" s="971"/>
      <c r="F121" s="971"/>
      <c r="G121" s="971"/>
      <c r="H121" s="972"/>
      <c r="I121" s="63"/>
      <c r="L121"/>
    </row>
    <row r="122" spans="1:12" s="411" customFormat="1" ht="28.5" thickBot="1" x14ac:dyDescent="0.4">
      <c r="A122" s="62"/>
      <c r="B122" s="922" t="s">
        <v>309</v>
      </c>
      <c r="C122" s="1023"/>
      <c r="D122" s="532" t="s">
        <v>392</v>
      </c>
      <c r="E122" s="419" t="s">
        <v>310</v>
      </c>
      <c r="F122" s="419" t="s">
        <v>331</v>
      </c>
      <c r="G122" s="419" t="s">
        <v>293</v>
      </c>
      <c r="H122" s="420" t="s">
        <v>295</v>
      </c>
      <c r="I122" s="63"/>
      <c r="L122"/>
    </row>
    <row r="123" spans="1:12" s="411" customFormat="1" x14ac:dyDescent="0.35">
      <c r="A123" s="62"/>
      <c r="B123" s="993" t="s">
        <v>336</v>
      </c>
      <c r="C123" s="994"/>
      <c r="D123" s="425">
        <v>1.3</v>
      </c>
      <c r="E123" s="508">
        <v>5</v>
      </c>
      <c r="F123" s="509">
        <v>6.5</v>
      </c>
      <c r="G123" s="426">
        <v>1823</v>
      </c>
      <c r="H123" s="453">
        <f>+G123*F123</f>
        <v>11849.5</v>
      </c>
      <c r="I123" s="63"/>
      <c r="L123"/>
    </row>
    <row r="124" spans="1:12" s="411" customFormat="1" x14ac:dyDescent="0.35">
      <c r="A124" s="62"/>
      <c r="B124" s="928"/>
      <c r="C124" s="930"/>
      <c r="D124" s="454"/>
      <c r="E124" s="454"/>
      <c r="F124" s="454"/>
      <c r="G124" s="455"/>
      <c r="H124" s="456"/>
      <c r="I124" s="63"/>
      <c r="L124"/>
    </row>
    <row r="125" spans="1:12" s="411" customFormat="1" ht="15" thickBot="1" x14ac:dyDescent="0.4">
      <c r="A125" s="62"/>
      <c r="B125" s="931"/>
      <c r="C125" s="933"/>
      <c r="D125" s="444"/>
      <c r="E125" s="444"/>
      <c r="F125" s="444"/>
      <c r="G125" s="444"/>
      <c r="H125" s="447"/>
      <c r="I125" s="63"/>
      <c r="L125"/>
    </row>
    <row r="126" spans="1:12" s="411" customFormat="1" ht="15" thickBot="1" x14ac:dyDescent="0.4">
      <c r="A126" s="62"/>
      <c r="B126" s="450"/>
      <c r="C126" s="451"/>
      <c r="D126" s="14"/>
      <c r="E126" s="315"/>
      <c r="F126" s="315"/>
      <c r="G126" s="434" t="s">
        <v>299</v>
      </c>
      <c r="H126" s="435">
        <f>+SUM(H123:H125)</f>
        <v>11849.5</v>
      </c>
      <c r="I126" s="63"/>
      <c r="L126"/>
    </row>
    <row r="127" spans="1:12" s="411" customFormat="1" x14ac:dyDescent="0.35">
      <c r="A127" s="62"/>
      <c r="B127" s="450"/>
      <c r="C127" s="451"/>
      <c r="D127" s="14"/>
      <c r="E127" s="315"/>
      <c r="F127" s="315"/>
      <c r="G127" s="8"/>
      <c r="H127" s="457"/>
      <c r="I127" s="63"/>
      <c r="L127"/>
    </row>
    <row r="128" spans="1:12" ht="34.5" customHeight="1" thickBot="1" x14ac:dyDescent="0.4">
      <c r="A128" s="62"/>
      <c r="B128" s="970" t="s">
        <v>311</v>
      </c>
      <c r="C128" s="971"/>
      <c r="D128" s="971"/>
      <c r="E128" s="971"/>
      <c r="F128" s="971"/>
      <c r="G128" s="971"/>
      <c r="H128" s="972"/>
      <c r="I128" s="63"/>
      <c r="K128" s="460"/>
    </row>
    <row r="129" spans="1:14" ht="37.5" customHeight="1" thickBot="1" x14ac:dyDescent="0.4">
      <c r="A129" s="62"/>
      <c r="B129" s="458" t="s">
        <v>312</v>
      </c>
      <c r="C129" s="459" t="s">
        <v>301</v>
      </c>
      <c r="D129" s="419" t="s">
        <v>313</v>
      </c>
      <c r="E129" s="419" t="s">
        <v>314</v>
      </c>
      <c r="F129" s="419" t="s">
        <v>315</v>
      </c>
      <c r="G129" s="419" t="s">
        <v>316</v>
      </c>
      <c r="H129" s="420" t="s">
        <v>295</v>
      </c>
      <c r="I129" s="63"/>
    </row>
    <row r="130" spans="1:14" x14ac:dyDescent="0.35">
      <c r="A130" s="62"/>
      <c r="B130" s="461" t="s">
        <v>337</v>
      </c>
      <c r="C130" s="462">
        <v>1</v>
      </c>
      <c r="D130" s="463">
        <v>114392</v>
      </c>
      <c r="E130" s="464">
        <v>2</v>
      </c>
      <c r="F130" s="463">
        <f>+E130*D130</f>
        <v>228784</v>
      </c>
      <c r="G130" s="465">
        <v>200</v>
      </c>
      <c r="H130" s="466">
        <f>+F130/G130</f>
        <v>1143.92</v>
      </c>
      <c r="I130" s="63"/>
    </row>
    <row r="131" spans="1:14" x14ac:dyDescent="0.35">
      <c r="A131" s="62"/>
      <c r="B131" s="467" t="s">
        <v>319</v>
      </c>
      <c r="C131" s="462">
        <v>1</v>
      </c>
      <c r="D131" s="426">
        <v>75873</v>
      </c>
      <c r="E131" s="464">
        <v>2</v>
      </c>
      <c r="F131" s="463">
        <f>+E131*D131</f>
        <v>151746</v>
      </c>
      <c r="G131" s="465">
        <v>200</v>
      </c>
      <c r="H131" s="466">
        <f>+F131/G131</f>
        <v>758.73</v>
      </c>
      <c r="I131" s="63"/>
    </row>
    <row r="132" spans="1:14" x14ac:dyDescent="0.35">
      <c r="A132" s="62"/>
      <c r="B132" s="467"/>
      <c r="C132" s="427"/>
      <c r="D132" s="426" t="s">
        <v>298</v>
      </c>
      <c r="E132" s="464" t="s">
        <v>298</v>
      </c>
      <c r="F132" s="470" t="s">
        <v>298</v>
      </c>
      <c r="G132" s="468"/>
      <c r="H132" s="466" t="s">
        <v>298</v>
      </c>
      <c r="I132" s="63"/>
    </row>
    <row r="133" spans="1:14" ht="15" thickBot="1" x14ac:dyDescent="0.4">
      <c r="A133" s="62"/>
      <c r="B133" s="472"/>
      <c r="C133" s="446"/>
      <c r="D133" s="473" t="s">
        <v>298</v>
      </c>
      <c r="E133" s="474" t="s">
        <v>298</v>
      </c>
      <c r="F133" s="475" t="s">
        <v>298</v>
      </c>
      <c r="G133" s="510"/>
      <c r="H133" s="449" t="s">
        <v>298</v>
      </c>
      <c r="I133" s="63"/>
    </row>
    <row r="134" spans="1:14" ht="15" thickBot="1" x14ac:dyDescent="0.4">
      <c r="A134" s="62"/>
      <c r="B134" s="450"/>
      <c r="G134" s="434" t="s">
        <v>299</v>
      </c>
      <c r="H134" s="435">
        <f>+SUM(H130:H133)</f>
        <v>1902.65</v>
      </c>
      <c r="I134" s="63"/>
      <c r="N134" s="325">
        <v>63372</v>
      </c>
    </row>
    <row r="135" spans="1:14" ht="15" thickBot="1" x14ac:dyDescent="0.4">
      <c r="A135" s="62"/>
      <c r="B135" s="450"/>
      <c r="H135" s="457"/>
      <c r="I135" s="63"/>
    </row>
    <row r="136" spans="1:14" ht="15" thickBot="1" x14ac:dyDescent="0.4">
      <c r="A136" s="62"/>
      <c r="B136" s="450"/>
      <c r="E136" s="983" t="s">
        <v>320</v>
      </c>
      <c r="F136" s="983"/>
      <c r="G136" s="984"/>
      <c r="H136" s="477">
        <f>ROUNDUP(H134+H126+H120+H113,0)</f>
        <v>29781</v>
      </c>
      <c r="I136" s="63"/>
    </row>
    <row r="137" spans="1:14" ht="15" thickBot="1" x14ac:dyDescent="0.4">
      <c r="A137" s="62"/>
      <c r="B137" s="954"/>
      <c r="C137" s="955"/>
      <c r="H137" s="457"/>
      <c r="I137" s="63"/>
    </row>
    <row r="138" spans="1:14" ht="15" thickBot="1" x14ac:dyDescent="0.4">
      <c r="A138" s="62"/>
      <c r="B138" s="956" t="s">
        <v>321</v>
      </c>
      <c r="C138" s="957"/>
      <c r="D138" s="478"/>
      <c r="E138" s="479" t="s">
        <v>291</v>
      </c>
      <c r="F138" s="418" t="s">
        <v>322</v>
      </c>
      <c r="G138" s="1022" t="s">
        <v>9</v>
      </c>
      <c r="H138" s="1023"/>
      <c r="I138" s="63"/>
    </row>
    <row r="139" spans="1:14" x14ac:dyDescent="0.35">
      <c r="A139" s="62"/>
      <c r="B139" s="958"/>
      <c r="C139" s="959"/>
      <c r="D139" s="480"/>
      <c r="E139" s="481" t="s">
        <v>167</v>
      </c>
      <c r="F139" s="464">
        <v>0.27</v>
      </c>
      <c r="G139" s="1024">
        <f>+H136*F139</f>
        <v>8040.8700000000008</v>
      </c>
      <c r="H139" s="1025"/>
      <c r="I139" s="63"/>
    </row>
    <row r="140" spans="1:14" x14ac:dyDescent="0.35">
      <c r="A140" s="62"/>
      <c r="B140" s="958"/>
      <c r="C140" s="959"/>
      <c r="D140" s="480"/>
      <c r="E140" s="317" t="s">
        <v>170</v>
      </c>
      <c r="F140" s="482">
        <v>0.01</v>
      </c>
      <c r="G140" s="1026">
        <f>+H136*F140</f>
        <v>297.81</v>
      </c>
      <c r="H140" s="1027"/>
      <c r="I140" s="63"/>
    </row>
    <row r="141" spans="1:14" ht="15" thickBot="1" x14ac:dyDescent="0.4">
      <c r="A141" s="62"/>
      <c r="B141" s="958"/>
      <c r="C141" s="959"/>
      <c r="D141" s="480"/>
      <c r="E141" s="318" t="s">
        <v>143</v>
      </c>
      <c r="F141" s="483">
        <v>0.05</v>
      </c>
      <c r="G141" s="1028">
        <f>+H136*F141</f>
        <v>1489.0500000000002</v>
      </c>
      <c r="H141" s="1029"/>
      <c r="I141" s="63"/>
    </row>
    <row r="142" spans="1:14" ht="15" thickBot="1" x14ac:dyDescent="0.4">
      <c r="A142" s="62"/>
      <c r="B142" s="958"/>
      <c r="C142" s="959"/>
      <c r="G142" s="484" t="s">
        <v>323</v>
      </c>
      <c r="H142" s="485">
        <f>+SUM(G139:H141)</f>
        <v>9827.73</v>
      </c>
      <c r="I142" s="63"/>
      <c r="N142" s="325">
        <v>84284.760000000009</v>
      </c>
    </row>
    <row r="143" spans="1:14" ht="15" thickBot="1" x14ac:dyDescent="0.4">
      <c r="B143" s="958"/>
      <c r="C143" s="959"/>
      <c r="H143" s="457"/>
    </row>
    <row r="144" spans="1:14" ht="15" thickBot="1" x14ac:dyDescent="0.4">
      <c r="A144" s="403"/>
      <c r="B144" s="960"/>
      <c r="C144" s="961"/>
      <c r="D144" s="936" t="s">
        <v>324</v>
      </c>
      <c r="E144" s="937"/>
      <c r="F144" s="937"/>
      <c r="G144" s="938"/>
      <c r="H144" s="486">
        <f>+H142+H136</f>
        <v>39608.729999999996</v>
      </c>
      <c r="I144" s="410"/>
    </row>
    <row r="145" spans="1:12" ht="15" thickBot="1" x14ac:dyDescent="0.4">
      <c r="A145" s="62"/>
      <c r="I145" s="63"/>
    </row>
    <row r="146" spans="1:12" ht="32.25" customHeight="1" thickBot="1" x14ac:dyDescent="0.4">
      <c r="A146" s="62"/>
      <c r="B146" s="404"/>
      <c r="C146" s="405"/>
      <c r="D146" s="406"/>
      <c r="E146" s="407"/>
      <c r="F146" s="407"/>
      <c r="G146" s="408"/>
      <c r="H146" s="409"/>
      <c r="I146" s="63"/>
    </row>
    <row r="147" spans="1:12" ht="15" thickBot="1" x14ac:dyDescent="0.4">
      <c r="A147" s="62"/>
      <c r="B147" s="939" t="s">
        <v>283</v>
      </c>
      <c r="C147" s="940"/>
      <c r="D147" s="940"/>
      <c r="E147" s="940"/>
      <c r="F147" s="940"/>
      <c r="G147" s="940"/>
      <c r="H147" s="941"/>
      <c r="I147" s="63"/>
      <c r="J147" s="411" t="s">
        <v>335</v>
      </c>
      <c r="K147" s="414">
        <v>38140</v>
      </c>
    </row>
    <row r="148" spans="1:12" ht="49.5" customHeight="1" x14ac:dyDescent="0.35">
      <c r="A148" s="62"/>
      <c r="B148" s="207" t="s">
        <v>284</v>
      </c>
      <c r="C148" s="942" t="str">
        <f>+C102</f>
        <v>MEJORAMIENTO DE VÍAS URBANAS, REPOSICIÓN DE REDES DE ACUEDUCTO Y ALCANTARILLADO Y CONSTRUCCIÓN DE ESCALERAS PEATONALES, EN EL CASCO URBANO DEL MUNICIPIO DE CAPARRAPI CUNDINAMARCA.</v>
      </c>
      <c r="D148" s="943"/>
      <c r="E148" s="943"/>
      <c r="F148" s="943"/>
      <c r="G148" s="943"/>
      <c r="H148" s="944"/>
      <c r="I148" s="63"/>
    </row>
    <row r="149" spans="1:12" x14ac:dyDescent="0.35">
      <c r="A149" s="62"/>
      <c r="B149" s="209" t="s">
        <v>285</v>
      </c>
      <c r="C149" s="945" t="s">
        <v>13</v>
      </c>
      <c r="D149" s="946"/>
      <c r="E149" s="946"/>
      <c r="F149" s="947"/>
      <c r="G149" s="412" t="s">
        <v>286</v>
      </c>
      <c r="H149" s="413">
        <v>2.2000000000000002</v>
      </c>
      <c r="I149" s="63"/>
    </row>
    <row r="150" spans="1:12" ht="30" customHeight="1" thickBot="1" x14ac:dyDescent="0.4">
      <c r="A150" s="62"/>
      <c r="B150" s="415" t="s">
        <v>288</v>
      </c>
      <c r="C150" s="948" t="s">
        <v>22</v>
      </c>
      <c r="D150" s="949"/>
      <c r="E150" s="949"/>
      <c r="F150" s="950"/>
      <c r="G150" s="416" t="s">
        <v>289</v>
      </c>
      <c r="H150" s="417" t="s">
        <v>14</v>
      </c>
      <c r="I150" s="63"/>
    </row>
    <row r="151" spans="1:12" ht="15" thickBot="1" x14ac:dyDescent="0.4">
      <c r="A151" s="62"/>
      <c r="B151" s="951" t="s">
        <v>290</v>
      </c>
      <c r="C151" s="952"/>
      <c r="D151" s="952"/>
      <c r="E151" s="952"/>
      <c r="F151" s="952"/>
      <c r="G151" s="952"/>
      <c r="H151" s="953"/>
      <c r="I151" s="63"/>
    </row>
    <row r="152" spans="1:12" ht="28.5" customHeight="1" thickBot="1" x14ac:dyDescent="0.4">
      <c r="A152" s="62"/>
      <c r="B152" s="922" t="s">
        <v>291</v>
      </c>
      <c r="C152" s="923"/>
      <c r="D152" s="924"/>
      <c r="E152" s="418" t="s">
        <v>292</v>
      </c>
      <c r="F152" s="419" t="s">
        <v>293</v>
      </c>
      <c r="G152" s="419" t="s">
        <v>294</v>
      </c>
      <c r="H152" s="420" t="s">
        <v>295</v>
      </c>
      <c r="I152" s="63"/>
    </row>
    <row r="153" spans="1:12" x14ac:dyDescent="0.35">
      <c r="A153" s="62"/>
      <c r="B153" s="1007" t="s">
        <v>328</v>
      </c>
      <c r="C153" s="1008"/>
      <c r="D153" s="1009"/>
      <c r="E153" s="425" t="s">
        <v>329</v>
      </c>
      <c r="F153" s="426">
        <v>2709.74</v>
      </c>
      <c r="G153" s="462">
        <v>1</v>
      </c>
      <c r="H153" s="537">
        <f>+G153*F153</f>
        <v>2709.74</v>
      </c>
      <c r="I153" s="63"/>
    </row>
    <row r="154" spans="1:12" x14ac:dyDescent="0.35">
      <c r="A154" s="62"/>
      <c r="B154" s="928"/>
      <c r="C154" s="929"/>
      <c r="D154" s="930"/>
      <c r="E154" s="495"/>
      <c r="F154" s="496"/>
      <c r="G154" s="427"/>
      <c r="H154" s="497"/>
      <c r="I154" s="63"/>
    </row>
    <row r="155" spans="1:12" x14ac:dyDescent="0.35">
      <c r="A155" s="62"/>
      <c r="B155" s="928"/>
      <c r="C155" s="929"/>
      <c r="D155" s="930"/>
      <c r="E155" s="495"/>
      <c r="F155" s="496"/>
      <c r="G155" s="427"/>
      <c r="H155" s="497"/>
      <c r="I155" s="63"/>
    </row>
    <row r="156" spans="1:12" x14ac:dyDescent="0.35">
      <c r="A156" s="62"/>
      <c r="B156" s="928"/>
      <c r="C156" s="929"/>
      <c r="D156" s="930"/>
      <c r="E156" s="495" t="s">
        <v>298</v>
      </c>
      <c r="F156" s="496" t="s">
        <v>298</v>
      </c>
      <c r="G156" s="429"/>
      <c r="H156" s="428" t="s">
        <v>298</v>
      </c>
      <c r="I156" s="63"/>
    </row>
    <row r="157" spans="1:12" x14ac:dyDescent="0.35">
      <c r="A157" s="62"/>
      <c r="B157" s="928"/>
      <c r="C157" s="929"/>
      <c r="D157" s="930"/>
      <c r="E157" s="495" t="s">
        <v>298</v>
      </c>
      <c r="F157" s="496" t="s">
        <v>298</v>
      </c>
      <c r="G157" s="429"/>
      <c r="H157" s="428" t="s">
        <v>298</v>
      </c>
      <c r="I157" s="63"/>
    </row>
    <row r="158" spans="1:12" ht="15" thickBot="1" x14ac:dyDescent="0.4">
      <c r="A158" s="62"/>
      <c r="B158" s="988"/>
      <c r="C158" s="1013"/>
      <c r="D158" s="989"/>
      <c r="E158" s="444"/>
      <c r="F158" s="498"/>
      <c r="G158" s="446"/>
      <c r="H158" s="417"/>
      <c r="I158" s="63"/>
    </row>
    <row r="159" spans="1:12" s="411" customFormat="1" ht="15" thickBot="1" x14ac:dyDescent="0.4">
      <c r="A159" s="62"/>
      <c r="B159" s="934"/>
      <c r="C159" s="935"/>
      <c r="D159" s="935"/>
      <c r="E159" s="315"/>
      <c r="F159" s="315"/>
      <c r="G159" s="499" t="s">
        <v>299</v>
      </c>
      <c r="H159" s="500">
        <f>+SUM(H153:H158)</f>
        <v>2709.74</v>
      </c>
      <c r="I159" s="63"/>
      <c r="L159"/>
    </row>
    <row r="160" spans="1:12" s="411" customFormat="1" ht="30.75" customHeight="1" thickBot="1" x14ac:dyDescent="0.4">
      <c r="A160" s="62"/>
      <c r="B160" s="970" t="s">
        <v>300</v>
      </c>
      <c r="C160" s="971"/>
      <c r="D160" s="971"/>
      <c r="E160" s="971"/>
      <c r="F160" s="971"/>
      <c r="G160" s="971"/>
      <c r="H160" s="972"/>
      <c r="I160" s="63"/>
      <c r="L160"/>
    </row>
    <row r="161" spans="1:12" s="411" customFormat="1" ht="37.5" customHeight="1" thickBot="1" x14ac:dyDescent="0.4">
      <c r="A161" s="62"/>
      <c r="B161" s="922" t="s">
        <v>291</v>
      </c>
      <c r="C161" s="923"/>
      <c r="D161" s="924"/>
      <c r="E161" s="419" t="s">
        <v>292</v>
      </c>
      <c r="F161" s="419" t="s">
        <v>293</v>
      </c>
      <c r="G161" s="419" t="s">
        <v>301</v>
      </c>
      <c r="H161" s="420" t="s">
        <v>295</v>
      </c>
      <c r="I161" s="63"/>
      <c r="L161"/>
    </row>
    <row r="162" spans="1:12" s="411" customFormat="1" x14ac:dyDescent="0.35">
      <c r="A162" s="62"/>
      <c r="B162" s="925"/>
      <c r="C162" s="926"/>
      <c r="D162" s="927"/>
      <c r="E162" s="501" t="s">
        <v>298</v>
      </c>
      <c r="F162" s="502" t="s">
        <v>298</v>
      </c>
      <c r="G162" s="503"/>
      <c r="H162" s="504" t="s">
        <v>298</v>
      </c>
      <c r="I162" s="63"/>
      <c r="L162"/>
    </row>
    <row r="163" spans="1:12" s="411" customFormat="1" x14ac:dyDescent="0.35">
      <c r="A163" s="62"/>
      <c r="B163" s="928"/>
      <c r="C163" s="929"/>
      <c r="D163" s="930"/>
      <c r="E163" s="442" t="s">
        <v>298</v>
      </c>
      <c r="F163" s="443" t="s">
        <v>298</v>
      </c>
      <c r="G163" s="468"/>
      <c r="H163" s="505" t="s">
        <v>298</v>
      </c>
      <c r="I163" s="63"/>
      <c r="L163"/>
    </row>
    <row r="164" spans="1:12" s="411" customFormat="1" x14ac:dyDescent="0.35">
      <c r="A164" s="62"/>
      <c r="B164" s="928"/>
      <c r="C164" s="929"/>
      <c r="D164" s="930"/>
      <c r="E164" s="442" t="s">
        <v>298</v>
      </c>
      <c r="F164" s="443" t="s">
        <v>298</v>
      </c>
      <c r="G164" s="468"/>
      <c r="H164" s="505" t="s">
        <v>298</v>
      </c>
      <c r="I164" s="63"/>
      <c r="L164"/>
    </row>
    <row r="165" spans="1:12" s="411" customFormat="1" x14ac:dyDescent="0.35">
      <c r="A165" s="62"/>
      <c r="B165" s="928"/>
      <c r="C165" s="929"/>
      <c r="D165" s="930"/>
      <c r="E165" s="506" t="s">
        <v>298</v>
      </c>
      <c r="F165" s="463" t="s">
        <v>298</v>
      </c>
      <c r="G165" s="468"/>
      <c r="H165" s="505" t="s">
        <v>298</v>
      </c>
      <c r="I165" s="63"/>
      <c r="L165"/>
    </row>
    <row r="166" spans="1:12" s="411" customFormat="1" ht="15" thickBot="1" x14ac:dyDescent="0.4">
      <c r="A166" s="62"/>
      <c r="B166" s="1004" t="s">
        <v>330</v>
      </c>
      <c r="C166" s="1005"/>
      <c r="D166" s="1006"/>
      <c r="E166" s="444"/>
      <c r="F166" s="444"/>
      <c r="G166" s="476"/>
      <c r="H166" s="447"/>
      <c r="I166" s="63"/>
      <c r="L166"/>
    </row>
    <row r="167" spans="1:12" s="411" customFormat="1" ht="15" thickBot="1" x14ac:dyDescent="0.4">
      <c r="A167" s="62"/>
      <c r="B167" s="450"/>
      <c r="C167" s="451"/>
      <c r="D167" s="14"/>
      <c r="E167" s="315"/>
      <c r="F167" s="315"/>
      <c r="G167" s="434" t="s">
        <v>299</v>
      </c>
      <c r="H167" s="435">
        <v>0</v>
      </c>
      <c r="I167" s="63"/>
      <c r="L167"/>
    </row>
    <row r="168" spans="1:12" s="411" customFormat="1" ht="30" customHeight="1" thickBot="1" x14ac:dyDescent="0.4">
      <c r="A168" s="62"/>
      <c r="B168" s="970" t="s">
        <v>308</v>
      </c>
      <c r="C168" s="971"/>
      <c r="D168" s="971"/>
      <c r="E168" s="971"/>
      <c r="F168" s="971"/>
      <c r="G168" s="971"/>
      <c r="H168" s="972"/>
      <c r="I168" s="63"/>
      <c r="L168"/>
    </row>
    <row r="169" spans="1:12" s="411" customFormat="1" ht="28.5" thickBot="1" x14ac:dyDescent="0.4">
      <c r="A169" s="62"/>
      <c r="B169" s="922" t="s">
        <v>309</v>
      </c>
      <c r="C169" s="924"/>
      <c r="D169" s="419" t="s">
        <v>393</v>
      </c>
      <c r="E169" s="419" t="s">
        <v>310</v>
      </c>
      <c r="F169" s="419" t="s">
        <v>331</v>
      </c>
      <c r="G169" s="419" t="s">
        <v>293</v>
      </c>
      <c r="H169" s="420" t="s">
        <v>295</v>
      </c>
      <c r="I169" s="63"/>
      <c r="L169"/>
    </row>
    <row r="170" spans="1:12" s="411" customFormat="1" x14ac:dyDescent="0.35">
      <c r="A170" s="62"/>
      <c r="B170" s="1020" t="s">
        <v>394</v>
      </c>
      <c r="C170" s="1021"/>
      <c r="D170" s="508">
        <v>1.3</v>
      </c>
      <c r="E170" s="508">
        <v>5</v>
      </c>
      <c r="F170" s="509">
        <v>6.5</v>
      </c>
      <c r="G170" s="426">
        <v>995</v>
      </c>
      <c r="H170" s="453">
        <f>+G170*F170</f>
        <v>6467.5</v>
      </c>
      <c r="I170" s="63"/>
      <c r="L170"/>
    </row>
    <row r="171" spans="1:12" s="411" customFormat="1" x14ac:dyDescent="0.35">
      <c r="A171" s="62"/>
      <c r="B171" s="928"/>
      <c r="C171" s="930"/>
      <c r="D171" s="454"/>
      <c r="E171" s="454"/>
      <c r="F171" s="454"/>
      <c r="G171" s="455"/>
      <c r="H171" s="456"/>
      <c r="I171" s="63"/>
      <c r="L171"/>
    </row>
    <row r="172" spans="1:12" s="411" customFormat="1" ht="15" thickBot="1" x14ac:dyDescent="0.4">
      <c r="A172" s="62"/>
      <c r="B172" s="931"/>
      <c r="C172" s="933"/>
      <c r="D172" s="444"/>
      <c r="E172" s="444"/>
      <c r="F172" s="444"/>
      <c r="G172" s="444"/>
      <c r="H172" s="447"/>
      <c r="I172" s="63"/>
      <c r="L172"/>
    </row>
    <row r="173" spans="1:12" s="411" customFormat="1" ht="15" thickBot="1" x14ac:dyDescent="0.4">
      <c r="A173" s="62"/>
      <c r="B173" s="450"/>
      <c r="C173" s="451"/>
      <c r="D173" s="14"/>
      <c r="E173" s="315"/>
      <c r="F173" s="315"/>
      <c r="G173" s="434" t="s">
        <v>299</v>
      </c>
      <c r="H173" s="435">
        <f>+SUM(H170:H172)</f>
        <v>6467.5</v>
      </c>
      <c r="I173" s="63"/>
      <c r="L173"/>
    </row>
    <row r="174" spans="1:12" s="411" customFormat="1" x14ac:dyDescent="0.35">
      <c r="A174" s="62"/>
      <c r="B174" s="450"/>
      <c r="C174" s="451"/>
      <c r="D174" s="14"/>
      <c r="E174" s="315"/>
      <c r="F174" s="315"/>
      <c r="G174" s="8"/>
      <c r="H174" s="457"/>
      <c r="I174" s="63"/>
      <c r="L174"/>
    </row>
    <row r="175" spans="1:12" s="411" customFormat="1" ht="15" thickBot="1" x14ac:dyDescent="0.4">
      <c r="A175" s="62"/>
      <c r="B175" s="970" t="s">
        <v>311</v>
      </c>
      <c r="C175" s="971"/>
      <c r="D175" s="971"/>
      <c r="E175" s="971"/>
      <c r="F175" s="971"/>
      <c r="G175" s="971"/>
      <c r="H175" s="972"/>
      <c r="I175" s="63"/>
      <c r="L175"/>
    </row>
    <row r="176" spans="1:12" ht="36" customHeight="1" thickBot="1" x14ac:dyDescent="0.4">
      <c r="A176" s="62"/>
      <c r="B176" s="458" t="s">
        <v>312</v>
      </c>
      <c r="C176" s="459" t="s">
        <v>301</v>
      </c>
      <c r="D176" s="419" t="s">
        <v>313</v>
      </c>
      <c r="E176" s="419" t="s">
        <v>314</v>
      </c>
      <c r="F176" s="419" t="s">
        <v>315</v>
      </c>
      <c r="G176" s="419" t="s">
        <v>316</v>
      </c>
      <c r="H176" s="420" t="s">
        <v>295</v>
      </c>
      <c r="I176" s="63"/>
      <c r="K176" s="460"/>
    </row>
    <row r="177" spans="1:14" x14ac:dyDescent="0.35">
      <c r="A177" s="62"/>
      <c r="B177" s="461" t="s">
        <v>332</v>
      </c>
      <c r="C177" s="462">
        <v>1</v>
      </c>
      <c r="D177" s="463">
        <v>379363</v>
      </c>
      <c r="E177" s="464">
        <v>2</v>
      </c>
      <c r="F177" s="463">
        <f>+E177*D177</f>
        <v>758726</v>
      </c>
      <c r="G177" s="465">
        <v>14</v>
      </c>
      <c r="H177" s="466">
        <f>+F177/G177</f>
        <v>54194.714285714283</v>
      </c>
      <c r="I177" s="63"/>
    </row>
    <row r="178" spans="1:14" x14ac:dyDescent="0.35">
      <c r="A178" s="62"/>
      <c r="B178" s="467"/>
      <c r="C178" s="427"/>
      <c r="D178" s="426" t="s">
        <v>298</v>
      </c>
      <c r="E178" s="464" t="s">
        <v>298</v>
      </c>
      <c r="F178" s="443" t="s">
        <v>298</v>
      </c>
      <c r="G178" s="465"/>
      <c r="H178" s="466" t="s">
        <v>298</v>
      </c>
      <c r="I178" s="63"/>
    </row>
    <row r="179" spans="1:14" x14ac:dyDescent="0.35">
      <c r="A179" s="62"/>
      <c r="B179" s="467"/>
      <c r="C179" s="469"/>
      <c r="D179" s="426" t="s">
        <v>298</v>
      </c>
      <c r="E179" s="464" t="s">
        <v>298</v>
      </c>
      <c r="F179" s="470" t="s">
        <v>298</v>
      </c>
      <c r="G179" s="471"/>
      <c r="H179" s="466" t="s">
        <v>298</v>
      </c>
      <c r="I179" s="63"/>
    </row>
    <row r="180" spans="1:14" ht="15" thickBot="1" x14ac:dyDescent="0.4">
      <c r="A180" s="62"/>
      <c r="B180" s="472"/>
      <c r="C180" s="446"/>
      <c r="D180" s="473" t="s">
        <v>298</v>
      </c>
      <c r="E180" s="474" t="s">
        <v>298</v>
      </c>
      <c r="F180" s="475" t="s">
        <v>298</v>
      </c>
      <c r="G180" s="510"/>
      <c r="H180" s="449" t="s">
        <v>298</v>
      </c>
      <c r="I180" s="63"/>
    </row>
    <row r="181" spans="1:14" ht="15" thickBot="1" x14ac:dyDescent="0.4">
      <c r="A181" s="62"/>
      <c r="B181" s="450"/>
      <c r="G181" s="434" t="s">
        <v>299</v>
      </c>
      <c r="H181" s="435">
        <f>+SUM(H177:H180)</f>
        <v>54194.714285714283</v>
      </c>
      <c r="I181" s="63"/>
    </row>
    <row r="182" spans="1:14" ht="15" thickBot="1" x14ac:dyDescent="0.4">
      <c r="A182" s="62"/>
      <c r="B182" s="450"/>
      <c r="H182" s="457"/>
      <c r="I182" s="63"/>
    </row>
    <row r="183" spans="1:14" ht="15" thickBot="1" x14ac:dyDescent="0.4">
      <c r="A183" s="62"/>
      <c r="B183" s="450"/>
      <c r="E183" s="983" t="s">
        <v>320</v>
      </c>
      <c r="F183" s="983"/>
      <c r="G183" s="984"/>
      <c r="H183" s="529">
        <f>+H181+H173+H167+H159</f>
        <v>63371.954285714281</v>
      </c>
      <c r="I183" s="63"/>
      <c r="N183" s="325">
        <v>35020</v>
      </c>
    </row>
    <row r="184" spans="1:14" ht="15" thickBot="1" x14ac:dyDescent="0.4">
      <c r="A184" s="62"/>
      <c r="B184" s="954"/>
      <c r="C184" s="955"/>
      <c r="H184" s="457"/>
      <c r="I184" s="63"/>
    </row>
    <row r="185" spans="1:14" ht="15" thickBot="1" x14ac:dyDescent="0.4">
      <c r="A185" s="62"/>
      <c r="B185" s="956" t="s">
        <v>321</v>
      </c>
      <c r="C185" s="957"/>
      <c r="D185" s="478"/>
      <c r="E185" s="479" t="s">
        <v>291</v>
      </c>
      <c r="F185" s="418" t="s">
        <v>322</v>
      </c>
      <c r="G185" s="1022" t="s">
        <v>9</v>
      </c>
      <c r="H185" s="1023"/>
      <c r="I185" s="63"/>
    </row>
    <row r="186" spans="1:14" x14ac:dyDescent="0.35">
      <c r="A186" s="62"/>
      <c r="B186" s="958"/>
      <c r="C186" s="959"/>
      <c r="D186" s="480"/>
      <c r="E186" s="481" t="s">
        <v>167</v>
      </c>
      <c r="F186" s="464">
        <v>0.27</v>
      </c>
      <c r="G186" s="1024">
        <f>+H183*F186</f>
        <v>17110.427657142856</v>
      </c>
      <c r="H186" s="1025"/>
      <c r="I186" s="63"/>
    </row>
    <row r="187" spans="1:14" x14ac:dyDescent="0.35">
      <c r="A187" s="62"/>
      <c r="B187" s="958"/>
      <c r="C187" s="959"/>
      <c r="D187" s="480"/>
      <c r="E187" s="317" t="s">
        <v>170</v>
      </c>
      <c r="F187" s="482">
        <v>0.01</v>
      </c>
      <c r="G187" s="1026">
        <f>+H183*F187</f>
        <v>633.71954285714287</v>
      </c>
      <c r="H187" s="1027"/>
      <c r="I187" s="63"/>
    </row>
    <row r="188" spans="1:14" ht="15" thickBot="1" x14ac:dyDescent="0.4">
      <c r="A188" s="62"/>
      <c r="B188" s="958"/>
      <c r="C188" s="959"/>
      <c r="D188" s="480"/>
      <c r="E188" s="318" t="s">
        <v>143</v>
      </c>
      <c r="F188" s="483">
        <v>0.05</v>
      </c>
      <c r="G188" s="1028">
        <f>+H183*F188</f>
        <v>3168.5977142857141</v>
      </c>
      <c r="H188" s="1029"/>
      <c r="I188" s="63"/>
    </row>
    <row r="189" spans="1:14" ht="15" thickBot="1" x14ac:dyDescent="0.4">
      <c r="A189" s="62"/>
      <c r="B189" s="958"/>
      <c r="C189" s="959"/>
      <c r="G189" s="484" t="s">
        <v>323</v>
      </c>
      <c r="H189" s="485">
        <f>+SUM(G186:H188)</f>
        <v>20912.744914285715</v>
      </c>
      <c r="I189" s="63"/>
    </row>
    <row r="190" spans="1:14" ht="15" thickBot="1" x14ac:dyDescent="0.4">
      <c r="A190" s="62"/>
      <c r="B190" s="958"/>
      <c r="C190" s="959"/>
      <c r="H190" s="457"/>
      <c r="I190" s="63"/>
    </row>
    <row r="191" spans="1:14" ht="15" thickBot="1" x14ac:dyDescent="0.4">
      <c r="A191" s="62"/>
      <c r="B191" s="960"/>
      <c r="C191" s="961"/>
      <c r="D191" s="936" t="s">
        <v>324</v>
      </c>
      <c r="E191" s="937"/>
      <c r="F191" s="937"/>
      <c r="G191" s="938"/>
      <c r="H191" s="530">
        <f>+H183+H189</f>
        <v>84284.699200000003</v>
      </c>
      <c r="I191" s="63"/>
      <c r="N191" s="325">
        <v>46576.600000000006</v>
      </c>
    </row>
    <row r="192" spans="1:14" ht="15" thickBot="1" x14ac:dyDescent="0.4"/>
    <row r="193" spans="1:12" ht="15" thickBot="1" x14ac:dyDescent="0.4">
      <c r="A193" s="403"/>
      <c r="B193" s="404"/>
      <c r="C193" s="405"/>
      <c r="D193" s="406"/>
      <c r="E193" s="407"/>
      <c r="F193" s="407"/>
      <c r="G193" s="408"/>
      <c r="H193" s="409"/>
      <c r="I193" s="410"/>
    </row>
    <row r="194" spans="1:12" ht="15" thickBot="1" x14ac:dyDescent="0.4">
      <c r="A194" s="62"/>
      <c r="B194" s="939" t="s">
        <v>283</v>
      </c>
      <c r="C194" s="940"/>
      <c r="D194" s="940"/>
      <c r="E194" s="940"/>
      <c r="F194" s="940"/>
      <c r="G194" s="940"/>
      <c r="H194" s="941"/>
      <c r="I194" s="63"/>
    </row>
    <row r="195" spans="1:12" ht="36" customHeight="1" x14ac:dyDescent="0.35">
      <c r="A195" s="62"/>
      <c r="B195" s="207" t="s">
        <v>284</v>
      </c>
      <c r="C195" s="942" t="str">
        <f>+C148</f>
        <v>MEJORAMIENTO DE VÍAS URBANAS, REPOSICIÓN DE REDES DE ACUEDUCTO Y ALCANTARILLADO Y CONSTRUCCIÓN DE ESCALERAS PEATONALES, EN EL CASCO URBANO DEL MUNICIPIO DE CAPARRAPI CUNDINAMARCA.</v>
      </c>
      <c r="D195" s="943"/>
      <c r="E195" s="943"/>
      <c r="F195" s="943"/>
      <c r="G195" s="943"/>
      <c r="H195" s="944"/>
      <c r="I195" s="63"/>
    </row>
    <row r="196" spans="1:12" x14ac:dyDescent="0.35">
      <c r="A196" s="62"/>
      <c r="B196" s="209" t="s">
        <v>285</v>
      </c>
      <c r="C196" s="945" t="s">
        <v>13</v>
      </c>
      <c r="D196" s="946"/>
      <c r="E196" s="946"/>
      <c r="F196" s="947"/>
      <c r="G196" s="412" t="s">
        <v>286</v>
      </c>
      <c r="H196" s="413">
        <v>2.2999999999999998</v>
      </c>
      <c r="I196" s="63"/>
      <c r="J196" s="411" t="s">
        <v>338</v>
      </c>
      <c r="K196" s="414">
        <v>143002</v>
      </c>
    </row>
    <row r="197" spans="1:12" ht="15" thickBot="1" x14ac:dyDescent="0.4">
      <c r="A197" s="62"/>
      <c r="B197" s="415" t="s">
        <v>288</v>
      </c>
      <c r="C197" s="948" t="s">
        <v>395</v>
      </c>
      <c r="D197" s="949"/>
      <c r="E197" s="949"/>
      <c r="F197" s="950"/>
      <c r="G197" s="416" t="s">
        <v>289</v>
      </c>
      <c r="H197" s="417" t="s">
        <v>14</v>
      </c>
      <c r="I197" s="63"/>
    </row>
    <row r="198" spans="1:12" ht="15" thickBot="1" x14ac:dyDescent="0.4">
      <c r="A198" s="62"/>
      <c r="B198" s="951" t="s">
        <v>290</v>
      </c>
      <c r="C198" s="952"/>
      <c r="D198" s="952"/>
      <c r="E198" s="952"/>
      <c r="F198" s="952"/>
      <c r="G198" s="952"/>
      <c r="H198" s="953"/>
      <c r="I198" s="63"/>
    </row>
    <row r="199" spans="1:12" ht="34.5" customHeight="1" thickBot="1" x14ac:dyDescent="0.4">
      <c r="A199" s="62"/>
      <c r="B199" s="973" t="s">
        <v>291</v>
      </c>
      <c r="C199" s="974"/>
      <c r="D199" s="975"/>
      <c r="E199" s="493" t="s">
        <v>292</v>
      </c>
      <c r="F199" s="436" t="s">
        <v>293</v>
      </c>
      <c r="G199" s="436" t="s">
        <v>294</v>
      </c>
      <c r="H199" s="437" t="s">
        <v>295</v>
      </c>
      <c r="I199" s="63"/>
    </row>
    <row r="200" spans="1:12" x14ac:dyDescent="0.35">
      <c r="A200" s="62"/>
      <c r="B200" s="985" t="s">
        <v>341</v>
      </c>
      <c r="C200" s="977"/>
      <c r="D200" s="977"/>
      <c r="E200" s="421" t="s">
        <v>334</v>
      </c>
      <c r="F200" s="422">
        <v>185713</v>
      </c>
      <c r="G200" s="440">
        <v>16.7</v>
      </c>
      <c r="H200" s="494">
        <f>+F200/G200</f>
        <v>11120.538922155689</v>
      </c>
      <c r="I200" s="63"/>
    </row>
    <row r="201" spans="1:12" x14ac:dyDescent="0.35">
      <c r="A201" s="62"/>
      <c r="B201" s="999" t="s">
        <v>389</v>
      </c>
      <c r="C201" s="998"/>
      <c r="D201" s="998"/>
      <c r="E201" s="495" t="s">
        <v>329</v>
      </c>
      <c r="F201" s="496">
        <v>1138.0899999999999</v>
      </c>
      <c r="G201" s="427">
        <v>1</v>
      </c>
      <c r="H201" s="497">
        <f>+F201/G201</f>
        <v>1138.0899999999999</v>
      </c>
      <c r="I201" s="63"/>
    </row>
    <row r="202" spans="1:12" x14ac:dyDescent="0.35">
      <c r="A202" s="62"/>
      <c r="B202" s="999"/>
      <c r="C202" s="998"/>
      <c r="D202" s="998"/>
      <c r="E202" s="495"/>
      <c r="F202" s="496"/>
      <c r="G202" s="427"/>
      <c r="H202" s="497"/>
      <c r="I202" s="63"/>
    </row>
    <row r="203" spans="1:12" x14ac:dyDescent="0.35">
      <c r="A203" s="62"/>
      <c r="B203" s="999"/>
      <c r="C203" s="998"/>
      <c r="D203" s="998"/>
      <c r="E203" s="495"/>
      <c r="F203" s="496"/>
      <c r="G203" s="427"/>
      <c r="H203" s="497"/>
      <c r="I203" s="63"/>
    </row>
    <row r="204" spans="1:12" x14ac:dyDescent="0.35">
      <c r="A204" s="62"/>
      <c r="B204" s="999"/>
      <c r="C204" s="998"/>
      <c r="D204" s="998"/>
      <c r="E204" s="495" t="s">
        <v>298</v>
      </c>
      <c r="F204" s="496" t="s">
        <v>298</v>
      </c>
      <c r="G204" s="429"/>
      <c r="H204" s="428" t="s">
        <v>298</v>
      </c>
      <c r="I204" s="63"/>
    </row>
    <row r="205" spans="1:12" x14ac:dyDescent="0.35">
      <c r="A205" s="62"/>
      <c r="B205" s="999"/>
      <c r="C205" s="998"/>
      <c r="D205" s="998"/>
      <c r="E205" s="495" t="s">
        <v>298</v>
      </c>
      <c r="F205" s="496" t="s">
        <v>298</v>
      </c>
      <c r="G205" s="429"/>
      <c r="H205" s="428" t="s">
        <v>298</v>
      </c>
      <c r="I205" s="63"/>
    </row>
    <row r="206" spans="1:12" ht="15" thickBot="1" x14ac:dyDescent="0.4">
      <c r="A206" s="62"/>
      <c r="B206" s="770"/>
      <c r="C206" s="1016"/>
      <c r="D206" s="1016"/>
      <c r="E206" s="444"/>
      <c r="F206" s="498"/>
      <c r="G206" s="446"/>
      <c r="H206" s="417"/>
      <c r="I206" s="63"/>
    </row>
    <row r="207" spans="1:12" ht="15" thickBot="1" x14ac:dyDescent="0.4">
      <c r="A207" s="62"/>
      <c r="B207" s="1017"/>
      <c r="C207" s="803"/>
      <c r="D207" s="803"/>
      <c r="G207" s="499" t="s">
        <v>299</v>
      </c>
      <c r="H207" s="500">
        <f>+SUM(H200:H206)</f>
        <v>12258.628922155689</v>
      </c>
      <c r="I207" s="63"/>
    </row>
    <row r="208" spans="1:12" s="411" customFormat="1" ht="15" thickBot="1" x14ac:dyDescent="0.4">
      <c r="A208" s="62"/>
      <c r="B208" s="970" t="s">
        <v>300</v>
      </c>
      <c r="C208" s="971"/>
      <c r="D208" s="971"/>
      <c r="E208" s="971"/>
      <c r="F208" s="971"/>
      <c r="G208" s="971"/>
      <c r="H208" s="972"/>
      <c r="I208" s="63"/>
      <c r="L208"/>
    </row>
    <row r="209" spans="1:12" s="411" customFormat="1" ht="30" customHeight="1" thickBot="1" x14ac:dyDescent="0.4">
      <c r="A209" s="62"/>
      <c r="B209" s="922" t="s">
        <v>291</v>
      </c>
      <c r="C209" s="923"/>
      <c r="D209" s="924"/>
      <c r="E209" s="419" t="s">
        <v>292</v>
      </c>
      <c r="F209" s="419" t="s">
        <v>293</v>
      </c>
      <c r="G209" s="419" t="s">
        <v>301</v>
      </c>
      <c r="H209" s="420" t="s">
        <v>295</v>
      </c>
      <c r="I209" s="63"/>
      <c r="L209"/>
    </row>
    <row r="210" spans="1:12" s="411" customFormat="1" x14ac:dyDescent="0.35">
      <c r="A210" s="62"/>
      <c r="B210" s="925"/>
      <c r="C210" s="926"/>
      <c r="D210" s="927"/>
      <c r="E210" s="438"/>
      <c r="F210" s="439"/>
      <c r="G210" s="440"/>
      <c r="H210" s="441"/>
      <c r="I210" s="63"/>
      <c r="L210"/>
    </row>
    <row r="211" spans="1:12" s="411" customFormat="1" x14ac:dyDescent="0.35">
      <c r="A211" s="62"/>
      <c r="B211" s="928"/>
      <c r="C211" s="929"/>
      <c r="D211" s="930"/>
      <c r="E211" s="442"/>
      <c r="F211" s="443"/>
      <c r="G211" s="468"/>
      <c r="H211" s="505"/>
      <c r="I211" s="63"/>
      <c r="L211"/>
    </row>
    <row r="212" spans="1:12" s="411" customFormat="1" x14ac:dyDescent="0.35">
      <c r="A212" s="62"/>
      <c r="B212" s="928"/>
      <c r="C212" s="929"/>
      <c r="D212" s="930"/>
      <c r="E212" s="442"/>
      <c r="F212" s="443"/>
      <c r="G212" s="468"/>
      <c r="H212" s="505"/>
      <c r="I212" s="63"/>
      <c r="L212"/>
    </row>
    <row r="213" spans="1:12" s="411" customFormat="1" x14ac:dyDescent="0.35">
      <c r="A213" s="62"/>
      <c r="B213" s="928"/>
      <c r="C213" s="929"/>
      <c r="D213" s="930"/>
      <c r="E213" s="506"/>
      <c r="F213" s="463"/>
      <c r="G213" s="468"/>
      <c r="H213" s="505"/>
      <c r="I213" s="63"/>
      <c r="L213"/>
    </row>
    <row r="214" spans="1:12" s="411" customFormat="1" ht="15" thickBot="1" x14ac:dyDescent="0.4">
      <c r="A214" s="62"/>
      <c r="B214" s="1004"/>
      <c r="C214" s="1005"/>
      <c r="D214" s="1006"/>
      <c r="E214" s="444"/>
      <c r="F214" s="444"/>
      <c r="G214" s="476"/>
      <c r="H214" s="447"/>
      <c r="I214" s="63"/>
      <c r="L214"/>
    </row>
    <row r="215" spans="1:12" s="411" customFormat="1" ht="15" thickBot="1" x14ac:dyDescent="0.4">
      <c r="A215" s="62"/>
      <c r="B215" s="450"/>
      <c r="C215" s="451"/>
      <c r="D215" s="14"/>
      <c r="E215" s="315"/>
      <c r="F215" s="315"/>
      <c r="G215" s="434" t="s">
        <v>299</v>
      </c>
      <c r="H215" s="435">
        <f>+SUM(H210:H214)</f>
        <v>0</v>
      </c>
      <c r="I215" s="63"/>
      <c r="L215"/>
    </row>
    <row r="216" spans="1:12" s="411" customFormat="1" ht="15" thickBot="1" x14ac:dyDescent="0.4">
      <c r="A216" s="62"/>
      <c r="B216" s="970" t="s">
        <v>308</v>
      </c>
      <c r="C216" s="971"/>
      <c r="D216" s="971"/>
      <c r="E216" s="971"/>
      <c r="F216" s="971"/>
      <c r="G216" s="971"/>
      <c r="H216" s="972"/>
      <c r="I216" s="63"/>
      <c r="L216"/>
    </row>
    <row r="217" spans="1:12" s="411" customFormat="1" ht="28.5" customHeight="1" thickBot="1" x14ac:dyDescent="0.4">
      <c r="A217" s="62"/>
      <c r="B217" s="434" t="s">
        <v>309</v>
      </c>
      <c r="C217" s="419" t="s">
        <v>292</v>
      </c>
      <c r="D217" s="419" t="s">
        <v>301</v>
      </c>
      <c r="E217" s="419" t="s">
        <v>310</v>
      </c>
      <c r="F217" s="419" t="s">
        <v>331</v>
      </c>
      <c r="G217" s="419" t="s">
        <v>293</v>
      </c>
      <c r="H217" s="420" t="s">
        <v>295</v>
      </c>
      <c r="I217" s="63"/>
      <c r="L217"/>
    </row>
    <row r="218" spans="1:12" s="411" customFormat="1" x14ac:dyDescent="0.35">
      <c r="A218" s="62"/>
      <c r="B218" s="507"/>
      <c r="C218" s="425"/>
      <c r="D218" s="508"/>
      <c r="E218" s="508"/>
      <c r="F218" s="509"/>
      <c r="G218" s="426"/>
      <c r="H218" s="453"/>
      <c r="I218" s="63"/>
      <c r="L218"/>
    </row>
    <row r="219" spans="1:12" s="411" customFormat="1" ht="28.5" customHeight="1" x14ac:dyDescent="0.35">
      <c r="A219" s="62"/>
      <c r="B219" s="625"/>
      <c r="C219" s="425"/>
      <c r="D219" s="508"/>
      <c r="E219" s="508"/>
      <c r="F219" s="509"/>
      <c r="G219" s="426"/>
      <c r="H219" s="453"/>
      <c r="I219" s="63"/>
      <c r="L219"/>
    </row>
    <row r="220" spans="1:12" s="411" customFormat="1" x14ac:dyDescent="0.35">
      <c r="A220" s="62"/>
      <c r="B220" s="512"/>
      <c r="C220" s="513"/>
      <c r="D220" s="454"/>
      <c r="E220" s="454"/>
      <c r="F220" s="454"/>
      <c r="G220" s="455"/>
      <c r="H220" s="456"/>
      <c r="I220" s="63"/>
      <c r="L220"/>
    </row>
    <row r="221" spans="1:12" s="411" customFormat="1" ht="15" thickBot="1" x14ac:dyDescent="0.4">
      <c r="A221" s="62"/>
      <c r="B221" s="514"/>
      <c r="C221" s="515"/>
      <c r="D221" s="444"/>
      <c r="E221" s="444"/>
      <c r="F221" s="444"/>
      <c r="G221" s="444"/>
      <c r="H221" s="447"/>
      <c r="I221" s="63"/>
      <c r="L221"/>
    </row>
    <row r="222" spans="1:12" s="411" customFormat="1" ht="15" thickBot="1" x14ac:dyDescent="0.4">
      <c r="A222" s="62"/>
      <c r="B222" s="450"/>
      <c r="C222" s="451"/>
      <c r="D222" s="14"/>
      <c r="E222" s="315"/>
      <c r="F222" s="315"/>
      <c r="G222" s="434" t="s">
        <v>299</v>
      </c>
      <c r="H222" s="435">
        <f>+SUM(H218:H221)</f>
        <v>0</v>
      </c>
      <c r="I222" s="63"/>
      <c r="L222"/>
    </row>
    <row r="223" spans="1:12" s="411" customFormat="1" x14ac:dyDescent="0.35">
      <c r="A223" s="62"/>
      <c r="B223" s="450"/>
      <c r="C223" s="451"/>
      <c r="D223" s="14"/>
      <c r="E223" s="315"/>
      <c r="F223" s="315"/>
      <c r="G223" s="8"/>
      <c r="H223" s="457"/>
      <c r="I223" s="63"/>
      <c r="L223"/>
    </row>
    <row r="224" spans="1:12" s="411" customFormat="1" ht="15" thickBot="1" x14ac:dyDescent="0.4">
      <c r="A224" s="62"/>
      <c r="B224" s="970" t="s">
        <v>311</v>
      </c>
      <c r="C224" s="971"/>
      <c r="D224" s="971"/>
      <c r="E224" s="971"/>
      <c r="F224" s="971"/>
      <c r="G224" s="971"/>
      <c r="H224" s="972"/>
      <c r="I224" s="63"/>
      <c r="L224"/>
    </row>
    <row r="225" spans="1:14" s="411" customFormat="1" ht="28.5" customHeight="1" thickBot="1" x14ac:dyDescent="0.4">
      <c r="A225" s="62"/>
      <c r="B225" s="458" t="s">
        <v>312</v>
      </c>
      <c r="C225" s="459" t="s">
        <v>301</v>
      </c>
      <c r="D225" s="419" t="s">
        <v>313</v>
      </c>
      <c r="E225" s="419" t="s">
        <v>314</v>
      </c>
      <c r="F225" s="419" t="s">
        <v>315</v>
      </c>
      <c r="G225" s="419" t="s">
        <v>316</v>
      </c>
      <c r="H225" s="420" t="s">
        <v>295</v>
      </c>
      <c r="I225" s="63"/>
      <c r="L225"/>
    </row>
    <row r="226" spans="1:14" ht="30.75" customHeight="1" x14ac:dyDescent="0.35">
      <c r="A226" s="62"/>
      <c r="B226" s="467" t="s">
        <v>396</v>
      </c>
      <c r="C226" s="462">
        <v>1</v>
      </c>
      <c r="D226" s="463">
        <v>227618</v>
      </c>
      <c r="E226" s="464">
        <v>2</v>
      </c>
      <c r="F226" s="463">
        <f>+E226*D226</f>
        <v>455236</v>
      </c>
      <c r="G226" s="465">
        <v>20</v>
      </c>
      <c r="H226" s="466">
        <f>+F226/G226</f>
        <v>22761.8</v>
      </c>
      <c r="I226" s="63"/>
      <c r="K226" s="460"/>
    </row>
    <row r="227" spans="1:14" x14ac:dyDescent="0.35">
      <c r="A227" s="62"/>
      <c r="B227" s="467"/>
      <c r="C227" s="427"/>
      <c r="D227" s="426" t="s">
        <v>298</v>
      </c>
      <c r="E227" s="464" t="s">
        <v>298</v>
      </c>
      <c r="F227" s="470" t="s">
        <v>298</v>
      </c>
      <c r="G227" s="468"/>
      <c r="H227" s="466" t="s">
        <v>298</v>
      </c>
      <c r="I227" s="63"/>
    </row>
    <row r="228" spans="1:14" x14ac:dyDescent="0.35">
      <c r="A228" s="62"/>
      <c r="B228" s="467"/>
      <c r="C228" s="469"/>
      <c r="D228" s="426" t="s">
        <v>298</v>
      </c>
      <c r="E228" s="464" t="s">
        <v>298</v>
      </c>
      <c r="F228" s="470" t="s">
        <v>298</v>
      </c>
      <c r="G228" s="471"/>
      <c r="H228" s="466" t="s">
        <v>298</v>
      </c>
      <c r="I228" s="63"/>
    </row>
    <row r="229" spans="1:14" ht="15" thickBot="1" x14ac:dyDescent="0.4">
      <c r="A229" s="62"/>
      <c r="B229" s="472"/>
      <c r="C229" s="446"/>
      <c r="D229" s="473" t="s">
        <v>298</v>
      </c>
      <c r="E229" s="474" t="s">
        <v>298</v>
      </c>
      <c r="F229" s="475" t="s">
        <v>298</v>
      </c>
      <c r="G229" s="510"/>
      <c r="H229" s="449" t="s">
        <v>298</v>
      </c>
      <c r="I229" s="63"/>
    </row>
    <row r="230" spans="1:14" ht="15" thickBot="1" x14ac:dyDescent="0.4">
      <c r="A230" s="62"/>
      <c r="B230" s="450"/>
      <c r="G230" s="434" t="s">
        <v>299</v>
      </c>
      <c r="H230" s="435">
        <f>+SUM(H226:H229)</f>
        <v>22761.8</v>
      </c>
      <c r="I230" s="63"/>
    </row>
    <row r="231" spans="1:14" ht="15" thickBot="1" x14ac:dyDescent="0.4">
      <c r="A231" s="62"/>
      <c r="B231" s="450"/>
      <c r="H231" s="457"/>
      <c r="I231" s="63"/>
    </row>
    <row r="232" spans="1:14" ht="15" thickBot="1" x14ac:dyDescent="0.4">
      <c r="A232" s="62"/>
      <c r="B232" s="450"/>
      <c r="E232" s="983" t="s">
        <v>320</v>
      </c>
      <c r="F232" s="983"/>
      <c r="G232" s="984"/>
      <c r="H232" s="529">
        <f>+H230+H222+H215+H207</f>
        <v>35020.42892215569</v>
      </c>
      <c r="I232" s="63"/>
    </row>
    <row r="233" spans="1:14" ht="15" thickBot="1" x14ac:dyDescent="0.4">
      <c r="A233" s="62"/>
      <c r="B233" s="954"/>
      <c r="C233" s="955"/>
      <c r="H233" s="457"/>
      <c r="I233" s="63"/>
      <c r="N233" s="325">
        <v>198849</v>
      </c>
    </row>
    <row r="234" spans="1:14" ht="15" thickBot="1" x14ac:dyDescent="0.4">
      <c r="A234" s="62"/>
      <c r="B234" s="956" t="s">
        <v>321</v>
      </c>
      <c r="C234" s="957"/>
      <c r="D234" s="478"/>
      <c r="E234" s="479" t="s">
        <v>291</v>
      </c>
      <c r="F234" s="418" t="s">
        <v>322</v>
      </c>
      <c r="G234" s="1022" t="s">
        <v>9</v>
      </c>
      <c r="H234" s="1023"/>
      <c r="I234" s="63"/>
      <c r="N234" s="325"/>
    </row>
    <row r="235" spans="1:14" x14ac:dyDescent="0.35">
      <c r="A235" s="62"/>
      <c r="B235" s="958"/>
      <c r="C235" s="959"/>
      <c r="D235" s="480"/>
      <c r="E235" s="481" t="s">
        <v>167</v>
      </c>
      <c r="F235" s="464">
        <v>0.27</v>
      </c>
      <c r="G235" s="1024">
        <f>+H232*F235</f>
        <v>9455.5158089820361</v>
      </c>
      <c r="H235" s="1025"/>
      <c r="I235" s="63"/>
    </row>
    <row r="236" spans="1:14" x14ac:dyDescent="0.35">
      <c r="A236" s="62"/>
      <c r="B236" s="958"/>
      <c r="C236" s="959"/>
      <c r="D236" s="480"/>
      <c r="E236" s="317" t="s">
        <v>170</v>
      </c>
      <c r="F236" s="482">
        <v>0.01</v>
      </c>
      <c r="G236" s="1026">
        <f>+H232*F236</f>
        <v>350.20428922155691</v>
      </c>
      <c r="H236" s="1027"/>
      <c r="I236" s="63"/>
    </row>
    <row r="237" spans="1:14" ht="15" thickBot="1" x14ac:dyDescent="0.4">
      <c r="A237" s="62"/>
      <c r="B237" s="958"/>
      <c r="C237" s="959"/>
      <c r="D237" s="480"/>
      <c r="E237" s="318" t="s">
        <v>143</v>
      </c>
      <c r="F237" s="483">
        <v>0.05</v>
      </c>
      <c r="G237" s="1028">
        <f>+H232*F237</f>
        <v>1751.0214461077846</v>
      </c>
      <c r="H237" s="1029"/>
      <c r="I237" s="63"/>
    </row>
    <row r="238" spans="1:14" ht="15" thickBot="1" x14ac:dyDescent="0.4">
      <c r="A238" s="62"/>
      <c r="B238" s="958"/>
      <c r="C238" s="959"/>
      <c r="G238" s="484" t="s">
        <v>323</v>
      </c>
      <c r="H238" s="485">
        <f>+SUM(G235:H237)</f>
        <v>11556.741544311379</v>
      </c>
      <c r="I238" s="63"/>
    </row>
    <row r="239" spans="1:14" ht="15" thickBot="1" x14ac:dyDescent="0.4">
      <c r="A239" s="62"/>
      <c r="B239" s="958"/>
      <c r="C239" s="959"/>
      <c r="H239" s="457"/>
      <c r="I239" s="63"/>
    </row>
    <row r="240" spans="1:14" ht="15" thickBot="1" x14ac:dyDescent="0.4">
      <c r="A240" s="62"/>
      <c r="B240" s="960"/>
      <c r="C240" s="961"/>
      <c r="D240" s="936" t="s">
        <v>324</v>
      </c>
      <c r="E240" s="937"/>
      <c r="F240" s="937"/>
      <c r="G240" s="938"/>
      <c r="H240" s="530">
        <f>+H238+H232</f>
        <v>46577.170466467069</v>
      </c>
      <c r="I240" s="63"/>
    </row>
    <row r="241" spans="1:14" ht="15" thickBot="1" x14ac:dyDescent="0.4">
      <c r="A241" s="62"/>
      <c r="I241" s="63"/>
    </row>
    <row r="242" spans="1:14" ht="15" thickBot="1" x14ac:dyDescent="0.4">
      <c r="A242" s="62"/>
      <c r="B242" s="404"/>
      <c r="C242" s="405"/>
      <c r="D242" s="406"/>
      <c r="E242" s="407"/>
      <c r="F242" s="407"/>
      <c r="G242" s="408"/>
      <c r="H242" s="409"/>
      <c r="I242" s="63"/>
      <c r="N242" s="325">
        <v>264469.17000000004</v>
      </c>
    </row>
    <row r="243" spans="1:14" ht="15" thickBot="1" x14ac:dyDescent="0.4">
      <c r="B243" s="939" t="s">
        <v>283</v>
      </c>
      <c r="C243" s="940"/>
      <c r="D243" s="940"/>
      <c r="E243" s="940"/>
      <c r="F243" s="940"/>
      <c r="G243" s="940"/>
      <c r="H243" s="941"/>
    </row>
    <row r="244" spans="1:14" ht="30.75" customHeight="1" thickBot="1" x14ac:dyDescent="0.4">
      <c r="B244" s="207" t="s">
        <v>284</v>
      </c>
      <c r="C244" s="942" t="str">
        <f>+C195</f>
        <v>MEJORAMIENTO DE VÍAS URBANAS, REPOSICIÓN DE REDES DE ACUEDUCTO Y ALCANTARILLADO Y CONSTRUCCIÓN DE ESCALERAS PEATONALES, EN EL CASCO URBANO DEL MUNICIPIO DE CAPARRAPI CUNDINAMARCA.</v>
      </c>
      <c r="D244" s="943"/>
      <c r="E244" s="943"/>
      <c r="F244" s="943"/>
      <c r="G244" s="943"/>
      <c r="H244" s="944"/>
    </row>
    <row r="245" spans="1:14" x14ac:dyDescent="0.35">
      <c r="A245" s="403"/>
      <c r="B245" s="209" t="s">
        <v>285</v>
      </c>
      <c r="C245" s="945" t="s">
        <v>13</v>
      </c>
      <c r="D245" s="946"/>
      <c r="E245" s="946"/>
      <c r="F245" s="947"/>
      <c r="G245" s="412" t="s">
        <v>286</v>
      </c>
      <c r="H245" s="413">
        <v>2.4</v>
      </c>
      <c r="I245" s="410"/>
    </row>
    <row r="246" spans="1:14" ht="15" thickBot="1" x14ac:dyDescent="0.4">
      <c r="A246" s="62"/>
      <c r="B246" s="415" t="s">
        <v>288</v>
      </c>
      <c r="C246" s="948" t="s">
        <v>24</v>
      </c>
      <c r="D246" s="949"/>
      <c r="E246" s="949"/>
      <c r="F246" s="950"/>
      <c r="G246" s="416" t="s">
        <v>289</v>
      </c>
      <c r="H246" s="417" t="s">
        <v>14</v>
      </c>
      <c r="I246" s="63"/>
    </row>
    <row r="247" spans="1:14" ht="29.25" customHeight="1" thickBot="1" x14ac:dyDescent="0.4">
      <c r="A247" s="62"/>
      <c r="B247" s="951" t="s">
        <v>290</v>
      </c>
      <c r="C247" s="952"/>
      <c r="D247" s="952"/>
      <c r="E247" s="952"/>
      <c r="F247" s="952"/>
      <c r="G247" s="952"/>
      <c r="H247" s="953"/>
      <c r="I247" s="63"/>
    </row>
    <row r="248" spans="1:14" ht="27" customHeight="1" thickBot="1" x14ac:dyDescent="0.4">
      <c r="A248" s="62"/>
      <c r="B248" s="973" t="s">
        <v>291</v>
      </c>
      <c r="C248" s="974"/>
      <c r="D248" s="975"/>
      <c r="E248" s="493" t="s">
        <v>292</v>
      </c>
      <c r="F248" s="436" t="s">
        <v>293</v>
      </c>
      <c r="G248" s="436" t="s">
        <v>294</v>
      </c>
      <c r="H248" s="437" t="s">
        <v>295</v>
      </c>
      <c r="I248" s="63"/>
      <c r="J248" s="411" t="s">
        <v>339</v>
      </c>
      <c r="K248" s="414">
        <v>57397</v>
      </c>
    </row>
    <row r="249" spans="1:14" x14ac:dyDescent="0.35">
      <c r="A249" s="62"/>
      <c r="B249" s="985" t="s">
        <v>341</v>
      </c>
      <c r="C249" s="977"/>
      <c r="D249" s="977"/>
      <c r="E249" s="421" t="s">
        <v>334</v>
      </c>
      <c r="F249" s="422">
        <v>185713</v>
      </c>
      <c r="G249" s="440">
        <v>16.7</v>
      </c>
      <c r="H249" s="494">
        <f>+F249/G249</f>
        <v>11120.538922155689</v>
      </c>
      <c r="I249" s="63"/>
    </row>
    <row r="250" spans="1:14" x14ac:dyDescent="0.35">
      <c r="A250" s="62"/>
      <c r="B250" s="999" t="s">
        <v>328</v>
      </c>
      <c r="C250" s="998"/>
      <c r="D250" s="998"/>
      <c r="E250" s="495" t="s">
        <v>329</v>
      </c>
      <c r="F250" s="496">
        <v>1517.45</v>
      </c>
      <c r="G250" s="427">
        <v>1</v>
      </c>
      <c r="H250" s="497">
        <f>+F250/G250</f>
        <v>1517.45</v>
      </c>
      <c r="I250" s="63"/>
    </row>
    <row r="251" spans="1:14" ht="28.5" customHeight="1" x14ac:dyDescent="0.35">
      <c r="A251" s="62"/>
      <c r="B251" s="999"/>
      <c r="C251" s="998"/>
      <c r="D251" s="998"/>
      <c r="E251" s="495"/>
      <c r="F251" s="496"/>
      <c r="G251" s="427"/>
      <c r="H251" s="497"/>
      <c r="I251" s="63"/>
    </row>
    <row r="252" spans="1:14" x14ac:dyDescent="0.35">
      <c r="A252" s="62"/>
      <c r="B252" s="999"/>
      <c r="C252" s="998"/>
      <c r="D252" s="998"/>
      <c r="E252" s="495"/>
      <c r="F252" s="496"/>
      <c r="G252" s="427"/>
      <c r="H252" s="497"/>
      <c r="I252" s="63"/>
    </row>
    <row r="253" spans="1:14" x14ac:dyDescent="0.35">
      <c r="A253" s="62"/>
      <c r="B253" s="999"/>
      <c r="C253" s="998"/>
      <c r="D253" s="998"/>
      <c r="E253" s="534"/>
      <c r="F253" s="534"/>
      <c r="G253" s="442"/>
      <c r="H253" s="535"/>
      <c r="I253" s="63"/>
    </row>
    <row r="254" spans="1:14" x14ac:dyDescent="0.35">
      <c r="A254" s="62"/>
      <c r="B254" s="999"/>
      <c r="C254" s="998"/>
      <c r="D254" s="998"/>
      <c r="E254" s="495" t="s">
        <v>298</v>
      </c>
      <c r="F254" s="496" t="s">
        <v>298</v>
      </c>
      <c r="G254" s="429"/>
      <c r="H254" s="428" t="s">
        <v>298</v>
      </c>
      <c r="I254" s="63"/>
    </row>
    <row r="255" spans="1:14" ht="15" thickBot="1" x14ac:dyDescent="0.4">
      <c r="A255" s="62"/>
      <c r="B255" s="770"/>
      <c r="C255" s="1016"/>
      <c r="D255" s="1016"/>
      <c r="E255" s="444"/>
      <c r="F255" s="498"/>
      <c r="G255" s="446"/>
      <c r="H255" s="417"/>
      <c r="I255" s="63"/>
    </row>
    <row r="256" spans="1:14" ht="15" thickBot="1" x14ac:dyDescent="0.4">
      <c r="A256" s="62"/>
      <c r="B256" s="1017"/>
      <c r="C256" s="803"/>
      <c r="D256" s="803"/>
      <c r="G256" s="499" t="s">
        <v>299</v>
      </c>
      <c r="H256" s="500">
        <f>+SUM(H249:H255)</f>
        <v>12637.98892215569</v>
      </c>
      <c r="I256" s="63"/>
    </row>
    <row r="257" spans="1:12" ht="15" thickBot="1" x14ac:dyDescent="0.4">
      <c r="A257" s="62"/>
      <c r="B257" s="970" t="s">
        <v>300</v>
      </c>
      <c r="C257" s="971"/>
      <c r="D257" s="971"/>
      <c r="E257" s="971"/>
      <c r="F257" s="971"/>
      <c r="G257" s="971"/>
      <c r="H257" s="972"/>
      <c r="I257" s="63"/>
    </row>
    <row r="258" spans="1:12" ht="30" customHeight="1" thickBot="1" x14ac:dyDescent="0.4">
      <c r="A258" s="62"/>
      <c r="B258" s="922" t="s">
        <v>291</v>
      </c>
      <c r="C258" s="923"/>
      <c r="D258" s="924"/>
      <c r="E258" s="436" t="s">
        <v>292</v>
      </c>
      <c r="F258" s="436" t="s">
        <v>293</v>
      </c>
      <c r="G258" s="436" t="s">
        <v>301</v>
      </c>
      <c r="H258" s="437" t="s">
        <v>295</v>
      </c>
      <c r="I258" s="63"/>
    </row>
    <row r="259" spans="1:12" x14ac:dyDescent="0.35">
      <c r="A259" s="62"/>
      <c r="B259" s="925" t="s">
        <v>397</v>
      </c>
      <c r="C259" s="926"/>
      <c r="D259" s="927"/>
      <c r="E259" s="438" t="s">
        <v>14</v>
      </c>
      <c r="F259" s="439">
        <v>19629</v>
      </c>
      <c r="G259" s="440">
        <v>1.3</v>
      </c>
      <c r="H259" s="441">
        <f>+G259*F259</f>
        <v>25517.7</v>
      </c>
      <c r="I259" s="63"/>
    </row>
    <row r="260" spans="1:12" s="411" customFormat="1" x14ac:dyDescent="0.35">
      <c r="A260" s="62"/>
      <c r="B260" s="928"/>
      <c r="C260" s="929"/>
      <c r="D260" s="930"/>
      <c r="E260" s="442"/>
      <c r="F260" s="443"/>
      <c r="G260" s="427"/>
      <c r="H260" s="428"/>
      <c r="I260" s="63"/>
      <c r="L260"/>
    </row>
    <row r="261" spans="1:12" s="411" customFormat="1" ht="30.75" customHeight="1" x14ac:dyDescent="0.35">
      <c r="A261" s="62"/>
      <c r="B261" s="928"/>
      <c r="C261" s="929"/>
      <c r="D261" s="930"/>
      <c r="E261" s="442"/>
      <c r="F261" s="443"/>
      <c r="G261" s="427"/>
      <c r="H261" s="428"/>
      <c r="I261" s="63"/>
      <c r="L261"/>
    </row>
    <row r="262" spans="1:12" s="411" customFormat="1" x14ac:dyDescent="0.35">
      <c r="A262" s="62"/>
      <c r="B262" s="928"/>
      <c r="C262" s="929"/>
      <c r="D262" s="930"/>
      <c r="E262" s="442"/>
      <c r="F262" s="443"/>
      <c r="G262" s="427"/>
      <c r="H262" s="428"/>
      <c r="I262" s="63"/>
      <c r="L262"/>
    </row>
    <row r="263" spans="1:12" s="411" customFormat="1" x14ac:dyDescent="0.35">
      <c r="A263" s="62"/>
      <c r="B263" s="928"/>
      <c r="C263" s="929"/>
      <c r="D263" s="930"/>
      <c r="E263" s="442"/>
      <c r="F263" s="443"/>
      <c r="G263" s="427"/>
      <c r="H263" s="428"/>
      <c r="I263" s="63"/>
      <c r="L263"/>
    </row>
    <row r="264" spans="1:12" s="411" customFormat="1" x14ac:dyDescent="0.35">
      <c r="A264" s="62"/>
      <c r="B264" s="928"/>
      <c r="C264" s="929"/>
      <c r="D264" s="930"/>
      <c r="E264" s="442"/>
      <c r="F264" s="443"/>
      <c r="G264" s="468"/>
      <c r="H264" s="428"/>
      <c r="I264" s="63"/>
      <c r="L264"/>
    </row>
    <row r="265" spans="1:12" s="411" customFormat="1" ht="15" thickBot="1" x14ac:dyDescent="0.4">
      <c r="A265" s="62"/>
      <c r="B265" s="1004"/>
      <c r="C265" s="1005"/>
      <c r="D265" s="1006"/>
      <c r="E265" s="444"/>
      <c r="F265" s="444"/>
      <c r="G265" s="476"/>
      <c r="H265" s="447"/>
      <c r="I265" s="63"/>
      <c r="L265"/>
    </row>
    <row r="266" spans="1:12" s="411" customFormat="1" ht="15" thickBot="1" x14ac:dyDescent="0.4">
      <c r="A266" s="62"/>
      <c r="B266" s="450"/>
      <c r="C266" s="451"/>
      <c r="D266" s="14"/>
      <c r="E266" s="315"/>
      <c r="F266" s="315"/>
      <c r="G266" s="499" t="s">
        <v>299</v>
      </c>
      <c r="H266" s="500">
        <f>+SUM(H259:H265)</f>
        <v>25517.7</v>
      </c>
      <c r="I266" s="63"/>
      <c r="L266"/>
    </row>
    <row r="267" spans="1:12" s="411" customFormat="1" ht="15" thickBot="1" x14ac:dyDescent="0.4">
      <c r="A267" s="62"/>
      <c r="B267" s="970" t="s">
        <v>308</v>
      </c>
      <c r="C267" s="971"/>
      <c r="D267" s="971"/>
      <c r="E267" s="971"/>
      <c r="F267" s="971"/>
      <c r="G267" s="971"/>
      <c r="H267" s="972"/>
      <c r="I267" s="63"/>
      <c r="L267"/>
    </row>
    <row r="268" spans="1:12" s="411" customFormat="1" ht="28.5" thickBot="1" x14ac:dyDescent="0.4">
      <c r="A268" s="62"/>
      <c r="B268" s="922" t="s">
        <v>309</v>
      </c>
      <c r="C268" s="924"/>
      <c r="D268" s="436" t="s">
        <v>392</v>
      </c>
      <c r="E268" s="436" t="s">
        <v>310</v>
      </c>
      <c r="F268" s="436" t="s">
        <v>331</v>
      </c>
      <c r="G268" s="436" t="s">
        <v>293</v>
      </c>
      <c r="H268" s="437" t="s">
        <v>295</v>
      </c>
      <c r="I268" s="63"/>
      <c r="L268"/>
    </row>
    <row r="269" spans="1:12" s="411" customFormat="1" ht="31.5" customHeight="1" x14ac:dyDescent="0.35">
      <c r="A269" s="62"/>
      <c r="B269" s="1020" t="s">
        <v>398</v>
      </c>
      <c r="C269" s="1021"/>
      <c r="D269" s="518">
        <v>1.3</v>
      </c>
      <c r="E269" s="518">
        <v>55</v>
      </c>
      <c r="F269" s="519">
        <v>71.5</v>
      </c>
      <c r="G269" s="422">
        <v>1823</v>
      </c>
      <c r="H269" s="520">
        <f>+G269*F269</f>
        <v>130344.5</v>
      </c>
      <c r="I269" s="63"/>
      <c r="L269"/>
    </row>
    <row r="270" spans="1:12" s="411" customFormat="1" x14ac:dyDescent="0.35">
      <c r="A270" s="62"/>
      <c r="B270" s="521"/>
      <c r="C270" s="495"/>
      <c r="D270" s="522"/>
      <c r="E270" s="522"/>
      <c r="F270" s="523"/>
      <c r="G270" s="496"/>
      <c r="H270" s="456"/>
      <c r="I270" s="63"/>
      <c r="L270"/>
    </row>
    <row r="271" spans="1:12" s="411" customFormat="1" ht="15" thickBot="1" x14ac:dyDescent="0.4">
      <c r="A271" s="62"/>
      <c r="B271" s="514"/>
      <c r="C271" s="515"/>
      <c r="D271" s="444"/>
      <c r="E271" s="444"/>
      <c r="F271" s="444"/>
      <c r="G271" s="444"/>
      <c r="H271" s="447"/>
      <c r="I271" s="63"/>
      <c r="L271"/>
    </row>
    <row r="272" spans="1:12" s="411" customFormat="1" ht="15" thickBot="1" x14ac:dyDescent="0.4">
      <c r="A272" s="62"/>
      <c r="B272" s="450"/>
      <c r="C272" s="451"/>
      <c r="D272" s="14"/>
      <c r="E272" s="315"/>
      <c r="F272" s="315"/>
      <c r="G272" s="499" t="s">
        <v>299</v>
      </c>
      <c r="H272" s="500">
        <f>+SUM(H269:H271)</f>
        <v>130344.5</v>
      </c>
      <c r="I272" s="63"/>
      <c r="L272"/>
    </row>
    <row r="273" spans="1:14" s="411" customFormat="1" x14ac:dyDescent="0.35">
      <c r="A273" s="62"/>
      <c r="B273" s="450"/>
      <c r="C273" s="451"/>
      <c r="D273" s="14"/>
      <c r="E273" s="315"/>
      <c r="F273" s="315"/>
      <c r="G273" s="8"/>
      <c r="H273" s="457"/>
      <c r="I273" s="63"/>
      <c r="L273"/>
    </row>
    <row r="274" spans="1:14" s="411" customFormat="1" ht="15" thickBot="1" x14ac:dyDescent="0.4">
      <c r="A274" s="62"/>
      <c r="B274" s="970" t="s">
        <v>311</v>
      </c>
      <c r="C274" s="971"/>
      <c r="D274" s="971"/>
      <c r="E274" s="971"/>
      <c r="F274" s="971"/>
      <c r="G274" s="971"/>
      <c r="H274" s="972"/>
      <c r="I274" s="63"/>
      <c r="L274"/>
    </row>
    <row r="275" spans="1:14" s="411" customFormat="1" ht="28.5" customHeight="1" thickBot="1" x14ac:dyDescent="0.4">
      <c r="A275" s="62"/>
      <c r="B275" s="458" t="s">
        <v>312</v>
      </c>
      <c r="C275" s="459" t="s">
        <v>301</v>
      </c>
      <c r="D275" s="419" t="s">
        <v>313</v>
      </c>
      <c r="E275" s="419" t="s">
        <v>314</v>
      </c>
      <c r="F275" s="419" t="s">
        <v>315</v>
      </c>
      <c r="G275" s="419" t="s">
        <v>316</v>
      </c>
      <c r="H275" s="420" t="s">
        <v>295</v>
      </c>
      <c r="I275" s="63"/>
      <c r="L275"/>
    </row>
    <row r="276" spans="1:14" x14ac:dyDescent="0.35">
      <c r="A276" s="62"/>
      <c r="B276" s="467" t="s">
        <v>343</v>
      </c>
      <c r="C276" s="462">
        <v>1</v>
      </c>
      <c r="D276" s="463">
        <v>303490</v>
      </c>
      <c r="E276" s="464">
        <v>2</v>
      </c>
      <c r="F276" s="463">
        <f>+E276*D276</f>
        <v>606980</v>
      </c>
      <c r="G276" s="465">
        <v>20</v>
      </c>
      <c r="H276" s="466">
        <f>+F276/G276</f>
        <v>30349</v>
      </c>
      <c r="I276" s="63"/>
      <c r="K276" s="460"/>
    </row>
    <row r="277" spans="1:14" x14ac:dyDescent="0.35">
      <c r="A277" s="62"/>
      <c r="B277" s="467"/>
      <c r="C277" s="427"/>
      <c r="D277" s="426" t="s">
        <v>298</v>
      </c>
      <c r="E277" s="464" t="s">
        <v>298</v>
      </c>
      <c r="F277" s="470" t="s">
        <v>298</v>
      </c>
      <c r="G277" s="468"/>
      <c r="H277" s="466" t="s">
        <v>298</v>
      </c>
      <c r="I277" s="63"/>
    </row>
    <row r="278" spans="1:14" x14ac:dyDescent="0.35">
      <c r="A278" s="62"/>
      <c r="B278" s="467"/>
      <c r="C278" s="469"/>
      <c r="D278" s="426" t="s">
        <v>298</v>
      </c>
      <c r="E278" s="464" t="s">
        <v>298</v>
      </c>
      <c r="F278" s="470" t="s">
        <v>298</v>
      </c>
      <c r="G278" s="471"/>
      <c r="H278" s="466" t="s">
        <v>298</v>
      </c>
      <c r="I278" s="63"/>
    </row>
    <row r="279" spans="1:14" ht="15" thickBot="1" x14ac:dyDescent="0.4">
      <c r="A279" s="62"/>
      <c r="B279" s="472"/>
      <c r="C279" s="446"/>
      <c r="D279" s="473" t="s">
        <v>298</v>
      </c>
      <c r="E279" s="474" t="s">
        <v>298</v>
      </c>
      <c r="F279" s="475" t="s">
        <v>298</v>
      </c>
      <c r="G279" s="510"/>
      <c r="H279" s="449" t="s">
        <v>298</v>
      </c>
      <c r="I279" s="63"/>
    </row>
    <row r="280" spans="1:14" ht="15" thickBot="1" x14ac:dyDescent="0.4">
      <c r="A280" s="62"/>
      <c r="B280" s="450"/>
      <c r="G280" s="434" t="s">
        <v>299</v>
      </c>
      <c r="H280" s="435">
        <f>+SUM(H276:H279)</f>
        <v>30349</v>
      </c>
      <c r="I280" s="63"/>
    </row>
    <row r="281" spans="1:14" ht="15" thickBot="1" x14ac:dyDescent="0.4">
      <c r="A281" s="62"/>
      <c r="B281" s="450"/>
      <c r="H281" s="457"/>
      <c r="I281" s="63"/>
    </row>
    <row r="282" spans="1:14" ht="15" thickBot="1" x14ac:dyDescent="0.4">
      <c r="A282" s="62"/>
      <c r="B282" s="450"/>
      <c r="E282" s="983" t="s">
        <v>320</v>
      </c>
      <c r="F282" s="983"/>
      <c r="G282" s="984"/>
      <c r="H282" s="529">
        <f>+H256+H266+H272+H280</f>
        <v>198849.18892215571</v>
      </c>
      <c r="I282" s="63"/>
    </row>
    <row r="283" spans="1:14" x14ac:dyDescent="0.35">
      <c r="A283" s="62"/>
      <c r="B283" s="450"/>
      <c r="E283" s="527"/>
      <c r="F283" s="527"/>
      <c r="G283" s="527"/>
      <c r="H283" s="622"/>
      <c r="I283" s="63"/>
    </row>
    <row r="284" spans="1:14" ht="15" thickBot="1" x14ac:dyDescent="0.4">
      <c r="A284" s="62"/>
      <c r="B284" s="954"/>
      <c r="C284" s="955"/>
      <c r="H284" s="457"/>
      <c r="I284" s="63"/>
      <c r="N284" s="325">
        <v>274247</v>
      </c>
    </row>
    <row r="285" spans="1:14" ht="15" thickBot="1" x14ac:dyDescent="0.4">
      <c r="A285" s="62"/>
      <c r="B285" s="956" t="s">
        <v>321</v>
      </c>
      <c r="C285" s="957"/>
      <c r="D285" s="478"/>
      <c r="E285" s="526" t="s">
        <v>291</v>
      </c>
      <c r="F285" s="493" t="s">
        <v>322</v>
      </c>
      <c r="G285" s="962" t="s">
        <v>9</v>
      </c>
      <c r="H285" s="963"/>
      <c r="I285" s="63"/>
      <c r="N285" s="325"/>
    </row>
    <row r="286" spans="1:14" x14ac:dyDescent="0.35">
      <c r="A286" s="62"/>
      <c r="B286" s="958"/>
      <c r="C286" s="959"/>
      <c r="D286" s="480"/>
      <c r="E286" s="316" t="s">
        <v>167</v>
      </c>
      <c r="F286" s="536">
        <v>0.27</v>
      </c>
      <c r="G286" s="964">
        <f>+F286*$H$282</f>
        <v>53689.281008982041</v>
      </c>
      <c r="H286" s="965"/>
      <c r="I286" s="63"/>
      <c r="N286" s="325"/>
    </row>
    <row r="287" spans="1:14" x14ac:dyDescent="0.35">
      <c r="A287" s="62"/>
      <c r="B287" s="958"/>
      <c r="C287" s="959"/>
      <c r="D287" s="480"/>
      <c r="E287" s="317" t="s">
        <v>170</v>
      </c>
      <c r="F287" s="482">
        <v>0.01</v>
      </c>
      <c r="G287" s="966">
        <f t="shared" ref="G287:G288" si="3">+F287*$H$282</f>
        <v>1988.4918892215571</v>
      </c>
      <c r="H287" s="967"/>
      <c r="I287" s="63"/>
    </row>
    <row r="288" spans="1:14" ht="15" thickBot="1" x14ac:dyDescent="0.4">
      <c r="A288" s="62"/>
      <c r="B288" s="958"/>
      <c r="C288" s="959"/>
      <c r="D288" s="480"/>
      <c r="E288" s="318" t="s">
        <v>143</v>
      </c>
      <c r="F288" s="483">
        <v>0.05</v>
      </c>
      <c r="G288" s="968">
        <f t="shared" si="3"/>
        <v>9942.4594461077868</v>
      </c>
      <c r="H288" s="969"/>
      <c r="I288" s="63"/>
    </row>
    <row r="289" spans="1:14" ht="15" thickBot="1" x14ac:dyDescent="0.4">
      <c r="A289" s="62"/>
      <c r="B289" s="958"/>
      <c r="C289" s="959"/>
      <c r="G289" s="484" t="s">
        <v>323</v>
      </c>
      <c r="H289" s="485">
        <f>+SUM(G286:H288)</f>
        <v>65620.232344311386</v>
      </c>
      <c r="I289" s="63"/>
    </row>
    <row r="290" spans="1:14" ht="15" thickBot="1" x14ac:dyDescent="0.4">
      <c r="A290" s="62"/>
      <c r="B290" s="958"/>
      <c r="C290" s="959"/>
      <c r="H290" s="457"/>
      <c r="I290" s="63"/>
    </row>
    <row r="291" spans="1:14" ht="15" thickBot="1" x14ac:dyDescent="0.4">
      <c r="A291" s="62"/>
      <c r="B291" s="960"/>
      <c r="C291" s="961"/>
      <c r="D291" s="936" t="s">
        <v>324</v>
      </c>
      <c r="E291" s="937"/>
      <c r="F291" s="937"/>
      <c r="G291" s="938"/>
      <c r="H291" s="530">
        <f>+H282+H289</f>
        <v>264469.42126646708</v>
      </c>
      <c r="I291" s="63"/>
    </row>
    <row r="292" spans="1:14" x14ac:dyDescent="0.35">
      <c r="A292" s="62"/>
      <c r="I292" s="63"/>
    </row>
    <row r="293" spans="1:14" ht="15" thickBot="1" x14ac:dyDescent="0.4">
      <c r="A293" s="62"/>
      <c r="I293" s="63"/>
    </row>
    <row r="294" spans="1:14" ht="15" thickBot="1" x14ac:dyDescent="0.4">
      <c r="A294" s="62"/>
      <c r="B294" s="404"/>
      <c r="C294" s="405"/>
      <c r="D294" s="406"/>
      <c r="E294" s="407"/>
      <c r="F294" s="407"/>
      <c r="G294" s="408"/>
      <c r="H294" s="409"/>
      <c r="I294" s="63"/>
      <c r="N294" s="325">
        <v>364748.51</v>
      </c>
    </row>
    <row r="295" spans="1:14" ht="15" thickBot="1" x14ac:dyDescent="0.4">
      <c r="B295" s="939" t="s">
        <v>283</v>
      </c>
      <c r="C295" s="940"/>
      <c r="D295" s="940"/>
      <c r="E295" s="940"/>
      <c r="F295" s="940"/>
      <c r="G295" s="940"/>
      <c r="H295" s="941"/>
    </row>
    <row r="296" spans="1:14" ht="34.5" customHeight="1" thickBot="1" x14ac:dyDescent="0.4">
      <c r="B296" s="207" t="s">
        <v>284</v>
      </c>
      <c r="C296" s="942" t="str">
        <f>+C244</f>
        <v>MEJORAMIENTO DE VÍAS URBANAS, REPOSICIÓN DE REDES DE ACUEDUCTO Y ALCANTARILLADO Y CONSTRUCCIÓN DE ESCALERAS PEATONALES, EN EL CASCO URBANO DEL MUNICIPIO DE CAPARRAPI CUNDINAMARCA.</v>
      </c>
      <c r="D296" s="943"/>
      <c r="E296" s="943"/>
      <c r="F296" s="943"/>
      <c r="G296" s="943"/>
      <c r="H296" s="944"/>
    </row>
    <row r="297" spans="1:14" x14ac:dyDescent="0.35">
      <c r="A297" s="403"/>
      <c r="B297" s="209" t="s">
        <v>285</v>
      </c>
      <c r="C297" s="945" t="s">
        <v>25</v>
      </c>
      <c r="D297" s="946"/>
      <c r="E297" s="946"/>
      <c r="F297" s="947"/>
      <c r="G297" s="412" t="s">
        <v>286</v>
      </c>
      <c r="H297" s="413">
        <v>3.1</v>
      </c>
      <c r="I297" s="410"/>
    </row>
    <row r="298" spans="1:14" ht="15" thickBot="1" x14ac:dyDescent="0.4">
      <c r="A298" s="62"/>
      <c r="B298" s="415" t="s">
        <v>288</v>
      </c>
      <c r="C298" s="948" t="s">
        <v>399</v>
      </c>
      <c r="D298" s="949"/>
      <c r="E298" s="949"/>
      <c r="F298" s="950"/>
      <c r="G298" s="416" t="s">
        <v>289</v>
      </c>
      <c r="H298" s="417" t="s">
        <v>14</v>
      </c>
      <c r="I298" s="63"/>
    </row>
    <row r="299" spans="1:14" ht="29.25" customHeight="1" thickBot="1" x14ac:dyDescent="0.4">
      <c r="A299" s="62"/>
      <c r="B299" s="951" t="s">
        <v>290</v>
      </c>
      <c r="C299" s="952"/>
      <c r="D299" s="952"/>
      <c r="E299" s="952"/>
      <c r="F299" s="952"/>
      <c r="G299" s="952"/>
      <c r="H299" s="953"/>
      <c r="I299" s="63"/>
    </row>
    <row r="300" spans="1:14" ht="30" customHeight="1" thickBot="1" x14ac:dyDescent="0.4">
      <c r="A300" s="62"/>
      <c r="B300" s="973" t="s">
        <v>291</v>
      </c>
      <c r="C300" s="974"/>
      <c r="D300" s="975"/>
      <c r="E300" s="493" t="s">
        <v>292</v>
      </c>
      <c r="F300" s="436" t="s">
        <v>293</v>
      </c>
      <c r="G300" s="436" t="s">
        <v>294</v>
      </c>
      <c r="H300" s="437" t="s">
        <v>295</v>
      </c>
      <c r="I300" s="63"/>
      <c r="J300" s="411" t="s">
        <v>340</v>
      </c>
      <c r="K300" s="414">
        <v>249714</v>
      </c>
    </row>
    <row r="301" spans="1:14" x14ac:dyDescent="0.35">
      <c r="A301" s="62"/>
      <c r="B301" s="985" t="s">
        <v>348</v>
      </c>
      <c r="C301" s="977"/>
      <c r="D301" s="977"/>
      <c r="E301" s="421" t="s">
        <v>326</v>
      </c>
      <c r="F301" s="422">
        <v>207934</v>
      </c>
      <c r="G301" s="440">
        <v>25</v>
      </c>
      <c r="H301" s="494">
        <f>+F301/G301</f>
        <v>8317.36</v>
      </c>
      <c r="I301" s="63"/>
    </row>
    <row r="302" spans="1:14" x14ac:dyDescent="0.35">
      <c r="A302" s="62"/>
      <c r="B302" s="997" t="s">
        <v>350</v>
      </c>
      <c r="C302" s="998"/>
      <c r="D302" s="998"/>
      <c r="E302" s="495" t="s">
        <v>326</v>
      </c>
      <c r="F302" s="496">
        <v>149084</v>
      </c>
      <c r="G302" s="427">
        <v>25</v>
      </c>
      <c r="H302" s="497">
        <f t="shared" ref="H302:H303" si="4">+F302/G302</f>
        <v>5963.36</v>
      </c>
      <c r="I302" s="63"/>
    </row>
    <row r="303" spans="1:14" x14ac:dyDescent="0.35">
      <c r="A303" s="62"/>
      <c r="B303" s="999" t="s">
        <v>349</v>
      </c>
      <c r="C303" s="998"/>
      <c r="D303" s="998"/>
      <c r="E303" s="495" t="s">
        <v>326</v>
      </c>
      <c r="F303" s="496">
        <v>155951</v>
      </c>
      <c r="G303" s="427">
        <v>25</v>
      </c>
      <c r="H303" s="497">
        <f t="shared" si="4"/>
        <v>6238.04</v>
      </c>
      <c r="I303" s="63"/>
    </row>
    <row r="304" spans="1:14" x14ac:dyDescent="0.35">
      <c r="A304" s="62"/>
      <c r="B304" s="999"/>
      <c r="C304" s="998"/>
      <c r="D304" s="998"/>
      <c r="E304" s="495"/>
      <c r="F304" s="496"/>
      <c r="G304" s="427"/>
      <c r="H304" s="497"/>
      <c r="I304" s="63"/>
    </row>
    <row r="305" spans="1:12" x14ac:dyDescent="0.35">
      <c r="A305" s="62"/>
      <c r="B305" s="999"/>
      <c r="C305" s="998"/>
      <c r="D305" s="998"/>
      <c r="E305" s="495"/>
      <c r="F305" s="496"/>
      <c r="G305" s="427"/>
      <c r="H305" s="497"/>
      <c r="I305" s="63"/>
    </row>
    <row r="306" spans="1:12" x14ac:dyDescent="0.35">
      <c r="A306" s="62"/>
      <c r="B306" s="999"/>
      <c r="C306" s="998"/>
      <c r="D306" s="998"/>
      <c r="E306" s="495"/>
      <c r="F306" s="496"/>
      <c r="G306" s="429"/>
      <c r="H306" s="428"/>
      <c r="I306" s="63"/>
    </row>
    <row r="307" spans="1:12" ht="15" thickBot="1" x14ac:dyDescent="0.4">
      <c r="A307" s="62"/>
      <c r="B307" s="770"/>
      <c r="C307" s="1016"/>
      <c r="D307" s="1016"/>
      <c r="E307" s="444"/>
      <c r="F307" s="498"/>
      <c r="G307" s="446"/>
      <c r="H307" s="417"/>
      <c r="I307" s="63"/>
    </row>
    <row r="308" spans="1:12" ht="15" thickBot="1" x14ac:dyDescent="0.4">
      <c r="A308" s="62"/>
      <c r="B308" s="1017"/>
      <c r="C308" s="803"/>
      <c r="D308" s="803"/>
      <c r="G308" s="499" t="s">
        <v>299</v>
      </c>
      <c r="H308" s="500">
        <f>+SUM(H301:H307)</f>
        <v>20518.760000000002</v>
      </c>
      <c r="I308" s="63"/>
    </row>
    <row r="309" spans="1:12" ht="15" thickBot="1" x14ac:dyDescent="0.4">
      <c r="A309" s="62"/>
      <c r="B309" s="970" t="s">
        <v>300</v>
      </c>
      <c r="C309" s="971"/>
      <c r="D309" s="971"/>
      <c r="E309" s="971"/>
      <c r="F309" s="971"/>
      <c r="G309" s="971"/>
      <c r="H309" s="972"/>
      <c r="I309" s="63"/>
    </row>
    <row r="310" spans="1:12" s="411" customFormat="1" ht="35.25" customHeight="1" thickBot="1" x14ac:dyDescent="0.4">
      <c r="A310" s="62"/>
      <c r="B310" s="922" t="s">
        <v>291</v>
      </c>
      <c r="C310" s="923"/>
      <c r="D310" s="924"/>
      <c r="E310" s="436" t="s">
        <v>292</v>
      </c>
      <c r="F310" s="436" t="s">
        <v>293</v>
      </c>
      <c r="G310" s="436" t="s">
        <v>301</v>
      </c>
      <c r="H310" s="437" t="s">
        <v>295</v>
      </c>
      <c r="I310" s="63"/>
      <c r="L310"/>
    </row>
    <row r="311" spans="1:12" s="411" customFormat="1" x14ac:dyDescent="0.35">
      <c r="A311" s="62"/>
      <c r="B311" s="925" t="s">
        <v>399</v>
      </c>
      <c r="C311" s="926"/>
      <c r="D311" s="927"/>
      <c r="E311" s="438" t="s">
        <v>14</v>
      </c>
      <c r="F311" s="439">
        <v>36063</v>
      </c>
      <c r="G311" s="440">
        <v>1.3</v>
      </c>
      <c r="H311" s="441">
        <f>+G311*F311</f>
        <v>46881.9</v>
      </c>
      <c r="I311" s="63"/>
      <c r="L311"/>
    </row>
    <row r="312" spans="1:12" s="411" customFormat="1" x14ac:dyDescent="0.35">
      <c r="A312" s="62"/>
      <c r="B312" s="928"/>
      <c r="C312" s="929"/>
      <c r="D312" s="930"/>
      <c r="E312" s="442" t="s">
        <v>298</v>
      </c>
      <c r="F312" s="443" t="s">
        <v>298</v>
      </c>
      <c r="G312" s="427"/>
      <c r="H312" s="428" t="s">
        <v>298</v>
      </c>
      <c r="I312" s="63"/>
      <c r="L312"/>
    </row>
    <row r="313" spans="1:12" s="411" customFormat="1" x14ac:dyDescent="0.35">
      <c r="A313" s="62"/>
      <c r="B313" s="928"/>
      <c r="C313" s="929"/>
      <c r="D313" s="930"/>
      <c r="E313" s="442" t="s">
        <v>298</v>
      </c>
      <c r="F313" s="443" t="s">
        <v>298</v>
      </c>
      <c r="G313" s="427"/>
      <c r="H313" s="428" t="s">
        <v>298</v>
      </c>
      <c r="I313" s="63"/>
      <c r="L313"/>
    </row>
    <row r="314" spans="1:12" s="411" customFormat="1" x14ac:dyDescent="0.35">
      <c r="A314" s="62"/>
      <c r="B314" s="928"/>
      <c r="C314" s="929"/>
      <c r="D314" s="930"/>
      <c r="E314" s="442"/>
      <c r="F314" s="443"/>
      <c r="G314" s="468"/>
      <c r="H314" s="428"/>
      <c r="I314" s="63"/>
      <c r="L314"/>
    </row>
    <row r="315" spans="1:12" s="411" customFormat="1" ht="15" thickBot="1" x14ac:dyDescent="0.4">
      <c r="A315" s="62"/>
      <c r="B315" s="1004"/>
      <c r="C315" s="1005"/>
      <c r="D315" s="1006"/>
      <c r="E315" s="444"/>
      <c r="F315" s="444"/>
      <c r="G315" s="476"/>
      <c r="H315" s="447"/>
      <c r="I315" s="63"/>
      <c r="L315"/>
    </row>
    <row r="316" spans="1:12" s="411" customFormat="1" ht="15" thickBot="1" x14ac:dyDescent="0.4">
      <c r="A316" s="62"/>
      <c r="B316" s="450"/>
      <c r="C316" s="451"/>
      <c r="D316" s="14"/>
      <c r="E316" s="315"/>
      <c r="F316" s="315"/>
      <c r="G316" s="499" t="s">
        <v>299</v>
      </c>
      <c r="H316" s="500">
        <f>+SUM(H311:H315)</f>
        <v>46881.9</v>
      </c>
      <c r="I316" s="63"/>
      <c r="L316"/>
    </row>
    <row r="317" spans="1:12" s="411" customFormat="1" ht="15" thickBot="1" x14ac:dyDescent="0.4">
      <c r="A317" s="62"/>
      <c r="B317" s="970" t="s">
        <v>308</v>
      </c>
      <c r="C317" s="971"/>
      <c r="D317" s="971"/>
      <c r="E317" s="971"/>
      <c r="F317" s="971"/>
      <c r="G317" s="971"/>
      <c r="H317" s="972"/>
      <c r="I317" s="63"/>
      <c r="L317"/>
    </row>
    <row r="318" spans="1:12" s="411" customFormat="1" ht="28.5" thickBot="1" x14ac:dyDescent="0.4">
      <c r="A318" s="62"/>
      <c r="B318" s="516" t="s">
        <v>309</v>
      </c>
      <c r="C318" s="436" t="s">
        <v>292</v>
      </c>
      <c r="D318" s="436" t="s">
        <v>392</v>
      </c>
      <c r="E318" s="436" t="s">
        <v>310</v>
      </c>
      <c r="F318" s="436" t="s">
        <v>331</v>
      </c>
      <c r="G318" s="436" t="s">
        <v>293</v>
      </c>
      <c r="H318" s="437" t="s">
        <v>295</v>
      </c>
      <c r="I318" s="63"/>
      <c r="L318"/>
    </row>
    <row r="319" spans="1:12" s="411" customFormat="1" ht="32.25" customHeight="1" x14ac:dyDescent="0.35">
      <c r="A319" s="62"/>
      <c r="B319" s="517" t="s">
        <v>400</v>
      </c>
      <c r="C319" s="421" t="s">
        <v>331</v>
      </c>
      <c r="D319" s="518">
        <v>1.3</v>
      </c>
      <c r="E319" s="518">
        <v>86</v>
      </c>
      <c r="F319" s="519">
        <v>111.8</v>
      </c>
      <c r="G319" s="422">
        <v>1823</v>
      </c>
      <c r="H319" s="520">
        <f>+G319*F319</f>
        <v>203811.4</v>
      </c>
      <c r="I319" s="63"/>
      <c r="L319"/>
    </row>
    <row r="320" spans="1:12" s="411" customFormat="1" x14ac:dyDescent="0.35">
      <c r="A320" s="62"/>
      <c r="B320" s="521"/>
      <c r="C320" s="495"/>
      <c r="D320" s="522"/>
      <c r="E320" s="522"/>
      <c r="F320" s="523"/>
      <c r="G320" s="496"/>
      <c r="H320" s="456"/>
      <c r="I320" s="63"/>
      <c r="L320"/>
    </row>
    <row r="321" spans="1:14" s="411" customFormat="1" ht="15" thickBot="1" x14ac:dyDescent="0.4">
      <c r="A321" s="62"/>
      <c r="B321" s="514"/>
      <c r="C321" s="515"/>
      <c r="D321" s="444"/>
      <c r="E321" s="444"/>
      <c r="F321" s="444"/>
      <c r="G321" s="444"/>
      <c r="H321" s="447"/>
      <c r="I321" s="63"/>
      <c r="L321"/>
    </row>
    <row r="322" spans="1:14" s="411" customFormat="1" ht="15" thickBot="1" x14ac:dyDescent="0.4">
      <c r="A322" s="62"/>
      <c r="B322" s="450"/>
      <c r="C322" s="451"/>
      <c r="D322" s="14"/>
      <c r="E322" s="315"/>
      <c r="F322" s="315"/>
      <c r="G322" s="499" t="s">
        <v>299</v>
      </c>
      <c r="H322" s="500">
        <f>+SUM(H319:H321)</f>
        <v>203811.4</v>
      </c>
      <c r="I322" s="63"/>
      <c r="L322"/>
    </row>
    <row r="323" spans="1:14" s="411" customFormat="1" ht="33.75" customHeight="1" x14ac:dyDescent="0.35">
      <c r="A323" s="62"/>
      <c r="B323" s="450"/>
      <c r="C323" s="451"/>
      <c r="D323" s="14"/>
      <c r="E323" s="315"/>
      <c r="F323" s="315"/>
      <c r="G323" s="8"/>
      <c r="H323" s="457"/>
      <c r="I323" s="63"/>
      <c r="L323"/>
    </row>
    <row r="324" spans="1:14" s="411" customFormat="1" ht="15" thickBot="1" x14ac:dyDescent="0.4">
      <c r="A324" s="62"/>
      <c r="B324" s="970" t="s">
        <v>311</v>
      </c>
      <c r="C324" s="971"/>
      <c r="D324" s="971"/>
      <c r="E324" s="971"/>
      <c r="F324" s="971"/>
      <c r="G324" s="971"/>
      <c r="H324" s="972"/>
      <c r="I324" s="63"/>
      <c r="L324"/>
    </row>
    <row r="325" spans="1:14" s="411" customFormat="1" ht="30.75" customHeight="1" thickBot="1" x14ac:dyDescent="0.4">
      <c r="A325" s="62"/>
      <c r="B325" s="458" t="s">
        <v>312</v>
      </c>
      <c r="C325" s="459" t="s">
        <v>301</v>
      </c>
      <c r="D325" s="419" t="s">
        <v>313</v>
      </c>
      <c r="E325" s="419" t="s">
        <v>314</v>
      </c>
      <c r="F325" s="419" t="s">
        <v>315</v>
      </c>
      <c r="G325" s="419" t="s">
        <v>316</v>
      </c>
      <c r="H325" s="420" t="s">
        <v>295</v>
      </c>
      <c r="I325" s="63"/>
      <c r="L325"/>
    </row>
    <row r="326" spans="1:14" s="411" customFormat="1" x14ac:dyDescent="0.35">
      <c r="A326" s="62"/>
      <c r="B326" s="467" t="s">
        <v>351</v>
      </c>
      <c r="C326" s="462">
        <v>1</v>
      </c>
      <c r="D326" s="463">
        <v>151745</v>
      </c>
      <c r="E326" s="464">
        <v>2</v>
      </c>
      <c r="F326" s="463">
        <f>+E326*D326</f>
        <v>303490</v>
      </c>
      <c r="G326" s="465">
        <v>100</v>
      </c>
      <c r="H326" s="466">
        <f>+F326/G326</f>
        <v>3034.9</v>
      </c>
      <c r="I326" s="63"/>
      <c r="L326"/>
    </row>
    <row r="327" spans="1:14" s="411" customFormat="1" x14ac:dyDescent="0.35">
      <c r="A327" s="62"/>
      <c r="B327" s="467"/>
      <c r="C327" s="427"/>
      <c r="D327" s="426" t="s">
        <v>298</v>
      </c>
      <c r="E327" s="464" t="s">
        <v>298</v>
      </c>
      <c r="F327" s="470" t="s">
        <v>298</v>
      </c>
      <c r="G327" s="468"/>
      <c r="H327" s="466" t="s">
        <v>298</v>
      </c>
      <c r="I327" s="63"/>
      <c r="L327"/>
    </row>
    <row r="328" spans="1:14" x14ac:dyDescent="0.35">
      <c r="A328" s="62"/>
      <c r="B328" s="467"/>
      <c r="C328" s="469"/>
      <c r="D328" s="426" t="s">
        <v>298</v>
      </c>
      <c r="E328" s="464" t="s">
        <v>298</v>
      </c>
      <c r="F328" s="470" t="s">
        <v>298</v>
      </c>
      <c r="G328" s="471"/>
      <c r="H328" s="466" t="s">
        <v>298</v>
      </c>
      <c r="I328" s="63"/>
      <c r="K328" s="460"/>
    </row>
    <row r="329" spans="1:14" ht="15" thickBot="1" x14ac:dyDescent="0.4">
      <c r="A329" s="62"/>
      <c r="B329" s="472"/>
      <c r="C329" s="446"/>
      <c r="D329" s="473" t="s">
        <v>298</v>
      </c>
      <c r="E329" s="474" t="s">
        <v>298</v>
      </c>
      <c r="F329" s="475" t="s">
        <v>298</v>
      </c>
      <c r="G329" s="510"/>
      <c r="H329" s="449" t="s">
        <v>298</v>
      </c>
      <c r="I329" s="63"/>
    </row>
    <row r="330" spans="1:14" ht="15" thickBot="1" x14ac:dyDescent="0.4">
      <c r="A330" s="62"/>
      <c r="B330" s="450"/>
      <c r="G330" s="434" t="s">
        <v>299</v>
      </c>
      <c r="H330" s="435">
        <f>+SUM(H326:H329)</f>
        <v>3034.9</v>
      </c>
      <c r="I330" s="63"/>
    </row>
    <row r="331" spans="1:14" ht="15" thickBot="1" x14ac:dyDescent="0.4">
      <c r="A331" s="62"/>
      <c r="B331" s="450"/>
      <c r="H331" s="457"/>
      <c r="I331" s="63"/>
    </row>
    <row r="332" spans="1:14" ht="15" thickBot="1" x14ac:dyDescent="0.4">
      <c r="A332" s="62"/>
      <c r="B332" s="450"/>
      <c r="E332" s="983" t="s">
        <v>320</v>
      </c>
      <c r="F332" s="983"/>
      <c r="G332" s="984"/>
      <c r="H332" s="529">
        <f>+H308+H316+H322+H330</f>
        <v>274246.96000000002</v>
      </c>
      <c r="I332" s="63"/>
    </row>
    <row r="333" spans="1:14" x14ac:dyDescent="0.35">
      <c r="A333" s="62"/>
      <c r="B333" s="450"/>
      <c r="E333" s="527"/>
      <c r="F333" s="527"/>
      <c r="G333" s="527"/>
      <c r="H333" s="622"/>
      <c r="I333" s="63"/>
    </row>
    <row r="334" spans="1:14" ht="15" thickBot="1" x14ac:dyDescent="0.4">
      <c r="A334" s="62"/>
      <c r="B334" s="954"/>
      <c r="C334" s="955"/>
      <c r="H334" s="457"/>
      <c r="I334" s="63"/>
      <c r="N334" s="325">
        <v>1138087</v>
      </c>
    </row>
    <row r="335" spans="1:14" ht="15" thickBot="1" x14ac:dyDescent="0.4">
      <c r="A335" s="62"/>
      <c r="B335" s="956" t="s">
        <v>321</v>
      </c>
      <c r="C335" s="957"/>
      <c r="D335" s="478"/>
      <c r="E335" s="526" t="s">
        <v>291</v>
      </c>
      <c r="F335" s="493" t="s">
        <v>322</v>
      </c>
      <c r="G335" s="962" t="s">
        <v>9</v>
      </c>
      <c r="H335" s="963"/>
      <c r="I335" s="63"/>
    </row>
    <row r="336" spans="1:14" x14ac:dyDescent="0.35">
      <c r="A336" s="62"/>
      <c r="B336" s="958"/>
      <c r="C336" s="959"/>
      <c r="D336" s="480"/>
      <c r="E336" s="316" t="s">
        <v>167</v>
      </c>
      <c r="F336" s="536">
        <v>0.27</v>
      </c>
      <c r="G336" s="964">
        <f>+F336*$H$332</f>
        <v>74046.679200000013</v>
      </c>
      <c r="H336" s="965"/>
      <c r="I336" s="63"/>
    </row>
    <row r="337" spans="1:14" x14ac:dyDescent="0.35">
      <c r="A337" s="62"/>
      <c r="B337" s="958"/>
      <c r="C337" s="959"/>
      <c r="D337" s="480"/>
      <c r="E337" s="317" t="s">
        <v>170</v>
      </c>
      <c r="F337" s="482">
        <v>0.01</v>
      </c>
      <c r="G337" s="966">
        <f t="shared" ref="G337:G338" si="5">+F337*$H$332</f>
        <v>2742.4696000000004</v>
      </c>
      <c r="H337" s="967"/>
      <c r="I337" s="63"/>
    </row>
    <row r="338" spans="1:14" ht="15" thickBot="1" x14ac:dyDescent="0.4">
      <c r="A338" s="62"/>
      <c r="B338" s="958"/>
      <c r="C338" s="959"/>
      <c r="D338" s="480"/>
      <c r="E338" s="318" t="s">
        <v>143</v>
      </c>
      <c r="F338" s="483">
        <v>0.05</v>
      </c>
      <c r="G338" s="968">
        <f t="shared" si="5"/>
        <v>13712.348000000002</v>
      </c>
      <c r="H338" s="969"/>
      <c r="I338" s="63"/>
    </row>
    <row r="339" spans="1:14" ht="15" thickBot="1" x14ac:dyDescent="0.4">
      <c r="A339" s="62"/>
      <c r="B339" s="958"/>
      <c r="C339" s="959"/>
      <c r="G339" s="484" t="s">
        <v>323</v>
      </c>
      <c r="H339" s="485">
        <f>+SUM(G336:H338)</f>
        <v>90501.496800000008</v>
      </c>
      <c r="I339" s="63"/>
    </row>
    <row r="340" spans="1:14" ht="15" thickBot="1" x14ac:dyDescent="0.4">
      <c r="A340" s="62"/>
      <c r="B340" s="958"/>
      <c r="C340" s="959"/>
      <c r="H340" s="457"/>
      <c r="I340" s="63"/>
    </row>
    <row r="341" spans="1:14" ht="15" thickBot="1" x14ac:dyDescent="0.4">
      <c r="A341" s="62"/>
      <c r="B341" s="960"/>
      <c r="C341" s="961"/>
      <c r="D341" s="936" t="s">
        <v>324</v>
      </c>
      <c r="E341" s="937"/>
      <c r="F341" s="937"/>
      <c r="G341" s="938"/>
      <c r="H341" s="530">
        <f>ROUNDUP(H332+H339,0)</f>
        <v>364749</v>
      </c>
      <c r="I341" s="63"/>
    </row>
    <row r="342" spans="1:14" x14ac:dyDescent="0.35">
      <c r="A342" s="62"/>
      <c r="I342" s="63"/>
      <c r="N342" s="325">
        <v>1513655.7100000002</v>
      </c>
    </row>
    <row r="343" spans="1:14" ht="15" thickBot="1" x14ac:dyDescent="0.4"/>
    <row r="344" spans="1:14" ht="15" thickBot="1" x14ac:dyDescent="0.4">
      <c r="A344" s="403"/>
      <c r="B344" s="404"/>
      <c r="C344" s="405"/>
      <c r="D344" s="406"/>
      <c r="E344" s="407"/>
      <c r="F344" s="407"/>
      <c r="G344" s="408"/>
      <c r="H344" s="409"/>
      <c r="I344" s="410"/>
    </row>
    <row r="345" spans="1:14" ht="15" thickBot="1" x14ac:dyDescent="0.4">
      <c r="A345" s="62"/>
      <c r="B345" s="939" t="s">
        <v>283</v>
      </c>
      <c r="C345" s="940"/>
      <c r="D345" s="940"/>
      <c r="E345" s="940"/>
      <c r="F345" s="940"/>
      <c r="G345" s="940"/>
      <c r="H345" s="941"/>
      <c r="I345" s="63"/>
    </row>
    <row r="346" spans="1:14" ht="39.75" customHeight="1" x14ac:dyDescent="0.35">
      <c r="A346" s="62"/>
      <c r="B346" s="207" t="s">
        <v>284</v>
      </c>
      <c r="C346" s="942" t="str">
        <f>+C296</f>
        <v>MEJORAMIENTO DE VÍAS URBANAS, REPOSICIÓN DE REDES DE ACUEDUCTO Y ALCANTARILLADO Y CONSTRUCCIÓN DE ESCALERAS PEATONALES, EN EL CASCO URBANO DEL MUNICIPIO DE CAPARRAPI CUNDINAMARCA.</v>
      </c>
      <c r="D346" s="943"/>
      <c r="E346" s="943"/>
      <c r="F346" s="943"/>
      <c r="G346" s="943"/>
      <c r="H346" s="944"/>
      <c r="I346" s="63"/>
    </row>
    <row r="347" spans="1:14" ht="28.5" customHeight="1" x14ac:dyDescent="0.35">
      <c r="A347" s="62"/>
      <c r="B347" s="209" t="s">
        <v>285</v>
      </c>
      <c r="C347" s="945" t="s">
        <v>25</v>
      </c>
      <c r="D347" s="946"/>
      <c r="E347" s="946"/>
      <c r="F347" s="947"/>
      <c r="G347" s="412" t="s">
        <v>286</v>
      </c>
      <c r="H347" s="413">
        <v>3.2</v>
      </c>
      <c r="I347" s="63"/>
      <c r="J347" s="411" t="s">
        <v>344</v>
      </c>
      <c r="K347" s="414">
        <v>2352</v>
      </c>
    </row>
    <row r="348" spans="1:14" ht="51" customHeight="1" thickBot="1" x14ac:dyDescent="0.4">
      <c r="A348" s="62"/>
      <c r="B348" s="415" t="s">
        <v>288</v>
      </c>
      <c r="C348" s="948" t="s">
        <v>26</v>
      </c>
      <c r="D348" s="949"/>
      <c r="E348" s="949"/>
      <c r="F348" s="950"/>
      <c r="G348" s="416" t="s">
        <v>289</v>
      </c>
      <c r="H348" s="417" t="s">
        <v>14</v>
      </c>
      <c r="I348" s="63"/>
    </row>
    <row r="349" spans="1:14" ht="15" thickBot="1" x14ac:dyDescent="0.4">
      <c r="A349" s="62"/>
      <c r="B349" s="951" t="s">
        <v>290</v>
      </c>
      <c r="C349" s="952"/>
      <c r="D349" s="952"/>
      <c r="E349" s="952"/>
      <c r="F349" s="952"/>
      <c r="G349" s="952"/>
      <c r="H349" s="953"/>
      <c r="I349" s="63"/>
    </row>
    <row r="350" spans="1:14" ht="34.5" customHeight="1" thickBot="1" x14ac:dyDescent="0.4">
      <c r="A350" s="62"/>
      <c r="B350" s="973" t="s">
        <v>291</v>
      </c>
      <c r="C350" s="974"/>
      <c r="D350" s="975"/>
      <c r="E350" s="493" t="s">
        <v>292</v>
      </c>
      <c r="F350" s="436" t="s">
        <v>293</v>
      </c>
      <c r="G350" s="436" t="s">
        <v>294</v>
      </c>
      <c r="H350" s="437" t="s">
        <v>295</v>
      </c>
      <c r="I350" s="63"/>
    </row>
    <row r="351" spans="1:14" x14ac:dyDescent="0.35">
      <c r="A351" s="62"/>
      <c r="B351" s="976" t="s">
        <v>354</v>
      </c>
      <c r="C351" s="977"/>
      <c r="D351" s="977"/>
      <c r="E351" s="421" t="s">
        <v>221</v>
      </c>
      <c r="F351" s="422">
        <v>2287</v>
      </c>
      <c r="G351" s="440">
        <v>7</v>
      </c>
      <c r="H351" s="494">
        <f>+G351*F351</f>
        <v>16009</v>
      </c>
      <c r="I351" s="63"/>
    </row>
    <row r="352" spans="1:14" x14ac:dyDescent="0.35">
      <c r="A352" s="62"/>
      <c r="B352" s="999" t="s">
        <v>328</v>
      </c>
      <c r="C352" s="998"/>
      <c r="D352" s="998"/>
      <c r="E352" s="495" t="s">
        <v>329</v>
      </c>
      <c r="F352" s="496">
        <v>30614.07</v>
      </c>
      <c r="G352" s="427">
        <v>1</v>
      </c>
      <c r="H352" s="497">
        <f t="shared" ref="H352" si="6">+G352*F352</f>
        <v>30614.07</v>
      </c>
      <c r="I352" s="63"/>
    </row>
    <row r="353" spans="1:12" x14ac:dyDescent="0.35">
      <c r="A353" s="62"/>
      <c r="B353" s="997" t="s">
        <v>355</v>
      </c>
      <c r="C353" s="998"/>
      <c r="D353" s="998"/>
      <c r="E353" s="495" t="s">
        <v>334</v>
      </c>
      <c r="F353" s="496">
        <v>103967</v>
      </c>
      <c r="G353" s="427">
        <v>8</v>
      </c>
      <c r="H353" s="497">
        <f>+F353/G353</f>
        <v>12995.875</v>
      </c>
      <c r="I353" s="63"/>
    </row>
    <row r="354" spans="1:12" x14ac:dyDescent="0.35">
      <c r="A354" s="62"/>
      <c r="B354" s="997" t="s">
        <v>356</v>
      </c>
      <c r="C354" s="998"/>
      <c r="D354" s="998"/>
      <c r="E354" s="495" t="s">
        <v>334</v>
      </c>
      <c r="F354" s="496">
        <v>86639</v>
      </c>
      <c r="G354" s="427">
        <v>8</v>
      </c>
      <c r="H354" s="497">
        <f t="shared" ref="H354:H355" si="7">+F354/G354</f>
        <v>10829.875</v>
      </c>
      <c r="I354" s="63"/>
    </row>
    <row r="355" spans="1:12" x14ac:dyDescent="0.35">
      <c r="A355" s="62"/>
      <c r="B355" s="999" t="s">
        <v>357</v>
      </c>
      <c r="C355" s="998"/>
      <c r="D355" s="998"/>
      <c r="E355" s="495" t="s">
        <v>326</v>
      </c>
      <c r="F355" s="496">
        <v>93265</v>
      </c>
      <c r="G355" s="427">
        <v>8</v>
      </c>
      <c r="H355" s="497">
        <f t="shared" si="7"/>
        <v>11658.125</v>
      </c>
      <c r="I355" s="63"/>
    </row>
    <row r="356" spans="1:12" ht="15" thickBot="1" x14ac:dyDescent="0.4">
      <c r="A356" s="62"/>
      <c r="B356" s="1017"/>
      <c r="C356" s="803"/>
      <c r="D356" s="803"/>
      <c r="G356" s="499" t="s">
        <v>299</v>
      </c>
      <c r="H356" s="500">
        <f>+SUM(H351:H355)</f>
        <v>82106.945000000007</v>
      </c>
      <c r="I356" s="63"/>
    </row>
    <row r="357" spans="1:12" ht="15" thickBot="1" x14ac:dyDescent="0.4">
      <c r="A357" s="62"/>
      <c r="B357" s="970" t="s">
        <v>300</v>
      </c>
      <c r="C357" s="971"/>
      <c r="D357" s="971"/>
      <c r="E357" s="971"/>
      <c r="F357" s="971"/>
      <c r="G357" s="971"/>
      <c r="H357" s="972"/>
      <c r="I357" s="63"/>
    </row>
    <row r="358" spans="1:12" ht="32.25" customHeight="1" thickBot="1" x14ac:dyDescent="0.4">
      <c r="A358" s="62"/>
      <c r="B358" s="973" t="s">
        <v>291</v>
      </c>
      <c r="C358" s="974"/>
      <c r="D358" s="975"/>
      <c r="E358" s="436" t="s">
        <v>292</v>
      </c>
      <c r="F358" s="436" t="s">
        <v>293</v>
      </c>
      <c r="G358" s="436" t="s">
        <v>301</v>
      </c>
      <c r="H358" s="437" t="s">
        <v>295</v>
      </c>
      <c r="I358" s="63"/>
    </row>
    <row r="359" spans="1:12" s="411" customFormat="1" x14ac:dyDescent="0.35">
      <c r="A359" s="62"/>
      <c r="B359" s="985" t="s">
        <v>359</v>
      </c>
      <c r="C359" s="977"/>
      <c r="D359" s="977"/>
      <c r="E359" s="438" t="s">
        <v>15</v>
      </c>
      <c r="F359" s="439">
        <v>796</v>
      </c>
      <c r="G359" s="440">
        <v>480</v>
      </c>
      <c r="H359" s="441">
        <f>+G359*F359</f>
        <v>382080</v>
      </c>
      <c r="I359" s="63"/>
      <c r="L359"/>
    </row>
    <row r="360" spans="1:12" s="411" customFormat="1" ht="34.5" customHeight="1" x14ac:dyDescent="0.35">
      <c r="A360" s="62"/>
      <c r="B360" s="997" t="s">
        <v>360</v>
      </c>
      <c r="C360" s="998"/>
      <c r="D360" s="998"/>
      <c r="E360" s="442" t="s">
        <v>14</v>
      </c>
      <c r="F360" s="443">
        <v>226345</v>
      </c>
      <c r="G360" s="427">
        <v>0.71</v>
      </c>
      <c r="H360" s="428">
        <f t="shared" ref="H360:H367" si="8">+G360*F360</f>
        <v>160704.94999999998</v>
      </c>
      <c r="I360" s="63"/>
      <c r="L360"/>
    </row>
    <row r="361" spans="1:12" s="411" customFormat="1" x14ac:dyDescent="0.35">
      <c r="A361" s="62"/>
      <c r="B361" s="999" t="s">
        <v>361</v>
      </c>
      <c r="C361" s="998"/>
      <c r="D361" s="998"/>
      <c r="E361" s="442" t="s">
        <v>14</v>
      </c>
      <c r="F361" s="443">
        <v>122085</v>
      </c>
      <c r="G361" s="427">
        <v>0.73</v>
      </c>
      <c r="H361" s="428">
        <f t="shared" si="8"/>
        <v>89122.05</v>
      </c>
      <c r="I361" s="63"/>
      <c r="L361"/>
    </row>
    <row r="362" spans="1:12" s="411" customFormat="1" x14ac:dyDescent="0.35">
      <c r="A362" s="62"/>
      <c r="B362" s="999" t="s">
        <v>401</v>
      </c>
      <c r="C362" s="998"/>
      <c r="D362" s="998"/>
      <c r="E362" s="442" t="s">
        <v>404</v>
      </c>
      <c r="F362" s="443">
        <v>80</v>
      </c>
      <c r="G362" s="427">
        <v>220</v>
      </c>
      <c r="H362" s="428">
        <f t="shared" si="8"/>
        <v>17600</v>
      </c>
      <c r="I362" s="63"/>
      <c r="L362"/>
    </row>
    <row r="363" spans="1:12" s="411" customFormat="1" x14ac:dyDescent="0.35">
      <c r="A363" s="62"/>
      <c r="B363" s="999" t="s">
        <v>402</v>
      </c>
      <c r="C363" s="998"/>
      <c r="D363" s="998"/>
      <c r="E363" s="442" t="s">
        <v>404</v>
      </c>
      <c r="F363" s="443">
        <v>28180</v>
      </c>
      <c r="G363" s="427">
        <v>0.3</v>
      </c>
      <c r="H363" s="428">
        <f t="shared" si="8"/>
        <v>8454</v>
      </c>
      <c r="I363" s="63"/>
      <c r="L363"/>
    </row>
    <row r="364" spans="1:12" s="411" customFormat="1" x14ac:dyDescent="0.35">
      <c r="A364" s="62"/>
      <c r="B364" s="999" t="s">
        <v>358</v>
      </c>
      <c r="C364" s="998"/>
      <c r="D364" s="998"/>
      <c r="E364" s="442" t="s">
        <v>221</v>
      </c>
      <c r="F364" s="443">
        <v>199</v>
      </c>
      <c r="G364" s="427">
        <v>1.6</v>
      </c>
      <c r="H364" s="428">
        <f t="shared" si="8"/>
        <v>318.40000000000003</v>
      </c>
      <c r="I364" s="63"/>
      <c r="L364"/>
    </row>
    <row r="365" spans="1:12" s="411" customFormat="1" x14ac:dyDescent="0.35">
      <c r="A365" s="62"/>
      <c r="B365" s="999" t="s">
        <v>363</v>
      </c>
      <c r="C365" s="998"/>
      <c r="D365" s="998"/>
      <c r="E365" s="442" t="s">
        <v>15</v>
      </c>
      <c r="F365" s="443">
        <v>20000</v>
      </c>
      <c r="G365" s="427">
        <v>1.6</v>
      </c>
      <c r="H365" s="428">
        <f t="shared" si="8"/>
        <v>32000</v>
      </c>
      <c r="I365" s="63"/>
      <c r="L365"/>
    </row>
    <row r="366" spans="1:12" s="411" customFormat="1" x14ac:dyDescent="0.35">
      <c r="A366" s="62"/>
      <c r="B366" s="997" t="s">
        <v>403</v>
      </c>
      <c r="C366" s="998"/>
      <c r="D366" s="998"/>
      <c r="E366" s="442" t="s">
        <v>221</v>
      </c>
      <c r="F366" s="443">
        <v>3970</v>
      </c>
      <c r="G366" s="427">
        <v>1.6</v>
      </c>
      <c r="H366" s="428">
        <f t="shared" si="8"/>
        <v>6352</v>
      </c>
      <c r="I366" s="63"/>
      <c r="L366"/>
    </row>
    <row r="367" spans="1:12" s="411" customFormat="1" ht="15" thickBot="1" x14ac:dyDescent="0.4">
      <c r="A367" s="62"/>
      <c r="B367" s="1018" t="s">
        <v>362</v>
      </c>
      <c r="C367" s="1019"/>
      <c r="D367" s="1019"/>
      <c r="E367" s="444" t="s">
        <v>15</v>
      </c>
      <c r="F367" s="445">
        <v>6651</v>
      </c>
      <c r="G367" s="446">
        <v>8</v>
      </c>
      <c r="H367" s="447">
        <f t="shared" si="8"/>
        <v>53208</v>
      </c>
      <c r="I367" s="63"/>
      <c r="L367"/>
    </row>
    <row r="368" spans="1:12" s="411" customFormat="1" ht="30.75" customHeight="1" thickBot="1" x14ac:dyDescent="0.4">
      <c r="A368" s="62"/>
      <c r="B368" s="450"/>
      <c r="C368" s="451"/>
      <c r="D368" s="14"/>
      <c r="E368" s="315"/>
      <c r="F368" s="315"/>
      <c r="G368" s="499" t="s">
        <v>299</v>
      </c>
      <c r="H368" s="500">
        <f>+SUM(H359:H367)</f>
        <v>749839.4</v>
      </c>
      <c r="I368" s="63"/>
      <c r="L368"/>
    </row>
    <row r="369" spans="1:14" s="411" customFormat="1" ht="15" thickBot="1" x14ac:dyDescent="0.4">
      <c r="A369" s="62"/>
      <c r="B369" s="970" t="s">
        <v>308</v>
      </c>
      <c r="C369" s="971"/>
      <c r="D369" s="971"/>
      <c r="E369" s="971"/>
      <c r="F369" s="971"/>
      <c r="G369" s="971"/>
      <c r="H369" s="972"/>
      <c r="I369" s="63"/>
      <c r="L369"/>
    </row>
    <row r="370" spans="1:14" s="411" customFormat="1" ht="28.5" customHeight="1" thickBot="1" x14ac:dyDescent="0.4">
      <c r="A370" s="62"/>
      <c r="B370" s="516" t="s">
        <v>309</v>
      </c>
      <c r="C370" s="436" t="s">
        <v>292</v>
      </c>
      <c r="D370" s="436" t="s">
        <v>301</v>
      </c>
      <c r="E370" s="436" t="s">
        <v>310</v>
      </c>
      <c r="F370" s="436" t="s">
        <v>331</v>
      </c>
      <c r="G370" s="436" t="s">
        <v>293</v>
      </c>
      <c r="H370" s="437" t="s">
        <v>295</v>
      </c>
      <c r="I370" s="63"/>
      <c r="L370"/>
    </row>
    <row r="371" spans="1:14" s="411" customFormat="1" x14ac:dyDescent="0.35">
      <c r="A371" s="62"/>
      <c r="B371" s="517"/>
      <c r="C371" s="421"/>
      <c r="D371" s="518"/>
      <c r="E371" s="518"/>
      <c r="F371" s="519"/>
      <c r="G371" s="422"/>
      <c r="H371" s="520"/>
      <c r="I371" s="63"/>
      <c r="L371"/>
    </row>
    <row r="372" spans="1:14" s="411" customFormat="1" ht="15" thickBot="1" x14ac:dyDescent="0.4">
      <c r="A372" s="62"/>
      <c r="B372" s="514"/>
      <c r="C372" s="515"/>
      <c r="D372" s="444"/>
      <c r="E372" s="444"/>
      <c r="F372" s="444"/>
      <c r="G372" s="444"/>
      <c r="H372" s="447"/>
      <c r="I372" s="63"/>
      <c r="L372"/>
    </row>
    <row r="373" spans="1:14" s="411" customFormat="1" ht="15" thickBot="1" x14ac:dyDescent="0.4">
      <c r="A373" s="62"/>
      <c r="B373" s="450"/>
      <c r="C373" s="451"/>
      <c r="D373" s="14"/>
      <c r="E373" s="315"/>
      <c r="F373" s="315"/>
      <c r="G373" s="499" t="s">
        <v>299</v>
      </c>
      <c r="H373" s="500">
        <f>+SUM(H371:H372)</f>
        <v>0</v>
      </c>
      <c r="I373" s="63"/>
      <c r="L373"/>
    </row>
    <row r="374" spans="1:14" ht="30.75" customHeight="1" x14ac:dyDescent="0.35">
      <c r="A374" s="62"/>
      <c r="B374" s="450"/>
      <c r="H374" s="457"/>
      <c r="I374" s="63"/>
      <c r="K374" s="460"/>
    </row>
    <row r="375" spans="1:14" ht="15" thickBot="1" x14ac:dyDescent="0.4">
      <c r="A375" s="62"/>
      <c r="B375" s="970" t="s">
        <v>311</v>
      </c>
      <c r="C375" s="971"/>
      <c r="D375" s="971"/>
      <c r="E375" s="971"/>
      <c r="F375" s="971"/>
      <c r="G375" s="971"/>
      <c r="H375" s="972"/>
      <c r="I375" s="63"/>
    </row>
    <row r="376" spans="1:14" ht="43.5" customHeight="1" thickBot="1" x14ac:dyDescent="0.4">
      <c r="A376" s="62"/>
      <c r="B376" s="458" t="s">
        <v>312</v>
      </c>
      <c r="C376" s="459" t="s">
        <v>301</v>
      </c>
      <c r="D376" s="419" t="s">
        <v>313</v>
      </c>
      <c r="E376" s="419" t="s">
        <v>314</v>
      </c>
      <c r="F376" s="419" t="s">
        <v>315</v>
      </c>
      <c r="G376" s="419" t="s">
        <v>316</v>
      </c>
      <c r="H376" s="420" t="s">
        <v>295</v>
      </c>
      <c r="I376" s="63"/>
    </row>
    <row r="377" spans="1:14" x14ac:dyDescent="0.35">
      <c r="A377" s="62"/>
      <c r="B377" s="461" t="s">
        <v>337</v>
      </c>
      <c r="C377" s="462">
        <v>1</v>
      </c>
      <c r="D377" s="463">
        <v>114392</v>
      </c>
      <c r="E377" s="464">
        <v>2</v>
      </c>
      <c r="F377" s="463">
        <f>+E377*D377</f>
        <v>228784</v>
      </c>
      <c r="G377" s="465">
        <v>2.73</v>
      </c>
      <c r="H377" s="466">
        <f>+F377/G377</f>
        <v>83803.663003663009</v>
      </c>
      <c r="I377" s="63"/>
    </row>
    <row r="378" spans="1:14" x14ac:dyDescent="0.35">
      <c r="A378" s="62"/>
      <c r="B378" s="467" t="s">
        <v>343</v>
      </c>
      <c r="C378" s="462">
        <v>1</v>
      </c>
      <c r="D378" s="463">
        <v>303490</v>
      </c>
      <c r="E378" s="464">
        <v>2</v>
      </c>
      <c r="F378" s="463">
        <f>+E378*D378</f>
        <v>606980</v>
      </c>
      <c r="G378" s="465">
        <v>2.73</v>
      </c>
      <c r="H378" s="466">
        <f>+F378/G378</f>
        <v>222336.99633699635</v>
      </c>
      <c r="I378" s="63"/>
    </row>
    <row r="379" spans="1:14" x14ac:dyDescent="0.35">
      <c r="A379" s="62"/>
      <c r="B379" s="467"/>
      <c r="C379" s="427"/>
      <c r="D379" s="426" t="s">
        <v>298</v>
      </c>
      <c r="E379" s="464" t="s">
        <v>298</v>
      </c>
      <c r="F379" s="470" t="s">
        <v>298</v>
      </c>
      <c r="G379" s="468"/>
      <c r="H379" s="466" t="s">
        <v>298</v>
      </c>
      <c r="I379" s="63"/>
    </row>
    <row r="380" spans="1:14" ht="15" thickBot="1" x14ac:dyDescent="0.4">
      <c r="A380" s="62"/>
      <c r="B380" s="472"/>
      <c r="C380" s="446"/>
      <c r="D380" s="473" t="s">
        <v>298</v>
      </c>
      <c r="E380" s="474" t="s">
        <v>298</v>
      </c>
      <c r="F380" s="475" t="s">
        <v>298</v>
      </c>
      <c r="G380" s="510"/>
      <c r="H380" s="449" t="s">
        <v>298</v>
      </c>
      <c r="I380" s="63"/>
      <c r="N380" s="325">
        <v>9002</v>
      </c>
    </row>
    <row r="381" spans="1:14" ht="15" thickBot="1" x14ac:dyDescent="0.4">
      <c r="A381" s="62"/>
      <c r="B381" s="450"/>
      <c r="G381" s="434" t="s">
        <v>299</v>
      </c>
      <c r="H381" s="435">
        <f>+SUM(H377:H380)</f>
        <v>306140.65934065939</v>
      </c>
      <c r="I381" s="63"/>
    </row>
    <row r="382" spans="1:14" ht="15" thickBot="1" x14ac:dyDescent="0.4">
      <c r="A382" s="62"/>
      <c r="B382" s="450"/>
      <c r="H382" s="457"/>
      <c r="I382" s="63"/>
    </row>
    <row r="383" spans="1:14" ht="15" thickBot="1" x14ac:dyDescent="0.4">
      <c r="A383" s="62"/>
      <c r="B383" s="450"/>
      <c r="E383" s="983" t="s">
        <v>320</v>
      </c>
      <c r="F383" s="983"/>
      <c r="G383" s="984"/>
      <c r="H383" s="529">
        <f>+H356+H368+H373+H381</f>
        <v>1138087.0043406594</v>
      </c>
      <c r="I383" s="63"/>
    </row>
    <row r="384" spans="1:14" ht="15" thickBot="1" x14ac:dyDescent="0.4">
      <c r="A384" s="62"/>
      <c r="B384" s="954"/>
      <c r="C384" s="955"/>
      <c r="H384" s="457"/>
      <c r="I384" s="63"/>
    </row>
    <row r="385" spans="1:14" ht="15" thickBot="1" x14ac:dyDescent="0.4">
      <c r="A385" s="62"/>
      <c r="B385" s="956" t="s">
        <v>321</v>
      </c>
      <c r="C385" s="957"/>
      <c r="D385" s="478"/>
      <c r="E385" s="526" t="s">
        <v>291</v>
      </c>
      <c r="F385" s="493" t="s">
        <v>322</v>
      </c>
      <c r="G385" s="962" t="s">
        <v>9</v>
      </c>
      <c r="H385" s="963"/>
      <c r="I385" s="63"/>
    </row>
    <row r="386" spans="1:14" x14ac:dyDescent="0.35">
      <c r="A386" s="62"/>
      <c r="B386" s="958"/>
      <c r="C386" s="959"/>
      <c r="D386" s="480"/>
      <c r="E386" s="316" t="s">
        <v>167</v>
      </c>
      <c r="F386" s="536">
        <v>0.27</v>
      </c>
      <c r="G386" s="964">
        <f>+F386*$H$383</f>
        <v>307283.49117197806</v>
      </c>
      <c r="H386" s="965"/>
      <c r="I386" s="63"/>
    </row>
    <row r="387" spans="1:14" x14ac:dyDescent="0.35">
      <c r="A387" s="62"/>
      <c r="B387" s="958"/>
      <c r="C387" s="959"/>
      <c r="D387" s="480"/>
      <c r="E387" s="317" t="s">
        <v>170</v>
      </c>
      <c r="F387" s="482">
        <v>0.01</v>
      </c>
      <c r="G387" s="966">
        <f t="shared" ref="G387:G388" si="9">+F387*$H$383</f>
        <v>11380.870043406594</v>
      </c>
      <c r="H387" s="967"/>
      <c r="I387" s="63"/>
    </row>
    <row r="388" spans="1:14" ht="15" thickBot="1" x14ac:dyDescent="0.4">
      <c r="A388" s="62"/>
      <c r="B388" s="958"/>
      <c r="C388" s="959"/>
      <c r="D388" s="480"/>
      <c r="E388" s="318" t="s">
        <v>143</v>
      </c>
      <c r="F388" s="483">
        <v>0.05</v>
      </c>
      <c r="G388" s="968">
        <f t="shared" si="9"/>
        <v>56904.350217032974</v>
      </c>
      <c r="H388" s="969"/>
      <c r="I388" s="63"/>
      <c r="N388" s="325">
        <v>11972.66</v>
      </c>
    </row>
    <row r="389" spans="1:14" ht="15" thickBot="1" x14ac:dyDescent="0.4">
      <c r="B389" s="958"/>
      <c r="C389" s="959"/>
      <c r="G389" s="484" t="s">
        <v>323</v>
      </c>
      <c r="H389" s="485">
        <f>+SUM(G386:H388)</f>
        <v>375568.71143241762</v>
      </c>
    </row>
    <row r="390" spans="1:14" ht="15" thickBot="1" x14ac:dyDescent="0.4">
      <c r="A390" s="403"/>
      <c r="B390" s="958"/>
      <c r="C390" s="959"/>
      <c r="H390" s="457"/>
      <c r="I390" s="410"/>
    </row>
    <row r="391" spans="1:14" ht="15" thickBot="1" x14ac:dyDescent="0.4">
      <c r="A391" s="62"/>
      <c r="B391" s="960"/>
      <c r="C391" s="961"/>
      <c r="D391" s="936" t="s">
        <v>324</v>
      </c>
      <c r="E391" s="937"/>
      <c r="F391" s="937"/>
      <c r="G391" s="938"/>
      <c r="H391" s="530">
        <f>+H383+H389</f>
        <v>1513655.715773077</v>
      </c>
      <c r="I391" s="63"/>
    </row>
    <row r="392" spans="1:14" ht="16.5" customHeight="1" thickBot="1" x14ac:dyDescent="0.4">
      <c r="A392" s="62"/>
      <c r="I392" s="63"/>
    </row>
    <row r="393" spans="1:14" ht="15" thickBot="1" x14ac:dyDescent="0.4">
      <c r="A393" s="62"/>
      <c r="B393" s="404"/>
      <c r="C393" s="405"/>
      <c r="D393" s="406"/>
      <c r="E393" s="407"/>
      <c r="F393" s="407"/>
      <c r="G393" s="408"/>
      <c r="H393" s="409"/>
      <c r="I393" s="63"/>
      <c r="J393" s="411" t="s">
        <v>345</v>
      </c>
      <c r="K393" s="414">
        <v>115826</v>
      </c>
    </row>
    <row r="394" spans="1:14" ht="46.5" customHeight="1" thickBot="1" x14ac:dyDescent="0.4">
      <c r="A394" s="62"/>
      <c r="B394" s="939" t="s">
        <v>283</v>
      </c>
      <c r="C394" s="940"/>
      <c r="D394" s="940"/>
      <c r="E394" s="940"/>
      <c r="F394" s="940"/>
      <c r="G394" s="940"/>
      <c r="H394" s="941"/>
      <c r="I394" s="63"/>
    </row>
    <row r="395" spans="1:14" ht="44.25" customHeight="1" x14ac:dyDescent="0.35">
      <c r="A395" s="62"/>
      <c r="B395" s="207" t="s">
        <v>284</v>
      </c>
      <c r="C395" s="942" t="str">
        <f>+C346</f>
        <v>MEJORAMIENTO DE VÍAS URBANAS, REPOSICIÓN DE REDES DE ACUEDUCTO Y ALCANTARILLADO Y CONSTRUCCIÓN DE ESCALERAS PEATONALES, EN EL CASCO URBANO DEL MUNICIPIO DE CAPARRAPI CUNDINAMARCA.</v>
      </c>
      <c r="D395" s="943"/>
      <c r="E395" s="943"/>
      <c r="F395" s="943"/>
      <c r="G395" s="943"/>
      <c r="H395" s="944"/>
      <c r="I395" s="63"/>
    </row>
    <row r="396" spans="1:14" ht="33.75" customHeight="1" x14ac:dyDescent="0.35">
      <c r="A396" s="62"/>
      <c r="B396" s="209" t="s">
        <v>285</v>
      </c>
      <c r="C396" s="945" t="s">
        <v>25</v>
      </c>
      <c r="D396" s="946"/>
      <c r="E396" s="946"/>
      <c r="F396" s="947"/>
      <c r="G396" s="412" t="s">
        <v>286</v>
      </c>
      <c r="H396" s="413">
        <v>3.3</v>
      </c>
      <c r="I396" s="63"/>
    </row>
    <row r="397" spans="1:14" ht="15" thickBot="1" x14ac:dyDescent="0.4">
      <c r="A397" s="62"/>
      <c r="B397" s="415" t="s">
        <v>288</v>
      </c>
      <c r="C397" s="948" t="s">
        <v>365</v>
      </c>
      <c r="D397" s="949"/>
      <c r="E397" s="949"/>
      <c r="F397" s="950"/>
      <c r="G397" s="416" t="s">
        <v>289</v>
      </c>
      <c r="H397" s="417" t="s">
        <v>15</v>
      </c>
      <c r="I397" s="63"/>
    </row>
    <row r="398" spans="1:14" ht="15" thickBot="1" x14ac:dyDescent="0.4">
      <c r="A398" s="62"/>
      <c r="B398" s="951" t="s">
        <v>290</v>
      </c>
      <c r="C398" s="952"/>
      <c r="D398" s="952"/>
      <c r="E398" s="952"/>
      <c r="F398" s="952"/>
      <c r="G398" s="952"/>
      <c r="H398" s="953"/>
      <c r="I398" s="63"/>
    </row>
    <row r="399" spans="1:14" ht="38.25" customHeight="1" thickBot="1" x14ac:dyDescent="0.4">
      <c r="A399" s="62"/>
      <c r="B399" s="922" t="s">
        <v>291</v>
      </c>
      <c r="C399" s="923"/>
      <c r="D399" s="924"/>
      <c r="E399" s="493" t="s">
        <v>292</v>
      </c>
      <c r="F399" s="436" t="s">
        <v>293</v>
      </c>
      <c r="G399" s="436" t="s">
        <v>294</v>
      </c>
      <c r="H399" s="437" t="s">
        <v>295</v>
      </c>
      <c r="I399" s="63"/>
    </row>
    <row r="400" spans="1:14" x14ac:dyDescent="0.35">
      <c r="A400" s="62"/>
      <c r="B400" s="925" t="s">
        <v>389</v>
      </c>
      <c r="C400" s="926"/>
      <c r="D400" s="927"/>
      <c r="E400" s="421" t="s">
        <v>329</v>
      </c>
      <c r="F400" s="422">
        <v>59.46</v>
      </c>
      <c r="G400" s="440">
        <v>1</v>
      </c>
      <c r="H400" s="494">
        <f>+G400*F400</f>
        <v>59.46</v>
      </c>
      <c r="I400" s="63"/>
    </row>
    <row r="401" spans="1:12" x14ac:dyDescent="0.35">
      <c r="A401" s="62"/>
      <c r="B401" s="928"/>
      <c r="C401" s="929"/>
      <c r="D401" s="930"/>
      <c r="E401" s="495" t="s">
        <v>298</v>
      </c>
      <c r="F401" s="496" t="s">
        <v>298</v>
      </c>
      <c r="G401" s="427"/>
      <c r="H401" s="497" t="s">
        <v>298</v>
      </c>
      <c r="I401" s="63"/>
    </row>
    <row r="402" spans="1:12" s="411" customFormat="1" ht="15" thickBot="1" x14ac:dyDescent="0.4">
      <c r="A402" s="62"/>
      <c r="B402" s="988"/>
      <c r="C402" s="1013"/>
      <c r="D402" s="989"/>
      <c r="E402" s="444"/>
      <c r="F402" s="498"/>
      <c r="G402" s="446"/>
      <c r="H402" s="417"/>
      <c r="I402" s="63"/>
      <c r="L402"/>
    </row>
    <row r="403" spans="1:12" s="411" customFormat="1" ht="15" thickBot="1" x14ac:dyDescent="0.4">
      <c r="A403" s="62"/>
      <c r="B403" s="934"/>
      <c r="C403" s="935"/>
      <c r="D403" s="935"/>
      <c r="E403" s="315"/>
      <c r="F403" s="315"/>
      <c r="G403" s="499" t="s">
        <v>299</v>
      </c>
      <c r="H403" s="500">
        <f>+SUM(H400:H402)</f>
        <v>59.46</v>
      </c>
      <c r="I403" s="63"/>
      <c r="L403"/>
    </row>
    <row r="404" spans="1:12" s="411" customFormat="1" ht="15" thickBot="1" x14ac:dyDescent="0.4">
      <c r="A404" s="62"/>
      <c r="B404" s="970" t="s">
        <v>300</v>
      </c>
      <c r="C404" s="971"/>
      <c r="D404" s="971"/>
      <c r="E404" s="971"/>
      <c r="F404" s="971"/>
      <c r="G404" s="971"/>
      <c r="H404" s="972"/>
      <c r="I404" s="63"/>
      <c r="L404"/>
    </row>
    <row r="405" spans="1:12" s="411" customFormat="1" ht="39.75" customHeight="1" thickBot="1" x14ac:dyDescent="0.4">
      <c r="A405" s="62"/>
      <c r="B405" s="922" t="s">
        <v>291</v>
      </c>
      <c r="C405" s="923"/>
      <c r="D405" s="924"/>
      <c r="E405" s="436" t="s">
        <v>292</v>
      </c>
      <c r="F405" s="436" t="s">
        <v>293</v>
      </c>
      <c r="G405" s="436" t="s">
        <v>301</v>
      </c>
      <c r="H405" s="437" t="s">
        <v>295</v>
      </c>
      <c r="I405" s="63"/>
      <c r="L405"/>
    </row>
    <row r="406" spans="1:12" s="411" customFormat="1" x14ac:dyDescent="0.35">
      <c r="A406" s="62"/>
      <c r="B406" s="925" t="s">
        <v>405</v>
      </c>
      <c r="C406" s="926"/>
      <c r="D406" s="927"/>
      <c r="E406" s="438" t="s">
        <v>15</v>
      </c>
      <c r="F406" s="439">
        <v>6651</v>
      </c>
      <c r="G406" s="440">
        <v>1.05</v>
      </c>
      <c r="H406" s="441">
        <f>+G406*F406</f>
        <v>6983.55</v>
      </c>
      <c r="I406" s="63"/>
      <c r="L406"/>
    </row>
    <row r="407" spans="1:12" s="411" customFormat="1" x14ac:dyDescent="0.35">
      <c r="A407" s="62"/>
      <c r="B407" s="928" t="s">
        <v>406</v>
      </c>
      <c r="C407" s="929"/>
      <c r="D407" s="930"/>
      <c r="E407" s="442" t="s">
        <v>15</v>
      </c>
      <c r="F407" s="443">
        <v>13725</v>
      </c>
      <c r="G407" s="427">
        <v>0.03</v>
      </c>
      <c r="H407" s="428">
        <f>+G407*F407</f>
        <v>411.75</v>
      </c>
      <c r="I407" s="63"/>
      <c r="L407"/>
    </row>
    <row r="408" spans="1:12" s="411" customFormat="1" x14ac:dyDescent="0.35">
      <c r="A408" s="62"/>
      <c r="B408" s="928" t="s">
        <v>367</v>
      </c>
      <c r="C408" s="929"/>
      <c r="D408" s="930"/>
      <c r="E408" s="442" t="s">
        <v>292</v>
      </c>
      <c r="F408" s="443">
        <v>7160</v>
      </c>
      <c r="G408" s="427">
        <v>0.05</v>
      </c>
      <c r="H408" s="428">
        <v>358</v>
      </c>
      <c r="I408" s="63"/>
      <c r="L408"/>
    </row>
    <row r="409" spans="1:12" s="411" customFormat="1" x14ac:dyDescent="0.35">
      <c r="A409" s="62"/>
      <c r="B409" s="928"/>
      <c r="C409" s="929"/>
      <c r="D409" s="930"/>
      <c r="E409" s="442"/>
      <c r="F409" s="443"/>
      <c r="G409" s="468"/>
      <c r="H409" s="428"/>
      <c r="I409" s="63"/>
      <c r="L409"/>
    </row>
    <row r="410" spans="1:12" s="411" customFormat="1" ht="15" thickBot="1" x14ac:dyDescent="0.4">
      <c r="A410" s="62"/>
      <c r="B410" s="1004"/>
      <c r="C410" s="1005"/>
      <c r="D410" s="1006"/>
      <c r="E410" s="444"/>
      <c r="F410" s="444"/>
      <c r="G410" s="476"/>
      <c r="H410" s="447"/>
      <c r="I410" s="63"/>
      <c r="L410"/>
    </row>
    <row r="411" spans="1:12" s="411" customFormat="1" ht="15" thickBot="1" x14ac:dyDescent="0.4">
      <c r="A411" s="62"/>
      <c r="B411" s="450"/>
      <c r="C411" s="451"/>
      <c r="D411" s="14"/>
      <c r="E411" s="315"/>
      <c r="F411" s="315"/>
      <c r="G411" s="499" t="s">
        <v>299</v>
      </c>
      <c r="H411" s="500">
        <f>+SUM(H406:H410)</f>
        <v>7753.3</v>
      </c>
      <c r="I411" s="63"/>
      <c r="L411"/>
    </row>
    <row r="412" spans="1:12" s="411" customFormat="1" ht="36" customHeight="1" thickBot="1" x14ac:dyDescent="0.4">
      <c r="A412" s="62"/>
      <c r="B412" s="970" t="s">
        <v>308</v>
      </c>
      <c r="C412" s="971"/>
      <c r="D412" s="971"/>
      <c r="E412" s="971"/>
      <c r="F412" s="971"/>
      <c r="G412" s="971"/>
      <c r="H412" s="972"/>
      <c r="I412" s="63"/>
      <c r="L412"/>
    </row>
    <row r="413" spans="1:12" s="411" customFormat="1" ht="30" customHeight="1" thickBot="1" x14ac:dyDescent="0.4">
      <c r="A413" s="62"/>
      <c r="B413" s="516" t="s">
        <v>309</v>
      </c>
      <c r="C413" s="436" t="s">
        <v>292</v>
      </c>
      <c r="D413" s="436" t="s">
        <v>301</v>
      </c>
      <c r="E413" s="436" t="s">
        <v>310</v>
      </c>
      <c r="F413" s="436" t="s">
        <v>331</v>
      </c>
      <c r="G413" s="436" t="s">
        <v>293</v>
      </c>
      <c r="H413" s="437" t="s">
        <v>295</v>
      </c>
      <c r="I413" s="63"/>
      <c r="L413"/>
    </row>
    <row r="414" spans="1:12" s="411" customFormat="1" x14ac:dyDescent="0.35">
      <c r="A414" s="62"/>
      <c r="B414" s="517"/>
      <c r="C414" s="421"/>
      <c r="D414" s="518"/>
      <c r="E414" s="518"/>
      <c r="F414" s="519"/>
      <c r="G414" s="422" t="s">
        <v>298</v>
      </c>
      <c r="H414" s="520"/>
      <c r="I414" s="63"/>
      <c r="L414"/>
    </row>
    <row r="415" spans="1:12" s="411" customFormat="1" ht="15" thickBot="1" x14ac:dyDescent="0.4">
      <c r="A415" s="62"/>
      <c r="B415" s="514"/>
      <c r="C415" s="515"/>
      <c r="D415" s="444"/>
      <c r="E415" s="444"/>
      <c r="F415" s="444"/>
      <c r="G415" s="444"/>
      <c r="H415" s="447"/>
      <c r="I415" s="63"/>
      <c r="L415"/>
    </row>
    <row r="416" spans="1:12" s="411" customFormat="1" ht="15" thickBot="1" x14ac:dyDescent="0.4">
      <c r="A416" s="62"/>
      <c r="B416" s="450"/>
      <c r="C416" s="451"/>
      <c r="D416" s="14"/>
      <c r="E416" s="315"/>
      <c r="F416" s="315"/>
      <c r="G416" s="499" t="s">
        <v>299</v>
      </c>
      <c r="H416" s="500">
        <v>0</v>
      </c>
      <c r="I416" s="63"/>
      <c r="L416"/>
    </row>
    <row r="417" spans="1:14" s="411" customFormat="1" x14ac:dyDescent="0.35">
      <c r="A417" s="62"/>
      <c r="B417" s="450"/>
      <c r="C417" s="451"/>
      <c r="D417" s="14"/>
      <c r="E417" s="315"/>
      <c r="F417" s="315"/>
      <c r="G417" s="8"/>
      <c r="H417" s="457"/>
      <c r="I417" s="63"/>
      <c r="L417"/>
    </row>
    <row r="418" spans="1:14" ht="30.75" customHeight="1" thickBot="1" x14ac:dyDescent="0.4">
      <c r="A418" s="62"/>
      <c r="B418" s="970" t="s">
        <v>311</v>
      </c>
      <c r="C418" s="971"/>
      <c r="D418" s="971"/>
      <c r="E418" s="971"/>
      <c r="F418" s="971"/>
      <c r="G418" s="971"/>
      <c r="H418" s="972"/>
      <c r="I418" s="63"/>
      <c r="K418" s="460"/>
    </row>
    <row r="419" spans="1:14" ht="33.75" customHeight="1" thickBot="1" x14ac:dyDescent="0.4">
      <c r="A419" s="62"/>
      <c r="B419" s="458" t="s">
        <v>312</v>
      </c>
      <c r="C419" s="459" t="s">
        <v>301</v>
      </c>
      <c r="D419" s="419" t="s">
        <v>313</v>
      </c>
      <c r="E419" s="419" t="s">
        <v>314</v>
      </c>
      <c r="F419" s="419" t="s">
        <v>315</v>
      </c>
      <c r="G419" s="419" t="s">
        <v>316</v>
      </c>
      <c r="H419" s="420" t="s">
        <v>295</v>
      </c>
      <c r="I419" s="63"/>
    </row>
    <row r="420" spans="1:14" x14ac:dyDescent="0.35">
      <c r="A420" s="62"/>
      <c r="B420" s="461" t="s">
        <v>368</v>
      </c>
      <c r="C420" s="462">
        <v>1</v>
      </c>
      <c r="D420" s="463">
        <v>190265</v>
      </c>
      <c r="E420" s="464">
        <v>2</v>
      </c>
      <c r="F420" s="463">
        <f>+E420*D420</f>
        <v>380530</v>
      </c>
      <c r="G420" s="465">
        <v>320</v>
      </c>
      <c r="H420" s="466">
        <f>+F420/G420</f>
        <v>1189.15625</v>
      </c>
      <c r="I420" s="63"/>
    </row>
    <row r="421" spans="1:14" x14ac:dyDescent="0.35">
      <c r="A421" s="62"/>
      <c r="B421" s="467"/>
      <c r="C421" s="462"/>
      <c r="D421" s="463"/>
      <c r="E421" s="464"/>
      <c r="F421" s="463"/>
      <c r="G421" s="465"/>
      <c r="H421" s="466" t="s">
        <v>298</v>
      </c>
      <c r="I421" s="63"/>
    </row>
    <row r="422" spans="1:14" ht="15" thickBot="1" x14ac:dyDescent="0.4">
      <c r="A422" s="62"/>
      <c r="B422" s="472"/>
      <c r="C422" s="446"/>
      <c r="D422" s="473" t="s">
        <v>298</v>
      </c>
      <c r="E422" s="474" t="s">
        <v>298</v>
      </c>
      <c r="F422" s="475" t="s">
        <v>298</v>
      </c>
      <c r="G422" s="510"/>
      <c r="H422" s="449" t="s">
        <v>298</v>
      </c>
      <c r="I422" s="63"/>
    </row>
    <row r="423" spans="1:14" ht="15" thickBot="1" x14ac:dyDescent="0.4">
      <c r="A423" s="62"/>
      <c r="B423" s="450"/>
      <c r="G423" s="434" t="s">
        <v>299</v>
      </c>
      <c r="H423" s="435">
        <f>+SUM(H420:H422)</f>
        <v>1189.15625</v>
      </c>
      <c r="I423" s="63"/>
    </row>
    <row r="424" spans="1:14" ht="15" thickBot="1" x14ac:dyDescent="0.4">
      <c r="A424" s="62"/>
      <c r="B424" s="450"/>
      <c r="H424" s="457"/>
      <c r="I424" s="63"/>
      <c r="N424" s="325">
        <v>13736</v>
      </c>
    </row>
    <row r="425" spans="1:14" ht="15" thickBot="1" x14ac:dyDescent="0.4">
      <c r="A425" s="62"/>
      <c r="B425" s="450"/>
      <c r="E425" s="983" t="s">
        <v>320</v>
      </c>
      <c r="F425" s="983"/>
      <c r="G425" s="984"/>
      <c r="H425" s="529">
        <f>+H423+H416+H411+H403</f>
        <v>9001.9162499999984</v>
      </c>
      <c r="I425" s="63"/>
    </row>
    <row r="426" spans="1:14" ht="15" thickBot="1" x14ac:dyDescent="0.4">
      <c r="A426" s="62"/>
      <c r="B426" s="954"/>
      <c r="C426" s="955"/>
      <c r="H426" s="457"/>
      <c r="I426" s="63"/>
    </row>
    <row r="427" spans="1:14" ht="15" thickBot="1" x14ac:dyDescent="0.4">
      <c r="A427" s="62"/>
      <c r="B427" s="956" t="s">
        <v>321</v>
      </c>
      <c r="C427" s="957"/>
      <c r="D427" s="478"/>
      <c r="E427" s="526" t="s">
        <v>291</v>
      </c>
      <c r="F427" s="493" t="s">
        <v>322</v>
      </c>
      <c r="G427" s="962" t="s">
        <v>9</v>
      </c>
      <c r="H427" s="963"/>
      <c r="I427" s="63"/>
    </row>
    <row r="428" spans="1:14" x14ac:dyDescent="0.35">
      <c r="A428" s="62"/>
      <c r="B428" s="958"/>
      <c r="C428" s="959"/>
      <c r="D428" s="480"/>
      <c r="E428" s="316" t="s">
        <v>167</v>
      </c>
      <c r="F428" s="536">
        <v>0.27</v>
      </c>
      <c r="G428" s="964">
        <f>+F428*$H$425</f>
        <v>2430.5173874999996</v>
      </c>
      <c r="H428" s="965"/>
      <c r="I428" s="63"/>
    </row>
    <row r="429" spans="1:14" x14ac:dyDescent="0.35">
      <c r="A429" s="62"/>
      <c r="B429" s="958"/>
      <c r="C429" s="959"/>
      <c r="D429" s="480"/>
      <c r="E429" s="317" t="s">
        <v>170</v>
      </c>
      <c r="F429" s="482">
        <v>0.01</v>
      </c>
      <c r="G429" s="966">
        <f t="shared" ref="G429:G430" si="10">+F429*$H$425</f>
        <v>90.019162499999979</v>
      </c>
      <c r="H429" s="967"/>
      <c r="I429" s="63"/>
    </row>
    <row r="430" spans="1:14" ht="15" thickBot="1" x14ac:dyDescent="0.4">
      <c r="A430" s="62"/>
      <c r="B430" s="958"/>
      <c r="C430" s="959"/>
      <c r="D430" s="480"/>
      <c r="E430" s="318" t="s">
        <v>143</v>
      </c>
      <c r="F430" s="483">
        <v>0.05</v>
      </c>
      <c r="G430" s="968">
        <f t="shared" si="10"/>
        <v>450.09581249999997</v>
      </c>
      <c r="H430" s="969"/>
      <c r="I430" s="63"/>
    </row>
    <row r="431" spans="1:14" ht="15" thickBot="1" x14ac:dyDescent="0.4">
      <c r="A431" s="62"/>
      <c r="B431" s="958"/>
      <c r="C431" s="959"/>
      <c r="G431" s="484" t="s">
        <v>323</v>
      </c>
      <c r="H431" s="485">
        <f>+SUM(G428:H430)</f>
        <v>2970.6323624999995</v>
      </c>
      <c r="I431" s="63"/>
    </row>
    <row r="432" spans="1:14" ht="15" thickBot="1" x14ac:dyDescent="0.4">
      <c r="A432" s="62"/>
      <c r="B432" s="958"/>
      <c r="C432" s="959"/>
      <c r="H432" s="457"/>
      <c r="I432" s="63"/>
      <c r="N432" s="325">
        <v>18268.88</v>
      </c>
    </row>
    <row r="433" spans="1:12" ht="15" thickBot="1" x14ac:dyDescent="0.4">
      <c r="B433" s="960"/>
      <c r="C433" s="961"/>
      <c r="D433" s="936" t="s">
        <v>324</v>
      </c>
      <c r="E433" s="937"/>
      <c r="F433" s="937"/>
      <c r="G433" s="938"/>
      <c r="H433" s="530">
        <f>+H425+H431</f>
        <v>11972.548612499999</v>
      </c>
    </row>
    <row r="434" spans="1:12" ht="15" thickBot="1" x14ac:dyDescent="0.4">
      <c r="A434" s="403"/>
      <c r="I434" s="410"/>
    </row>
    <row r="435" spans="1:12" ht="15" thickBot="1" x14ac:dyDescent="0.4">
      <c r="A435" s="62"/>
      <c r="B435" s="404"/>
      <c r="C435" s="405"/>
      <c r="D435" s="406"/>
      <c r="E435" s="407"/>
      <c r="F435" s="407"/>
      <c r="G435" s="408"/>
      <c r="H435" s="409"/>
      <c r="I435" s="63"/>
    </row>
    <row r="436" spans="1:12" ht="42.75" customHeight="1" thickBot="1" x14ac:dyDescent="0.4">
      <c r="A436" s="62"/>
      <c r="B436" s="939" t="s">
        <v>283</v>
      </c>
      <c r="C436" s="940"/>
      <c r="D436" s="940"/>
      <c r="E436" s="940"/>
      <c r="F436" s="940"/>
      <c r="G436" s="940"/>
      <c r="H436" s="941"/>
      <c r="I436" s="63"/>
    </row>
    <row r="437" spans="1:12" ht="39" customHeight="1" x14ac:dyDescent="0.35">
      <c r="A437" s="62"/>
      <c r="B437" s="207" t="s">
        <v>284</v>
      </c>
      <c r="C437" s="942" t="str">
        <f>+C395</f>
        <v>MEJORAMIENTO DE VÍAS URBANAS, REPOSICIÓN DE REDES DE ACUEDUCTO Y ALCANTARILLADO Y CONSTRUCCIÓN DE ESCALERAS PEATONALES, EN EL CASCO URBANO DEL MUNICIPIO DE CAPARRAPI CUNDINAMARCA.</v>
      </c>
      <c r="D437" s="943"/>
      <c r="E437" s="943"/>
      <c r="F437" s="943"/>
      <c r="G437" s="943"/>
      <c r="H437" s="944"/>
      <c r="I437" s="63"/>
      <c r="J437" s="411" t="s">
        <v>346</v>
      </c>
      <c r="K437" s="414">
        <v>249714</v>
      </c>
    </row>
    <row r="438" spans="1:12" x14ac:dyDescent="0.35">
      <c r="A438" s="62"/>
      <c r="B438" s="209" t="s">
        <v>285</v>
      </c>
      <c r="C438" s="945" t="s">
        <v>407</v>
      </c>
      <c r="D438" s="946"/>
      <c r="E438" s="946"/>
      <c r="F438" s="947"/>
      <c r="G438" s="412" t="s">
        <v>286</v>
      </c>
      <c r="H438" s="413">
        <v>3.4</v>
      </c>
      <c r="I438" s="63"/>
    </row>
    <row r="439" spans="1:12" ht="37.5" customHeight="1" thickBot="1" x14ac:dyDescent="0.4">
      <c r="A439" s="62"/>
      <c r="B439" s="415" t="s">
        <v>288</v>
      </c>
      <c r="C439" s="948" t="s">
        <v>28</v>
      </c>
      <c r="D439" s="949"/>
      <c r="E439" s="949"/>
      <c r="F439" s="950"/>
      <c r="G439" s="416" t="s">
        <v>289</v>
      </c>
      <c r="H439" s="417" t="s">
        <v>12</v>
      </c>
      <c r="I439" s="63"/>
    </row>
    <row r="440" spans="1:12" ht="32.25" customHeight="1" thickBot="1" x14ac:dyDescent="0.4">
      <c r="A440" s="62"/>
      <c r="B440" s="951" t="s">
        <v>290</v>
      </c>
      <c r="C440" s="952"/>
      <c r="D440" s="952"/>
      <c r="E440" s="952"/>
      <c r="F440" s="952"/>
      <c r="G440" s="952"/>
      <c r="H440" s="953"/>
      <c r="I440" s="63"/>
    </row>
    <row r="441" spans="1:12" ht="38.25" customHeight="1" thickBot="1" x14ac:dyDescent="0.4">
      <c r="A441" s="62"/>
      <c r="B441" s="922" t="s">
        <v>291</v>
      </c>
      <c r="C441" s="923"/>
      <c r="D441" s="924"/>
      <c r="E441" s="418" t="s">
        <v>292</v>
      </c>
      <c r="F441" s="419" t="s">
        <v>293</v>
      </c>
      <c r="G441" s="419" t="s">
        <v>294</v>
      </c>
      <c r="H441" s="420" t="s">
        <v>295</v>
      </c>
      <c r="I441" s="63"/>
    </row>
    <row r="442" spans="1:12" x14ac:dyDescent="0.35">
      <c r="A442" s="62"/>
      <c r="B442" s="1007" t="s">
        <v>328</v>
      </c>
      <c r="C442" s="1008"/>
      <c r="D442" s="1009"/>
      <c r="E442" s="425" t="s">
        <v>329</v>
      </c>
      <c r="F442" s="426">
        <v>165.45</v>
      </c>
      <c r="G442" s="462">
        <v>1</v>
      </c>
      <c r="H442" s="537">
        <f>+G442*F442</f>
        <v>165.45</v>
      </c>
      <c r="I442" s="63"/>
    </row>
    <row r="443" spans="1:12" x14ac:dyDescent="0.35">
      <c r="A443" s="62"/>
      <c r="B443" s="928"/>
      <c r="C443" s="929"/>
      <c r="D443" s="930"/>
      <c r="E443" s="495"/>
      <c r="F443" s="496"/>
      <c r="G443" s="427"/>
      <c r="H443" s="497"/>
      <c r="I443" s="63"/>
    </row>
    <row r="444" spans="1:12" s="411" customFormat="1" ht="15" thickBot="1" x14ac:dyDescent="0.4">
      <c r="A444" s="62"/>
      <c r="B444" s="988"/>
      <c r="C444" s="1013"/>
      <c r="D444" s="989"/>
      <c r="E444" s="444"/>
      <c r="F444" s="498"/>
      <c r="G444" s="446"/>
      <c r="H444" s="417"/>
      <c r="I444" s="63"/>
      <c r="L444"/>
    </row>
    <row r="445" spans="1:12" s="411" customFormat="1" ht="15" thickBot="1" x14ac:dyDescent="0.4">
      <c r="A445" s="62"/>
      <c r="B445" s="934"/>
      <c r="C445" s="935"/>
      <c r="D445" s="935"/>
      <c r="E445" s="315"/>
      <c r="F445" s="315"/>
      <c r="G445" s="499" t="s">
        <v>299</v>
      </c>
      <c r="H445" s="500">
        <f>+SUM(H442:H444)</f>
        <v>165.45</v>
      </c>
      <c r="I445" s="63"/>
      <c r="L445"/>
    </row>
    <row r="446" spans="1:12" s="411" customFormat="1" ht="15" thickBot="1" x14ac:dyDescent="0.4">
      <c r="A446" s="62"/>
      <c r="B446" s="970" t="s">
        <v>300</v>
      </c>
      <c r="C446" s="971"/>
      <c r="D446" s="971"/>
      <c r="E446" s="971"/>
      <c r="F446" s="971"/>
      <c r="G446" s="971"/>
      <c r="H446" s="972"/>
      <c r="I446" s="63"/>
      <c r="L446"/>
    </row>
    <row r="447" spans="1:12" s="411" customFormat="1" ht="33.75" customHeight="1" thickBot="1" x14ac:dyDescent="0.4">
      <c r="A447" s="62"/>
      <c r="B447" s="922" t="s">
        <v>291</v>
      </c>
      <c r="C447" s="923"/>
      <c r="D447" s="924"/>
      <c r="E447" s="436" t="s">
        <v>292</v>
      </c>
      <c r="F447" s="436" t="s">
        <v>293</v>
      </c>
      <c r="G447" s="436" t="s">
        <v>301</v>
      </c>
      <c r="H447" s="437" t="s">
        <v>295</v>
      </c>
      <c r="I447" s="63"/>
      <c r="L447"/>
    </row>
    <row r="448" spans="1:12" s="411" customFormat="1" x14ac:dyDescent="0.35">
      <c r="A448" s="62"/>
      <c r="B448" s="1000" t="s">
        <v>408</v>
      </c>
      <c r="C448" s="926"/>
      <c r="D448" s="927"/>
      <c r="E448" s="438" t="s">
        <v>12</v>
      </c>
      <c r="F448" s="439">
        <v>9274</v>
      </c>
      <c r="G448" s="440">
        <v>1.1000000000000001</v>
      </c>
      <c r="H448" s="441">
        <f>+G448*F448</f>
        <v>10201.400000000001</v>
      </c>
      <c r="I448" s="63"/>
      <c r="L448"/>
    </row>
    <row r="449" spans="1:14" s="411" customFormat="1" x14ac:dyDescent="0.35">
      <c r="A449" s="62"/>
      <c r="B449" s="928" t="s">
        <v>409</v>
      </c>
      <c r="C449" s="929"/>
      <c r="D449" s="930"/>
      <c r="E449" s="442" t="s">
        <v>410</v>
      </c>
      <c r="F449" s="443">
        <v>30</v>
      </c>
      <c r="G449" s="427">
        <v>2</v>
      </c>
      <c r="H449" s="428">
        <f>+G449*F449</f>
        <v>60</v>
      </c>
      <c r="I449" s="63"/>
      <c r="L449"/>
    </row>
    <row r="450" spans="1:14" s="411" customFormat="1" x14ac:dyDescent="0.35">
      <c r="A450" s="62"/>
      <c r="B450" s="928"/>
      <c r="C450" s="929"/>
      <c r="D450" s="930"/>
      <c r="E450" s="442"/>
      <c r="F450" s="443"/>
      <c r="G450" s="427"/>
      <c r="H450" s="428"/>
      <c r="I450" s="63"/>
      <c r="L450"/>
    </row>
    <row r="451" spans="1:14" s="411" customFormat="1" x14ac:dyDescent="0.35">
      <c r="A451" s="62"/>
      <c r="B451" s="928"/>
      <c r="C451" s="929"/>
      <c r="D451" s="930"/>
      <c r="E451" s="442"/>
      <c r="F451" s="443"/>
      <c r="G451" s="468"/>
      <c r="H451" s="428"/>
      <c r="I451" s="63"/>
      <c r="L451"/>
    </row>
    <row r="452" spans="1:14" s="411" customFormat="1" ht="15" thickBot="1" x14ac:dyDescent="0.4">
      <c r="A452" s="62"/>
      <c r="B452" s="1004"/>
      <c r="C452" s="1005"/>
      <c r="D452" s="1006"/>
      <c r="E452" s="444"/>
      <c r="F452" s="444"/>
      <c r="G452" s="476"/>
      <c r="H452" s="447"/>
      <c r="I452" s="63"/>
      <c r="L452"/>
    </row>
    <row r="453" spans="1:14" s="411" customFormat="1" ht="15" thickBot="1" x14ac:dyDescent="0.4">
      <c r="A453" s="62"/>
      <c r="B453" s="450"/>
      <c r="C453" s="451"/>
      <c r="D453" s="14"/>
      <c r="E453" s="315"/>
      <c r="F453" s="315"/>
      <c r="G453" s="499" t="s">
        <v>299</v>
      </c>
      <c r="H453" s="500">
        <f>+SUM(H448:H452)</f>
        <v>10261.400000000001</v>
      </c>
      <c r="I453" s="63"/>
      <c r="L453"/>
    </row>
    <row r="454" spans="1:14" s="411" customFormat="1" ht="15" thickBot="1" x14ac:dyDescent="0.4">
      <c r="A454" s="62"/>
      <c r="B454" s="970" t="s">
        <v>308</v>
      </c>
      <c r="C454" s="971"/>
      <c r="D454" s="971"/>
      <c r="E454" s="971"/>
      <c r="F454" s="971"/>
      <c r="G454" s="971"/>
      <c r="H454" s="972"/>
      <c r="I454" s="63"/>
      <c r="L454"/>
    </row>
    <row r="455" spans="1:14" s="411" customFormat="1" ht="33.75" customHeight="1" thickBot="1" x14ac:dyDescent="0.4">
      <c r="A455" s="62"/>
      <c r="B455" s="516" t="s">
        <v>309</v>
      </c>
      <c r="C455" s="436" t="s">
        <v>292</v>
      </c>
      <c r="D455" s="436" t="s">
        <v>301</v>
      </c>
      <c r="E455" s="436" t="s">
        <v>310</v>
      </c>
      <c r="F455" s="436" t="s">
        <v>331</v>
      </c>
      <c r="G455" s="436" t="s">
        <v>293</v>
      </c>
      <c r="H455" s="437" t="s">
        <v>295</v>
      </c>
      <c r="I455" s="63"/>
      <c r="L455"/>
    </row>
    <row r="456" spans="1:14" x14ac:dyDescent="0.35">
      <c r="A456" s="62"/>
      <c r="B456" s="517"/>
      <c r="C456" s="421"/>
      <c r="D456" s="518"/>
      <c r="E456" s="518"/>
      <c r="F456" s="519"/>
      <c r="G456" s="422"/>
      <c r="H456" s="520"/>
      <c r="I456" s="63"/>
      <c r="K456" s="460"/>
    </row>
    <row r="457" spans="1:14" ht="15" thickBot="1" x14ac:dyDescent="0.4">
      <c r="A457" s="62"/>
      <c r="B457" s="514"/>
      <c r="C457" s="515"/>
      <c r="D457" s="444"/>
      <c r="E457" s="444"/>
      <c r="F457" s="444"/>
      <c r="G457" s="444"/>
      <c r="H457" s="447"/>
      <c r="I457" s="63"/>
    </row>
    <row r="458" spans="1:14" ht="15" thickBot="1" x14ac:dyDescent="0.4">
      <c r="A458" s="62"/>
      <c r="B458" s="450"/>
      <c r="G458" s="499" t="s">
        <v>299</v>
      </c>
      <c r="H458" s="500">
        <f>+SUM(H456:H457)</f>
        <v>0</v>
      </c>
      <c r="I458" s="63"/>
    </row>
    <row r="459" spans="1:14" x14ac:dyDescent="0.35">
      <c r="A459" s="62"/>
      <c r="B459" s="450"/>
      <c r="H459" s="457"/>
      <c r="I459" s="63"/>
    </row>
    <row r="460" spans="1:14" ht="15" thickBot="1" x14ac:dyDescent="0.4">
      <c r="A460" s="62"/>
      <c r="B460" s="970" t="s">
        <v>311</v>
      </c>
      <c r="C460" s="971"/>
      <c r="D460" s="971"/>
      <c r="E460" s="971"/>
      <c r="F460" s="971"/>
      <c r="G460" s="971"/>
      <c r="H460" s="972"/>
      <c r="I460" s="63"/>
    </row>
    <row r="461" spans="1:14" ht="33.75" customHeight="1" thickBot="1" x14ac:dyDescent="0.4">
      <c r="A461" s="62"/>
      <c r="B461" s="458" t="s">
        <v>312</v>
      </c>
      <c r="C461" s="459" t="s">
        <v>301</v>
      </c>
      <c r="D461" s="419" t="s">
        <v>313</v>
      </c>
      <c r="E461" s="419" t="s">
        <v>314</v>
      </c>
      <c r="F461" s="419" t="s">
        <v>315</v>
      </c>
      <c r="G461" s="419" t="s">
        <v>316</v>
      </c>
      <c r="H461" s="420" t="s">
        <v>295</v>
      </c>
      <c r="I461" s="63"/>
    </row>
    <row r="462" spans="1:14" x14ac:dyDescent="0.35">
      <c r="A462" s="62"/>
      <c r="B462" s="461" t="s">
        <v>337</v>
      </c>
      <c r="C462" s="462">
        <v>1</v>
      </c>
      <c r="D462" s="463">
        <v>114392</v>
      </c>
      <c r="E462" s="464">
        <v>2</v>
      </c>
      <c r="F462" s="463">
        <f>+E462*D462</f>
        <v>228784</v>
      </c>
      <c r="G462" s="465">
        <v>115</v>
      </c>
      <c r="H462" s="466">
        <f>+F462/G462</f>
        <v>1989.4260869565217</v>
      </c>
      <c r="I462" s="63"/>
    </row>
    <row r="463" spans="1:14" x14ac:dyDescent="0.35">
      <c r="A463" s="62"/>
      <c r="B463" s="467" t="s">
        <v>319</v>
      </c>
      <c r="C463" s="462">
        <v>1</v>
      </c>
      <c r="D463" s="463">
        <v>75873</v>
      </c>
      <c r="E463" s="464">
        <v>2</v>
      </c>
      <c r="F463" s="463">
        <f>+E463*D463</f>
        <v>151746</v>
      </c>
      <c r="G463" s="465">
        <v>115</v>
      </c>
      <c r="H463" s="466">
        <f>+F463/G463</f>
        <v>1319.5304347826086</v>
      </c>
      <c r="I463" s="63"/>
    </row>
    <row r="464" spans="1:14" ht="15" thickBot="1" x14ac:dyDescent="0.4">
      <c r="A464" s="62"/>
      <c r="B464" s="472"/>
      <c r="C464" s="446"/>
      <c r="D464" s="473" t="s">
        <v>298</v>
      </c>
      <c r="E464" s="474" t="s">
        <v>298</v>
      </c>
      <c r="F464" s="475" t="s">
        <v>298</v>
      </c>
      <c r="G464" s="510"/>
      <c r="H464" s="449" t="s">
        <v>298</v>
      </c>
      <c r="I464" s="63"/>
      <c r="N464" s="325">
        <v>77968</v>
      </c>
    </row>
    <row r="465" spans="1:14" ht="15" thickBot="1" x14ac:dyDescent="0.4">
      <c r="A465" s="62"/>
      <c r="B465" s="450"/>
      <c r="G465" s="434" t="s">
        <v>299</v>
      </c>
      <c r="H465" s="435">
        <f>+SUM(H462:H464)</f>
        <v>3308.95652173913</v>
      </c>
      <c r="I465" s="63"/>
    </row>
    <row r="466" spans="1:14" ht="15" thickBot="1" x14ac:dyDescent="0.4">
      <c r="A466" s="62"/>
      <c r="B466" s="450"/>
      <c r="H466" s="457"/>
      <c r="I466" s="63"/>
    </row>
    <row r="467" spans="1:14" ht="15" thickBot="1" x14ac:dyDescent="0.4">
      <c r="A467" s="62"/>
      <c r="B467" s="450"/>
      <c r="E467" s="983" t="s">
        <v>320</v>
      </c>
      <c r="F467" s="983"/>
      <c r="G467" s="984"/>
      <c r="H467" s="529">
        <f>+H465+H458+H453+H445</f>
        <v>13735.806521739132</v>
      </c>
      <c r="I467" s="63"/>
    </row>
    <row r="468" spans="1:14" ht="15" thickBot="1" x14ac:dyDescent="0.4">
      <c r="A468" s="62"/>
      <c r="B468" s="954"/>
      <c r="C468" s="955"/>
      <c r="H468" s="457"/>
      <c r="I468" s="63"/>
    </row>
    <row r="469" spans="1:14" ht="15" thickBot="1" x14ac:dyDescent="0.4">
      <c r="A469" s="62"/>
      <c r="B469" s="956" t="s">
        <v>321</v>
      </c>
      <c r="C469" s="957"/>
      <c r="D469" s="478"/>
      <c r="E469" s="526" t="s">
        <v>291</v>
      </c>
      <c r="F469" s="493" t="s">
        <v>322</v>
      </c>
      <c r="G469" s="962" t="s">
        <v>9</v>
      </c>
      <c r="H469" s="963"/>
      <c r="I469" s="63"/>
    </row>
    <row r="470" spans="1:14" x14ac:dyDescent="0.35">
      <c r="A470" s="62"/>
      <c r="B470" s="958"/>
      <c r="C470" s="959"/>
      <c r="D470" s="480"/>
      <c r="E470" s="316" t="s">
        <v>167</v>
      </c>
      <c r="F470" s="536">
        <v>0.27</v>
      </c>
      <c r="G470" s="964">
        <f>+F470*$H$467</f>
        <v>3708.6677608695659</v>
      </c>
      <c r="H470" s="965"/>
      <c r="I470" s="63"/>
    </row>
    <row r="471" spans="1:14" x14ac:dyDescent="0.35">
      <c r="A471" s="62"/>
      <c r="B471" s="958"/>
      <c r="C471" s="959"/>
      <c r="D471" s="480"/>
      <c r="E471" s="317" t="s">
        <v>170</v>
      </c>
      <c r="F471" s="482">
        <v>0.01</v>
      </c>
      <c r="G471" s="966">
        <f t="shared" ref="G471:G472" si="11">+F471*$H$467</f>
        <v>137.35806521739133</v>
      </c>
      <c r="H471" s="967"/>
      <c r="I471" s="63"/>
    </row>
    <row r="472" spans="1:14" ht="15" thickBot="1" x14ac:dyDescent="0.4">
      <c r="A472" s="62"/>
      <c r="B472" s="958"/>
      <c r="C472" s="959"/>
      <c r="D472" s="480"/>
      <c r="E472" s="318" t="s">
        <v>143</v>
      </c>
      <c r="F472" s="483">
        <v>0.05</v>
      </c>
      <c r="G472" s="968">
        <f t="shared" si="11"/>
        <v>686.79032608695661</v>
      </c>
      <c r="H472" s="969"/>
      <c r="I472" s="63"/>
      <c r="N472" s="325">
        <v>103697.44</v>
      </c>
    </row>
    <row r="473" spans="1:14" ht="15" thickBot="1" x14ac:dyDescent="0.4">
      <c r="B473" s="958"/>
      <c r="C473" s="959"/>
      <c r="G473" s="484" t="s">
        <v>323</v>
      </c>
      <c r="H473" s="485">
        <f>+SUM(G470:H472)</f>
        <v>4532.8161521739139</v>
      </c>
    </row>
    <row r="474" spans="1:14" ht="15" thickBot="1" x14ac:dyDescent="0.4">
      <c r="A474" s="403"/>
      <c r="B474" s="958"/>
      <c r="C474" s="959"/>
      <c r="H474" s="457"/>
      <c r="I474" s="410"/>
    </row>
    <row r="475" spans="1:14" ht="15" thickBot="1" x14ac:dyDescent="0.4">
      <c r="A475" s="62"/>
      <c r="B475" s="960"/>
      <c r="C475" s="961"/>
      <c r="D475" s="936" t="s">
        <v>324</v>
      </c>
      <c r="E475" s="937"/>
      <c r="F475" s="937"/>
      <c r="G475" s="938"/>
      <c r="H475" s="530">
        <f>+H473+H467</f>
        <v>18268.622673913047</v>
      </c>
      <c r="I475" s="63"/>
    </row>
    <row r="476" spans="1:14" ht="24.75" customHeight="1" thickBot="1" x14ac:dyDescent="0.4">
      <c r="A476" s="62"/>
      <c r="I476" s="63"/>
    </row>
    <row r="477" spans="1:14" ht="15" thickBot="1" x14ac:dyDescent="0.4">
      <c r="A477" s="62"/>
      <c r="B477" s="404"/>
      <c r="C477" s="405"/>
      <c r="D477" s="406"/>
      <c r="E477" s="407"/>
      <c r="F477" s="407"/>
      <c r="G477" s="408"/>
      <c r="H477" s="409"/>
      <c r="I477" s="63"/>
      <c r="J477" s="411" t="s">
        <v>347</v>
      </c>
      <c r="K477" s="414">
        <v>1579</v>
      </c>
    </row>
    <row r="478" spans="1:14" ht="15" thickBot="1" x14ac:dyDescent="0.4">
      <c r="A478" s="62"/>
      <c r="B478" s="939" t="s">
        <v>283</v>
      </c>
      <c r="C478" s="940"/>
      <c r="D478" s="940"/>
      <c r="E478" s="940"/>
      <c r="F478" s="940"/>
      <c r="G478" s="940"/>
      <c r="H478" s="941"/>
      <c r="I478" s="63"/>
    </row>
    <row r="479" spans="1:14" ht="37.5" customHeight="1" x14ac:dyDescent="0.35">
      <c r="A479" s="62"/>
      <c r="B479" s="207" t="s">
        <v>284</v>
      </c>
      <c r="C479" s="942" t="str">
        <f>+C437</f>
        <v>MEJORAMIENTO DE VÍAS URBANAS, REPOSICIÓN DE REDES DE ACUEDUCTO Y ALCANTARILLADO Y CONSTRUCCIÓN DE ESCALERAS PEATONALES, EN EL CASCO URBANO DEL MUNICIPIO DE CAPARRAPI CUNDINAMARCA.</v>
      </c>
      <c r="D479" s="943"/>
      <c r="E479" s="943"/>
      <c r="F479" s="943"/>
      <c r="G479" s="943"/>
      <c r="H479" s="944"/>
      <c r="I479" s="63"/>
    </row>
    <row r="480" spans="1:14" x14ac:dyDescent="0.35">
      <c r="A480" s="62"/>
      <c r="B480" s="209" t="s">
        <v>285</v>
      </c>
      <c r="C480" s="945" t="s">
        <v>407</v>
      </c>
      <c r="D480" s="946"/>
      <c r="E480" s="946"/>
      <c r="F480" s="947"/>
      <c r="G480" s="412" t="s">
        <v>286</v>
      </c>
      <c r="H480" s="413">
        <v>3.5</v>
      </c>
      <c r="I480" s="63"/>
    </row>
    <row r="481" spans="1:12" ht="43.5" customHeight="1" thickBot="1" x14ac:dyDescent="0.4">
      <c r="A481" s="62"/>
      <c r="B481" s="415" t="s">
        <v>288</v>
      </c>
      <c r="C481" s="948" t="s">
        <v>29</v>
      </c>
      <c r="D481" s="949"/>
      <c r="E481" s="949"/>
      <c r="F481" s="950"/>
      <c r="G481" s="416" t="s">
        <v>289</v>
      </c>
      <c r="H481" s="417" t="s">
        <v>221</v>
      </c>
      <c r="I481" s="63"/>
    </row>
    <row r="482" spans="1:12" ht="15" thickBot="1" x14ac:dyDescent="0.4">
      <c r="A482" s="62"/>
      <c r="B482" s="951" t="s">
        <v>290</v>
      </c>
      <c r="C482" s="952"/>
      <c r="D482" s="952"/>
      <c r="E482" s="952"/>
      <c r="F482" s="952"/>
      <c r="G482" s="952"/>
      <c r="H482" s="953"/>
      <c r="I482" s="63"/>
    </row>
    <row r="483" spans="1:12" ht="15" thickBot="1" x14ac:dyDescent="0.4">
      <c r="A483" s="62"/>
      <c r="B483" s="922" t="s">
        <v>291</v>
      </c>
      <c r="C483" s="923"/>
      <c r="D483" s="924"/>
      <c r="E483" s="493" t="s">
        <v>292</v>
      </c>
      <c r="F483" s="436" t="s">
        <v>293</v>
      </c>
      <c r="G483" s="436" t="s">
        <v>294</v>
      </c>
      <c r="H483" s="437" t="s">
        <v>295</v>
      </c>
      <c r="I483" s="63"/>
    </row>
    <row r="484" spans="1:12" x14ac:dyDescent="0.35">
      <c r="A484" s="62"/>
      <c r="B484" s="925" t="s">
        <v>411</v>
      </c>
      <c r="C484" s="926"/>
      <c r="D484" s="927"/>
      <c r="E484" s="421" t="s">
        <v>297</v>
      </c>
      <c r="F484" s="422">
        <v>464</v>
      </c>
      <c r="G484" s="440">
        <v>0.2</v>
      </c>
      <c r="H484" s="494">
        <v>2320</v>
      </c>
      <c r="I484" s="63"/>
    </row>
    <row r="485" spans="1:12" x14ac:dyDescent="0.35">
      <c r="A485" s="62"/>
      <c r="B485" s="928"/>
      <c r="C485" s="929"/>
      <c r="D485" s="930"/>
      <c r="E485" s="495" t="s">
        <v>298</v>
      </c>
      <c r="F485" s="496"/>
      <c r="G485" s="427"/>
      <c r="H485" s="497" t="s">
        <v>298</v>
      </c>
      <c r="I485" s="63"/>
    </row>
    <row r="486" spans="1:12" x14ac:dyDescent="0.35">
      <c r="A486" s="62"/>
      <c r="B486" s="928"/>
      <c r="C486" s="929"/>
      <c r="D486" s="930"/>
      <c r="E486" s="495"/>
      <c r="F486" s="496"/>
      <c r="G486" s="427"/>
      <c r="H486" s="497"/>
      <c r="I486" s="63"/>
    </row>
    <row r="487" spans="1:12" x14ac:dyDescent="0.35">
      <c r="A487" s="62"/>
      <c r="B487" s="928"/>
      <c r="C487" s="929"/>
      <c r="D487" s="930"/>
      <c r="E487" s="495"/>
      <c r="F487" s="496"/>
      <c r="G487" s="429"/>
      <c r="H487" s="428"/>
      <c r="I487" s="63"/>
    </row>
    <row r="488" spans="1:12" ht="15" thickBot="1" x14ac:dyDescent="0.4">
      <c r="A488" s="62"/>
      <c r="B488" s="988"/>
      <c r="C488" s="1013"/>
      <c r="D488" s="989"/>
      <c r="E488" s="444"/>
      <c r="F488" s="498"/>
      <c r="G488" s="446"/>
      <c r="H488" s="417"/>
      <c r="I488" s="63"/>
    </row>
    <row r="489" spans="1:12" s="411" customFormat="1" ht="15" thickBot="1" x14ac:dyDescent="0.4">
      <c r="A489" s="62"/>
      <c r="B489" s="934"/>
      <c r="C489" s="935"/>
      <c r="D489" s="935"/>
      <c r="E489" s="315"/>
      <c r="F489" s="315"/>
      <c r="G489" s="499" t="s">
        <v>299</v>
      </c>
      <c r="H489" s="500">
        <f>+SUM(H484:H488)</f>
        <v>2320</v>
      </c>
      <c r="I489" s="63"/>
      <c r="L489"/>
    </row>
    <row r="490" spans="1:12" s="411" customFormat="1" ht="32.25" customHeight="1" thickBot="1" x14ac:dyDescent="0.4">
      <c r="A490" s="62"/>
      <c r="B490" s="970" t="s">
        <v>300</v>
      </c>
      <c r="C490" s="971"/>
      <c r="D490" s="971"/>
      <c r="E490" s="971"/>
      <c r="F490" s="971"/>
      <c r="G490" s="971"/>
      <c r="H490" s="972"/>
      <c r="I490" s="63"/>
      <c r="L490"/>
    </row>
    <row r="491" spans="1:12" s="411" customFormat="1" ht="15" thickBot="1" x14ac:dyDescent="0.4">
      <c r="A491" s="62"/>
      <c r="B491" s="922" t="s">
        <v>291</v>
      </c>
      <c r="C491" s="923"/>
      <c r="D491" s="924"/>
      <c r="E491" s="436" t="s">
        <v>292</v>
      </c>
      <c r="F491" s="436" t="s">
        <v>293</v>
      </c>
      <c r="G491" s="436" t="s">
        <v>301</v>
      </c>
      <c r="H491" s="437" t="s">
        <v>295</v>
      </c>
      <c r="I491" s="63"/>
      <c r="L491"/>
    </row>
    <row r="492" spans="1:12" s="411" customFormat="1" x14ac:dyDescent="0.35">
      <c r="A492" s="62"/>
      <c r="B492" s="925" t="s">
        <v>412</v>
      </c>
      <c r="C492" s="926"/>
      <c r="D492" s="927"/>
      <c r="E492" s="438" t="s">
        <v>14</v>
      </c>
      <c r="F492" s="439">
        <v>606366</v>
      </c>
      <c r="G492" s="538">
        <v>6.2E-2</v>
      </c>
      <c r="H492" s="441">
        <f>+G492*F492</f>
        <v>37594.692000000003</v>
      </c>
      <c r="I492" s="63"/>
      <c r="L492"/>
    </row>
    <row r="493" spans="1:12" s="411" customFormat="1" x14ac:dyDescent="0.35">
      <c r="A493" s="62"/>
      <c r="B493" s="928"/>
      <c r="C493" s="929"/>
      <c r="D493" s="930"/>
      <c r="E493" s="442" t="s">
        <v>298</v>
      </c>
      <c r="F493" s="443" t="s">
        <v>298</v>
      </c>
      <c r="G493" s="427"/>
      <c r="H493" s="428" t="s">
        <v>298</v>
      </c>
      <c r="I493" s="63"/>
      <c r="L493"/>
    </row>
    <row r="494" spans="1:12" s="411" customFormat="1" x14ac:dyDescent="0.35">
      <c r="A494" s="62"/>
      <c r="B494" s="928"/>
      <c r="C494" s="929"/>
      <c r="D494" s="930"/>
      <c r="E494" s="442" t="s">
        <v>298</v>
      </c>
      <c r="F494" s="443" t="s">
        <v>298</v>
      </c>
      <c r="G494" s="427"/>
      <c r="H494" s="428" t="s">
        <v>298</v>
      </c>
      <c r="I494" s="63"/>
      <c r="L494"/>
    </row>
    <row r="495" spans="1:12" s="411" customFormat="1" ht="15" thickBot="1" x14ac:dyDescent="0.4">
      <c r="A495" s="62"/>
      <c r="B495" s="1004"/>
      <c r="C495" s="1005"/>
      <c r="D495" s="1006"/>
      <c r="E495" s="444"/>
      <c r="F495" s="444"/>
      <c r="G495" s="476"/>
      <c r="H495" s="447"/>
      <c r="I495" s="63"/>
      <c r="L495"/>
    </row>
    <row r="496" spans="1:12" s="411" customFormat="1" ht="15" thickBot="1" x14ac:dyDescent="0.4">
      <c r="A496" s="62"/>
      <c r="B496" s="450"/>
      <c r="C496" s="451"/>
      <c r="D496" s="14"/>
      <c r="E496" s="315"/>
      <c r="F496" s="315"/>
      <c r="G496" s="499" t="s">
        <v>299</v>
      </c>
      <c r="H496" s="500">
        <f>+SUM(H492:H495)</f>
        <v>37594.692000000003</v>
      </c>
      <c r="I496" s="63"/>
      <c r="L496"/>
    </row>
    <row r="497" spans="1:12" s="411" customFormat="1" ht="15" thickBot="1" x14ac:dyDescent="0.4">
      <c r="A497" s="62"/>
      <c r="B497" s="970" t="s">
        <v>308</v>
      </c>
      <c r="C497" s="971"/>
      <c r="D497" s="971"/>
      <c r="E497" s="971"/>
      <c r="F497" s="971"/>
      <c r="G497" s="971"/>
      <c r="H497" s="972"/>
      <c r="I497" s="63"/>
      <c r="L497"/>
    </row>
    <row r="498" spans="1:12" s="411" customFormat="1" ht="27" customHeight="1" thickBot="1" x14ac:dyDescent="0.4">
      <c r="A498" s="62"/>
      <c r="B498" s="516" t="s">
        <v>309</v>
      </c>
      <c r="C498" s="436" t="s">
        <v>292</v>
      </c>
      <c r="D498" s="436" t="s">
        <v>301</v>
      </c>
      <c r="E498" s="436" t="s">
        <v>310</v>
      </c>
      <c r="F498" s="436" t="s">
        <v>331</v>
      </c>
      <c r="G498" s="436" t="s">
        <v>293</v>
      </c>
      <c r="H498" s="437" t="s">
        <v>295</v>
      </c>
      <c r="I498" s="63"/>
      <c r="L498"/>
    </row>
    <row r="499" spans="1:12" s="411" customFormat="1" x14ac:dyDescent="0.35">
      <c r="A499" s="62"/>
      <c r="B499" s="517"/>
      <c r="C499" s="421"/>
      <c r="D499" s="518"/>
      <c r="E499" s="518"/>
      <c r="F499" s="519"/>
      <c r="G499" s="422"/>
      <c r="H499" s="520"/>
      <c r="I499" s="63"/>
      <c r="L499"/>
    </row>
    <row r="500" spans="1:12" s="411" customFormat="1" x14ac:dyDescent="0.35">
      <c r="A500" s="62"/>
      <c r="B500" s="521"/>
      <c r="C500" s="495"/>
      <c r="D500" s="522"/>
      <c r="E500" s="522"/>
      <c r="F500" s="523"/>
      <c r="G500" s="496"/>
      <c r="H500" s="456"/>
      <c r="I500" s="63"/>
      <c r="L500"/>
    </row>
    <row r="501" spans="1:12" s="411" customFormat="1" ht="15" thickBot="1" x14ac:dyDescent="0.4">
      <c r="A501" s="62"/>
      <c r="B501" s="514"/>
      <c r="C501" s="515"/>
      <c r="D501" s="444"/>
      <c r="E501" s="444"/>
      <c r="F501" s="444"/>
      <c r="G501" s="444"/>
      <c r="H501" s="447"/>
      <c r="I501" s="63"/>
      <c r="L501"/>
    </row>
    <row r="502" spans="1:12" s="411" customFormat="1" ht="15" thickBot="1" x14ac:dyDescent="0.4">
      <c r="A502" s="62"/>
      <c r="B502" s="450"/>
      <c r="C502" s="451"/>
      <c r="D502" s="14"/>
      <c r="E502" s="315"/>
      <c r="F502" s="315"/>
      <c r="G502" s="499" t="s">
        <v>299</v>
      </c>
      <c r="H502" s="500">
        <f>+SUM(H499:H501)</f>
        <v>0</v>
      </c>
      <c r="I502" s="63"/>
      <c r="L502"/>
    </row>
    <row r="503" spans="1:12" s="411" customFormat="1" x14ac:dyDescent="0.35">
      <c r="A503" s="62"/>
      <c r="B503" s="450"/>
      <c r="C503" s="451"/>
      <c r="D503" s="14"/>
      <c r="E503" s="315"/>
      <c r="F503" s="315"/>
      <c r="G503" s="8"/>
      <c r="H503" s="457"/>
      <c r="I503" s="63"/>
      <c r="L503"/>
    </row>
    <row r="504" spans="1:12" s="411" customFormat="1" ht="15" thickBot="1" x14ac:dyDescent="0.4">
      <c r="A504" s="62"/>
      <c r="B504" s="970" t="s">
        <v>311</v>
      </c>
      <c r="C504" s="971"/>
      <c r="D504" s="971"/>
      <c r="E504" s="971"/>
      <c r="F504" s="971"/>
      <c r="G504" s="971"/>
      <c r="H504" s="972"/>
      <c r="I504" s="63"/>
      <c r="L504"/>
    </row>
    <row r="505" spans="1:12" s="411" customFormat="1" ht="37.5" customHeight="1" thickBot="1" x14ac:dyDescent="0.4">
      <c r="A505" s="62"/>
      <c r="B505" s="458" t="s">
        <v>312</v>
      </c>
      <c r="C505" s="459" t="s">
        <v>301</v>
      </c>
      <c r="D505" s="419" t="s">
        <v>313</v>
      </c>
      <c r="E505" s="419" t="s">
        <v>314</v>
      </c>
      <c r="F505" s="419" t="s">
        <v>315</v>
      </c>
      <c r="G505" s="419" t="s">
        <v>316</v>
      </c>
      <c r="H505" s="420" t="s">
        <v>295</v>
      </c>
      <c r="I505" s="63"/>
      <c r="L505"/>
    </row>
    <row r="506" spans="1:12" x14ac:dyDescent="0.35">
      <c r="A506" s="62"/>
      <c r="B506" s="461" t="s">
        <v>337</v>
      </c>
      <c r="C506" s="462">
        <v>1</v>
      </c>
      <c r="D506" s="463">
        <v>114392</v>
      </c>
      <c r="E506" s="464">
        <v>2</v>
      </c>
      <c r="F506" s="463">
        <f>+E506*D506</f>
        <v>228784</v>
      </c>
      <c r="G506" s="465">
        <v>10</v>
      </c>
      <c r="H506" s="466">
        <f>+F506/G506</f>
        <v>22878.400000000001</v>
      </c>
      <c r="I506" s="63"/>
      <c r="K506" s="460"/>
    </row>
    <row r="507" spans="1:12" x14ac:dyDescent="0.35">
      <c r="A507" s="62"/>
      <c r="B507" s="467" t="s">
        <v>319</v>
      </c>
      <c r="C507" s="462">
        <v>1</v>
      </c>
      <c r="D507" s="463">
        <v>75873</v>
      </c>
      <c r="E507" s="464">
        <v>2</v>
      </c>
      <c r="F507" s="463">
        <f>+E507*D507</f>
        <v>151746</v>
      </c>
      <c r="G507" s="465">
        <v>10</v>
      </c>
      <c r="H507" s="466">
        <f>+F507/G507</f>
        <v>15174.6</v>
      </c>
      <c r="I507" s="63"/>
    </row>
    <row r="508" spans="1:12" x14ac:dyDescent="0.35">
      <c r="A508" s="62"/>
      <c r="B508" s="467"/>
      <c r="C508" s="427"/>
      <c r="D508" s="426" t="s">
        <v>298</v>
      </c>
      <c r="E508" s="464"/>
      <c r="F508" s="470" t="s">
        <v>298</v>
      </c>
      <c r="G508" s="468"/>
      <c r="H508" s="466" t="s">
        <v>298</v>
      </c>
      <c r="I508" s="63"/>
    </row>
    <row r="509" spans="1:12" ht="15" thickBot="1" x14ac:dyDescent="0.4">
      <c r="A509" s="62"/>
      <c r="B509" s="472"/>
      <c r="C509" s="446"/>
      <c r="D509" s="473" t="s">
        <v>298</v>
      </c>
      <c r="E509" s="474" t="s">
        <v>298</v>
      </c>
      <c r="F509" s="475" t="s">
        <v>298</v>
      </c>
      <c r="G509" s="510"/>
      <c r="H509" s="449" t="s">
        <v>298</v>
      </c>
      <c r="I509" s="63"/>
    </row>
    <row r="510" spans="1:12" ht="15" thickBot="1" x14ac:dyDescent="0.4">
      <c r="A510" s="62"/>
      <c r="B510" s="450"/>
      <c r="G510" s="434" t="s">
        <v>299</v>
      </c>
      <c r="H510" s="435">
        <f>+SUM(H506:H509)</f>
        <v>38053</v>
      </c>
      <c r="I510" s="63"/>
    </row>
    <row r="511" spans="1:12" ht="15" thickBot="1" x14ac:dyDescent="0.4">
      <c r="A511" s="62"/>
      <c r="B511" s="450"/>
      <c r="H511" s="457"/>
      <c r="I511" s="63"/>
    </row>
    <row r="512" spans="1:12" ht="15" thickBot="1" x14ac:dyDescent="0.4">
      <c r="A512" s="62"/>
      <c r="B512" s="450"/>
      <c r="E512" s="983" t="s">
        <v>320</v>
      </c>
      <c r="F512" s="983"/>
      <c r="G512" s="984"/>
      <c r="H512" s="529">
        <f>+H510+H502+H496+H489</f>
        <v>77967.69200000001</v>
      </c>
      <c r="I512" s="63"/>
    </row>
    <row r="513" spans="1:14" ht="15" thickBot="1" x14ac:dyDescent="0.4">
      <c r="A513" s="62"/>
      <c r="B513" s="954"/>
      <c r="C513" s="955"/>
      <c r="H513" s="457"/>
      <c r="I513" s="63"/>
      <c r="N513" s="325">
        <v>1545106</v>
      </c>
    </row>
    <row r="514" spans="1:14" ht="15" thickBot="1" x14ac:dyDescent="0.4">
      <c r="A514" s="62"/>
      <c r="B514" s="956" t="s">
        <v>321</v>
      </c>
      <c r="C514" s="957"/>
      <c r="D514" s="478"/>
      <c r="E514" s="526" t="s">
        <v>291</v>
      </c>
      <c r="F514" s="493" t="s">
        <v>322</v>
      </c>
      <c r="G514" s="962" t="s">
        <v>9</v>
      </c>
      <c r="H514" s="963"/>
      <c r="I514" s="63"/>
    </row>
    <row r="515" spans="1:14" x14ac:dyDescent="0.35">
      <c r="A515" s="62"/>
      <c r="B515" s="958"/>
      <c r="C515" s="959"/>
      <c r="D515" s="480"/>
      <c r="E515" s="316" t="s">
        <v>167</v>
      </c>
      <c r="F515" s="536">
        <v>0.27</v>
      </c>
      <c r="G515" s="964">
        <f>+F515*$H$512</f>
        <v>21051.276840000006</v>
      </c>
      <c r="H515" s="965"/>
      <c r="I515" s="63"/>
    </row>
    <row r="516" spans="1:14" x14ac:dyDescent="0.35">
      <c r="A516" s="62"/>
      <c r="B516" s="958"/>
      <c r="C516" s="959"/>
      <c r="D516" s="480"/>
      <c r="E516" s="317" t="s">
        <v>170</v>
      </c>
      <c r="F516" s="482">
        <v>0.01</v>
      </c>
      <c r="G516" s="966">
        <f t="shared" ref="G516:G517" si="12">+F516*$H$512</f>
        <v>779.67692000000011</v>
      </c>
      <c r="H516" s="967"/>
      <c r="I516" s="63"/>
    </row>
    <row r="517" spans="1:14" ht="15" thickBot="1" x14ac:dyDescent="0.4">
      <c r="A517" s="62"/>
      <c r="B517" s="958"/>
      <c r="C517" s="959"/>
      <c r="D517" s="480"/>
      <c r="E517" s="318" t="s">
        <v>143</v>
      </c>
      <c r="F517" s="483">
        <v>0.05</v>
      </c>
      <c r="G517" s="968">
        <f t="shared" si="12"/>
        <v>3898.3846000000008</v>
      </c>
      <c r="H517" s="969"/>
      <c r="I517" s="63"/>
    </row>
    <row r="518" spans="1:14" ht="15" thickBot="1" x14ac:dyDescent="0.4">
      <c r="A518" s="62"/>
      <c r="B518" s="958"/>
      <c r="C518" s="959"/>
      <c r="G518" s="484" t="s">
        <v>323</v>
      </c>
      <c r="H518" s="485">
        <f>+SUM(G515:H517)</f>
        <v>25729.338360000009</v>
      </c>
      <c r="I518" s="63"/>
    </row>
    <row r="519" spans="1:14" ht="15" thickBot="1" x14ac:dyDescent="0.4">
      <c r="A519" s="62"/>
      <c r="B519" s="958"/>
      <c r="C519" s="959"/>
      <c r="H519" s="457"/>
      <c r="I519" s="63"/>
    </row>
    <row r="520" spans="1:14" ht="15" thickBot="1" x14ac:dyDescent="0.4">
      <c r="A520" s="62"/>
      <c r="B520" s="960"/>
      <c r="C520" s="961"/>
      <c r="D520" s="936" t="s">
        <v>324</v>
      </c>
      <c r="E520" s="937"/>
      <c r="F520" s="937"/>
      <c r="G520" s="938"/>
      <c r="H520" s="530">
        <f>+H518+H512</f>
        <v>103697.03036000002</v>
      </c>
      <c r="I520" s="63"/>
    </row>
    <row r="521" spans="1:14" ht="15" thickBot="1" x14ac:dyDescent="0.4">
      <c r="A521" s="62"/>
      <c r="I521" s="63"/>
      <c r="N521" s="325">
        <v>2054990.9800000002</v>
      </c>
    </row>
    <row r="522" spans="1:14" ht="15" thickBot="1" x14ac:dyDescent="0.4">
      <c r="B522" s="404"/>
      <c r="C522" s="405"/>
      <c r="D522" s="406"/>
      <c r="E522" s="407"/>
      <c r="F522" s="407"/>
      <c r="G522" s="408"/>
      <c r="H522" s="409"/>
    </row>
    <row r="523" spans="1:14" ht="15" thickBot="1" x14ac:dyDescent="0.4">
      <c r="A523" s="403"/>
      <c r="B523" s="939" t="s">
        <v>283</v>
      </c>
      <c r="C523" s="940"/>
      <c r="D523" s="940"/>
      <c r="E523" s="940"/>
      <c r="F523" s="940"/>
      <c r="G523" s="940"/>
      <c r="H523" s="941"/>
      <c r="I523" s="410"/>
    </row>
    <row r="524" spans="1:14" ht="44.25" customHeight="1" x14ac:dyDescent="0.35">
      <c r="A524" s="62"/>
      <c r="B524" s="207" t="s">
        <v>284</v>
      </c>
      <c r="C524" s="942" t="str">
        <f>+C479</f>
        <v>MEJORAMIENTO DE VÍAS URBANAS, REPOSICIÓN DE REDES DE ACUEDUCTO Y ALCANTARILLADO Y CONSTRUCCIÓN DE ESCALERAS PEATONALES, EN EL CASCO URBANO DEL MUNICIPIO DE CAPARRAPI CUNDINAMARCA.</v>
      </c>
      <c r="D524" s="943"/>
      <c r="E524" s="943"/>
      <c r="F524" s="943"/>
      <c r="G524" s="943"/>
      <c r="H524" s="944"/>
      <c r="I524" s="63"/>
    </row>
    <row r="525" spans="1:14" x14ac:dyDescent="0.35">
      <c r="A525" s="62"/>
      <c r="B525" s="209" t="s">
        <v>285</v>
      </c>
      <c r="C525" s="945" t="s">
        <v>30</v>
      </c>
      <c r="D525" s="946"/>
      <c r="E525" s="946"/>
      <c r="F525" s="947"/>
      <c r="G525" s="412" t="s">
        <v>286</v>
      </c>
      <c r="H525" s="413">
        <v>4.0999999999999996</v>
      </c>
      <c r="I525" s="63"/>
    </row>
    <row r="526" spans="1:14" ht="15" thickBot="1" x14ac:dyDescent="0.4">
      <c r="A526" s="62"/>
      <c r="B526" s="415" t="s">
        <v>288</v>
      </c>
      <c r="C526" s="948" t="s">
        <v>35</v>
      </c>
      <c r="D526" s="949"/>
      <c r="E526" s="949"/>
      <c r="F526" s="950"/>
      <c r="G526" s="416" t="s">
        <v>289</v>
      </c>
      <c r="H526" s="417" t="s">
        <v>14</v>
      </c>
      <c r="I526" s="63"/>
      <c r="J526" s="411" t="s">
        <v>352</v>
      </c>
      <c r="K526" s="414">
        <v>403273</v>
      </c>
    </row>
    <row r="527" spans="1:14" ht="34.5" customHeight="1" thickBot="1" x14ac:dyDescent="0.4">
      <c r="A527" s="62"/>
      <c r="B527" s="951" t="s">
        <v>290</v>
      </c>
      <c r="C527" s="952"/>
      <c r="D527" s="952"/>
      <c r="E527" s="952"/>
      <c r="F527" s="952"/>
      <c r="G527" s="952"/>
      <c r="H527" s="953"/>
      <c r="I527" s="63"/>
    </row>
    <row r="528" spans="1:14" ht="15" thickBot="1" x14ac:dyDescent="0.4">
      <c r="A528" s="62"/>
      <c r="B528" s="973" t="s">
        <v>291</v>
      </c>
      <c r="C528" s="974"/>
      <c r="D528" s="975"/>
      <c r="E528" s="493" t="s">
        <v>292</v>
      </c>
      <c r="F528" s="436" t="s">
        <v>293</v>
      </c>
      <c r="G528" s="436" t="s">
        <v>294</v>
      </c>
      <c r="H528" s="437" t="s">
        <v>295</v>
      </c>
      <c r="I528" s="63"/>
    </row>
    <row r="529" spans="1:12" ht="30" customHeight="1" x14ac:dyDescent="0.35">
      <c r="A529" s="62"/>
      <c r="B529" s="985" t="s">
        <v>356</v>
      </c>
      <c r="C529" s="977"/>
      <c r="D529" s="977"/>
      <c r="E529" s="421" t="s">
        <v>334</v>
      </c>
      <c r="F529" s="422">
        <v>86639</v>
      </c>
      <c r="G529" s="440">
        <v>25</v>
      </c>
      <c r="H529" s="494">
        <f>+F529/G529</f>
        <v>3465.56</v>
      </c>
      <c r="I529" s="63"/>
    </row>
    <row r="530" spans="1:12" x14ac:dyDescent="0.35">
      <c r="A530" s="62"/>
      <c r="B530" s="999" t="s">
        <v>413</v>
      </c>
      <c r="C530" s="998"/>
      <c r="D530" s="998"/>
      <c r="E530" s="495" t="s">
        <v>12</v>
      </c>
      <c r="F530" s="496">
        <v>15400</v>
      </c>
      <c r="G530" s="427">
        <v>0.12</v>
      </c>
      <c r="H530" s="497">
        <f t="shared" ref="H530:H532" si="13">+F530/G530</f>
        <v>128333.33333333334</v>
      </c>
      <c r="I530" s="63"/>
    </row>
    <row r="531" spans="1:12" x14ac:dyDescent="0.35">
      <c r="A531" s="62"/>
      <c r="B531" s="999" t="s">
        <v>389</v>
      </c>
      <c r="C531" s="998"/>
      <c r="D531" s="998"/>
      <c r="E531" s="495" t="s">
        <v>329</v>
      </c>
      <c r="F531" s="496">
        <v>27180.71</v>
      </c>
      <c r="G531" s="427">
        <v>1</v>
      </c>
      <c r="H531" s="497">
        <f t="shared" si="13"/>
        <v>27180.71</v>
      </c>
      <c r="I531" s="63"/>
    </row>
    <row r="532" spans="1:12" x14ac:dyDescent="0.35">
      <c r="A532" s="62"/>
      <c r="B532" s="999" t="s">
        <v>414</v>
      </c>
      <c r="C532" s="998"/>
      <c r="D532" s="998"/>
      <c r="E532" s="495" t="s">
        <v>334</v>
      </c>
      <c r="F532" s="496">
        <v>32822</v>
      </c>
      <c r="G532" s="427">
        <v>2.1</v>
      </c>
      <c r="H532" s="497">
        <f t="shared" si="13"/>
        <v>15629.523809523809</v>
      </c>
      <c r="I532" s="63"/>
    </row>
    <row r="533" spans="1:12" x14ac:dyDescent="0.35">
      <c r="A533" s="62"/>
      <c r="B533" s="999"/>
      <c r="C533" s="998"/>
      <c r="D533" s="998"/>
      <c r="E533" s="495"/>
      <c r="F533" s="496"/>
      <c r="G533" s="427"/>
      <c r="H533" s="497"/>
      <c r="I533" s="63"/>
    </row>
    <row r="534" spans="1:12" x14ac:dyDescent="0.35">
      <c r="A534" s="62"/>
      <c r="B534" s="999"/>
      <c r="C534" s="998"/>
      <c r="D534" s="998"/>
      <c r="E534" s="495"/>
      <c r="F534" s="496"/>
      <c r="G534" s="429"/>
      <c r="H534" s="428"/>
      <c r="I534" s="63"/>
    </row>
    <row r="535" spans="1:12" s="411" customFormat="1" ht="15" thickBot="1" x14ac:dyDescent="0.4">
      <c r="A535" s="62"/>
      <c r="B535" s="770"/>
      <c r="C535" s="1016"/>
      <c r="D535" s="1016"/>
      <c r="E535" s="444"/>
      <c r="F535" s="498"/>
      <c r="G535" s="446"/>
      <c r="H535" s="417"/>
      <c r="I535" s="63"/>
      <c r="L535"/>
    </row>
    <row r="536" spans="1:12" s="411" customFormat="1" ht="30.75" customHeight="1" thickBot="1" x14ac:dyDescent="0.4">
      <c r="A536" s="62"/>
      <c r="B536" s="1017"/>
      <c r="C536" s="803"/>
      <c r="D536" s="803"/>
      <c r="E536" s="315"/>
      <c r="F536" s="315"/>
      <c r="G536" s="499" t="s">
        <v>299</v>
      </c>
      <c r="H536" s="500">
        <f>+SUM(H529:H535)</f>
        <v>174609.12714285715</v>
      </c>
      <c r="I536" s="63"/>
      <c r="L536"/>
    </row>
    <row r="537" spans="1:12" s="411" customFormat="1" ht="15" thickBot="1" x14ac:dyDescent="0.4">
      <c r="A537" s="62"/>
      <c r="B537" s="970" t="s">
        <v>300</v>
      </c>
      <c r="C537" s="971"/>
      <c r="D537" s="971"/>
      <c r="E537" s="971"/>
      <c r="F537" s="971"/>
      <c r="G537" s="971"/>
      <c r="H537" s="972"/>
      <c r="I537" s="63"/>
      <c r="L537"/>
    </row>
    <row r="538" spans="1:12" s="411" customFormat="1" ht="15" thickBot="1" x14ac:dyDescent="0.4">
      <c r="A538" s="62"/>
      <c r="B538" s="973" t="s">
        <v>291</v>
      </c>
      <c r="C538" s="974"/>
      <c r="D538" s="975"/>
      <c r="E538" s="436" t="s">
        <v>292</v>
      </c>
      <c r="F538" s="436" t="s">
        <v>293</v>
      </c>
      <c r="G538" s="436" t="s">
        <v>301</v>
      </c>
      <c r="H538" s="437" t="s">
        <v>295</v>
      </c>
      <c r="I538" s="63"/>
      <c r="L538"/>
    </row>
    <row r="539" spans="1:12" s="411" customFormat="1" x14ac:dyDescent="0.35">
      <c r="A539" s="62"/>
      <c r="B539" s="985" t="s">
        <v>366</v>
      </c>
      <c r="C539" s="977"/>
      <c r="D539" s="977"/>
      <c r="E539" s="438" t="s">
        <v>15</v>
      </c>
      <c r="F539" s="439">
        <v>13725</v>
      </c>
      <c r="G539" s="440">
        <v>0.12</v>
      </c>
      <c r="H539" s="441">
        <f>+G539*F539</f>
        <v>1647</v>
      </c>
      <c r="I539" s="63"/>
      <c r="L539"/>
    </row>
    <row r="540" spans="1:12" s="411" customFormat="1" x14ac:dyDescent="0.35">
      <c r="A540" s="62"/>
      <c r="B540" s="999" t="s">
        <v>416</v>
      </c>
      <c r="C540" s="998"/>
      <c r="D540" s="998"/>
      <c r="E540" s="442" t="s">
        <v>14</v>
      </c>
      <c r="F540" s="443">
        <v>702057</v>
      </c>
      <c r="G540" s="427">
        <v>1.03</v>
      </c>
      <c r="H540" s="428">
        <f t="shared" ref="H540:H543" si="14">+G540*F540</f>
        <v>723118.71</v>
      </c>
      <c r="I540" s="63"/>
      <c r="L540"/>
    </row>
    <row r="541" spans="1:12" s="411" customFormat="1" x14ac:dyDescent="0.35">
      <c r="A541" s="62"/>
      <c r="B541" s="997" t="s">
        <v>303</v>
      </c>
      <c r="C541" s="998"/>
      <c r="D541" s="998"/>
      <c r="E541" s="442" t="s">
        <v>304</v>
      </c>
      <c r="F541" s="443">
        <v>7178</v>
      </c>
      <c r="G541" s="427">
        <v>1.5</v>
      </c>
      <c r="H541" s="428">
        <f t="shared" si="14"/>
        <v>10767</v>
      </c>
      <c r="I541" s="63"/>
      <c r="L541"/>
    </row>
    <row r="542" spans="1:12" s="411" customFormat="1" x14ac:dyDescent="0.35">
      <c r="A542" s="62"/>
      <c r="B542" s="999" t="s">
        <v>417</v>
      </c>
      <c r="C542" s="998"/>
      <c r="D542" s="998"/>
      <c r="E542" s="442" t="s">
        <v>410</v>
      </c>
      <c r="F542" s="443">
        <v>4400</v>
      </c>
      <c r="G542" s="427">
        <v>2.76</v>
      </c>
      <c r="H542" s="428">
        <f t="shared" si="14"/>
        <v>12143.999999999998</v>
      </c>
      <c r="I542" s="63"/>
      <c r="L542"/>
    </row>
    <row r="543" spans="1:12" s="411" customFormat="1" x14ac:dyDescent="0.35">
      <c r="A543" s="62"/>
      <c r="B543" s="999" t="s">
        <v>418</v>
      </c>
      <c r="C543" s="998"/>
      <c r="D543" s="998"/>
      <c r="E543" s="442" t="s">
        <v>410</v>
      </c>
      <c r="F543" s="443">
        <v>8600</v>
      </c>
      <c r="G543" s="427">
        <v>9.2100000000000009</v>
      </c>
      <c r="H543" s="428">
        <f t="shared" si="14"/>
        <v>79206.000000000015</v>
      </c>
      <c r="I543" s="63"/>
      <c r="L543"/>
    </row>
    <row r="544" spans="1:12" s="411" customFormat="1" ht="15" thickBot="1" x14ac:dyDescent="0.4">
      <c r="A544" s="62"/>
      <c r="B544" s="995"/>
      <c r="C544" s="996"/>
      <c r="D544" s="996"/>
      <c r="E544" s="444"/>
      <c r="F544" s="444"/>
      <c r="G544" s="476"/>
      <c r="H544" s="447"/>
      <c r="I544" s="63"/>
      <c r="L544"/>
    </row>
    <row r="545" spans="1:12" s="411" customFormat="1" ht="15" thickBot="1" x14ac:dyDescent="0.4">
      <c r="A545" s="62"/>
      <c r="B545" s="450"/>
      <c r="C545" s="451"/>
      <c r="D545" s="14"/>
      <c r="E545" s="315"/>
      <c r="F545" s="315"/>
      <c r="G545" s="499" t="s">
        <v>299</v>
      </c>
      <c r="H545" s="500">
        <f>+SUM(H539:H544)</f>
        <v>826882.71</v>
      </c>
      <c r="I545" s="63"/>
      <c r="L545"/>
    </row>
    <row r="546" spans="1:12" s="411" customFormat="1" ht="15" thickBot="1" x14ac:dyDescent="0.4">
      <c r="A546" s="62"/>
      <c r="B546" s="970" t="s">
        <v>308</v>
      </c>
      <c r="C546" s="971"/>
      <c r="D546" s="971"/>
      <c r="E546" s="971"/>
      <c r="F546" s="971"/>
      <c r="G546" s="971"/>
      <c r="H546" s="972"/>
      <c r="I546" s="63"/>
      <c r="L546"/>
    </row>
    <row r="547" spans="1:12" s="411" customFormat="1" ht="32.25" customHeight="1" thickBot="1" x14ac:dyDescent="0.4">
      <c r="A547" s="62"/>
      <c r="B547" s="516" t="s">
        <v>309</v>
      </c>
      <c r="C547" s="436" t="s">
        <v>292</v>
      </c>
      <c r="D547" s="436" t="s">
        <v>301</v>
      </c>
      <c r="E547" s="436" t="s">
        <v>310</v>
      </c>
      <c r="F547" s="436" t="s">
        <v>331</v>
      </c>
      <c r="G547" s="436" t="s">
        <v>293</v>
      </c>
      <c r="H547" s="437" t="s">
        <v>295</v>
      </c>
      <c r="I547" s="63"/>
      <c r="L547"/>
    </row>
    <row r="548" spans="1:12" s="411" customFormat="1" x14ac:dyDescent="0.35">
      <c r="A548" s="62"/>
      <c r="B548" s="517"/>
      <c r="C548" s="421"/>
      <c r="D548" s="518"/>
      <c r="E548" s="518"/>
      <c r="F548" s="519"/>
      <c r="G548" s="422"/>
      <c r="H548" s="520"/>
      <c r="I548" s="63"/>
      <c r="L548"/>
    </row>
    <row r="549" spans="1:12" s="411" customFormat="1" ht="15" thickBot="1" x14ac:dyDescent="0.4">
      <c r="A549" s="62"/>
      <c r="B549" s="514"/>
      <c r="C549" s="515"/>
      <c r="D549" s="444"/>
      <c r="E549" s="444"/>
      <c r="F549" s="444"/>
      <c r="G549" s="444"/>
      <c r="H549" s="447"/>
      <c r="I549" s="63"/>
      <c r="L549"/>
    </row>
    <row r="550" spans="1:12" s="411" customFormat="1" ht="15" thickBot="1" x14ac:dyDescent="0.4">
      <c r="A550" s="62"/>
      <c r="B550" s="450"/>
      <c r="C550" s="451"/>
      <c r="D550" s="14"/>
      <c r="E550" s="315"/>
      <c r="F550" s="315"/>
      <c r="G550" s="499" t="s">
        <v>299</v>
      </c>
      <c r="H550" s="500">
        <v>0</v>
      </c>
      <c r="I550" s="63"/>
      <c r="L550"/>
    </row>
    <row r="551" spans="1:12" s="411" customFormat="1" x14ac:dyDescent="0.35">
      <c r="A551" s="62"/>
      <c r="B551" s="450"/>
      <c r="C551" s="451"/>
      <c r="D551" s="14"/>
      <c r="E551" s="315"/>
      <c r="F551" s="315"/>
      <c r="G551" s="8"/>
      <c r="H551" s="457"/>
      <c r="I551" s="63"/>
      <c r="L551"/>
    </row>
    <row r="552" spans="1:12" s="411" customFormat="1" ht="15" thickBot="1" x14ac:dyDescent="0.4">
      <c r="A552" s="62"/>
      <c r="B552" s="970" t="s">
        <v>311</v>
      </c>
      <c r="C552" s="971"/>
      <c r="D552" s="971"/>
      <c r="E552" s="971"/>
      <c r="F552" s="971"/>
      <c r="G552" s="971"/>
      <c r="H552" s="972"/>
      <c r="I552" s="63"/>
      <c r="L552"/>
    </row>
    <row r="553" spans="1:12" s="411" customFormat="1" ht="33.75" customHeight="1" thickBot="1" x14ac:dyDescent="0.4">
      <c r="A553" s="62"/>
      <c r="B553" s="458" t="s">
        <v>312</v>
      </c>
      <c r="C553" s="459" t="s">
        <v>301</v>
      </c>
      <c r="D553" s="419" t="s">
        <v>313</v>
      </c>
      <c r="E553" s="419" t="s">
        <v>314</v>
      </c>
      <c r="F553" s="419" t="s">
        <v>315</v>
      </c>
      <c r="G553" s="419" t="s">
        <v>316</v>
      </c>
      <c r="H553" s="420" t="s">
        <v>295</v>
      </c>
      <c r="I553" s="63"/>
      <c r="L553"/>
    </row>
    <row r="554" spans="1:12" x14ac:dyDescent="0.35">
      <c r="A554" s="62"/>
      <c r="B554" s="461" t="s">
        <v>368</v>
      </c>
      <c r="C554" s="462">
        <v>1</v>
      </c>
      <c r="D554" s="463">
        <v>190265</v>
      </c>
      <c r="E554" s="464">
        <v>2</v>
      </c>
      <c r="F554" s="463">
        <f>+E554*D554</f>
        <v>380530</v>
      </c>
      <c r="G554" s="465">
        <v>0.7</v>
      </c>
      <c r="H554" s="466">
        <f>+F554/G554</f>
        <v>543614.2857142858</v>
      </c>
      <c r="I554" s="63"/>
      <c r="K554" s="460"/>
    </row>
    <row r="555" spans="1:12" x14ac:dyDescent="0.35">
      <c r="A555" s="62"/>
      <c r="B555" s="467"/>
      <c r="C555" s="462"/>
      <c r="D555" s="463"/>
      <c r="E555" s="464"/>
      <c r="F555" s="463"/>
      <c r="G555" s="465"/>
      <c r="H555" s="466"/>
      <c r="I555" s="63"/>
    </row>
    <row r="556" spans="1:12" x14ac:dyDescent="0.35">
      <c r="A556" s="62"/>
      <c r="B556" s="467"/>
      <c r="C556" s="427"/>
      <c r="D556" s="426" t="s">
        <v>298</v>
      </c>
      <c r="E556" s="464" t="s">
        <v>298</v>
      </c>
      <c r="F556" s="470" t="s">
        <v>298</v>
      </c>
      <c r="G556" s="468"/>
      <c r="H556" s="466" t="s">
        <v>298</v>
      </c>
      <c r="I556" s="63"/>
    </row>
    <row r="557" spans="1:12" x14ac:dyDescent="0.35">
      <c r="A557" s="62"/>
      <c r="B557" s="467"/>
      <c r="C557" s="469"/>
      <c r="D557" s="426" t="s">
        <v>298</v>
      </c>
      <c r="E557" s="464" t="s">
        <v>298</v>
      </c>
      <c r="F557" s="470" t="s">
        <v>298</v>
      </c>
      <c r="G557" s="471"/>
      <c r="H557" s="466" t="s">
        <v>298</v>
      </c>
      <c r="I557" s="63"/>
    </row>
    <row r="558" spans="1:12" ht="15" thickBot="1" x14ac:dyDescent="0.4">
      <c r="A558" s="62"/>
      <c r="B558" s="472"/>
      <c r="C558" s="446"/>
      <c r="D558" s="473" t="s">
        <v>298</v>
      </c>
      <c r="E558" s="474" t="s">
        <v>298</v>
      </c>
      <c r="F558" s="475" t="s">
        <v>298</v>
      </c>
      <c r="G558" s="510"/>
      <c r="H558" s="449" t="s">
        <v>298</v>
      </c>
      <c r="I558" s="63"/>
    </row>
    <row r="559" spans="1:12" ht="15" thickBot="1" x14ac:dyDescent="0.4">
      <c r="A559" s="62"/>
      <c r="B559" s="450"/>
      <c r="G559" s="434" t="s">
        <v>299</v>
      </c>
      <c r="H559" s="435">
        <f>+SUM(H554:H558)</f>
        <v>543614.2857142858</v>
      </c>
      <c r="I559" s="63"/>
    </row>
    <row r="560" spans="1:12" ht="15" thickBot="1" x14ac:dyDescent="0.4">
      <c r="A560" s="62"/>
      <c r="B560" s="450"/>
      <c r="H560" s="457"/>
      <c r="I560" s="63"/>
    </row>
    <row r="561" spans="1:14" ht="15" thickBot="1" x14ac:dyDescent="0.4">
      <c r="A561" s="62"/>
      <c r="B561" s="450"/>
      <c r="E561" s="983" t="s">
        <v>320</v>
      </c>
      <c r="F561" s="983"/>
      <c r="G561" s="984"/>
      <c r="H561" s="529">
        <f>+H536+H545+H550+H559</f>
        <v>1545106.1228571429</v>
      </c>
      <c r="I561" s="63"/>
    </row>
    <row r="562" spans="1:14" ht="15" thickBot="1" x14ac:dyDescent="0.4">
      <c r="A562" s="62"/>
      <c r="B562" s="954"/>
      <c r="C562" s="955"/>
      <c r="H562" s="457"/>
      <c r="I562" s="63"/>
      <c r="N562" s="325">
        <v>270964</v>
      </c>
    </row>
    <row r="563" spans="1:14" ht="15" thickBot="1" x14ac:dyDescent="0.4">
      <c r="A563" s="62"/>
      <c r="B563" s="956" t="s">
        <v>321</v>
      </c>
      <c r="C563" s="957"/>
      <c r="D563" s="478"/>
      <c r="E563" s="526" t="s">
        <v>291</v>
      </c>
      <c r="F563" s="493" t="s">
        <v>322</v>
      </c>
      <c r="G563" s="962" t="s">
        <v>9</v>
      </c>
      <c r="H563" s="963"/>
      <c r="I563" s="63"/>
    </row>
    <row r="564" spans="1:14" x14ac:dyDescent="0.35">
      <c r="A564" s="62"/>
      <c r="B564" s="958"/>
      <c r="C564" s="959"/>
      <c r="D564" s="480"/>
      <c r="E564" s="316" t="s">
        <v>167</v>
      </c>
      <c r="F564" s="536">
        <v>0.27</v>
      </c>
      <c r="G564" s="964">
        <f>+F564*$H$561</f>
        <v>417178.6531714286</v>
      </c>
      <c r="H564" s="965"/>
      <c r="I564" s="63"/>
    </row>
    <row r="565" spans="1:14" x14ac:dyDescent="0.35">
      <c r="A565" s="62"/>
      <c r="B565" s="958"/>
      <c r="C565" s="959"/>
      <c r="D565" s="480"/>
      <c r="E565" s="317" t="s">
        <v>170</v>
      </c>
      <c r="F565" s="482">
        <v>0.01</v>
      </c>
      <c r="G565" s="966">
        <f t="shared" ref="G565:G566" si="15">+F565*$H$561</f>
        <v>15451.061228571431</v>
      </c>
      <c r="H565" s="967"/>
      <c r="I565" s="63"/>
    </row>
    <row r="566" spans="1:14" ht="15" thickBot="1" x14ac:dyDescent="0.4">
      <c r="A566" s="62"/>
      <c r="B566" s="958"/>
      <c r="C566" s="959"/>
      <c r="D566" s="480"/>
      <c r="E566" s="318" t="s">
        <v>143</v>
      </c>
      <c r="F566" s="483">
        <v>0.05</v>
      </c>
      <c r="G566" s="968">
        <f t="shared" si="15"/>
        <v>77255.306142857153</v>
      </c>
      <c r="H566" s="969"/>
      <c r="I566" s="63"/>
    </row>
    <row r="567" spans="1:14" ht="15" thickBot="1" x14ac:dyDescent="0.4">
      <c r="A567" s="62"/>
      <c r="B567" s="958"/>
      <c r="C567" s="959"/>
      <c r="G567" s="484" t="s">
        <v>323</v>
      </c>
      <c r="H567" s="485">
        <f>+SUM(G564:H566)</f>
        <v>509885.02054285724</v>
      </c>
      <c r="I567" s="63"/>
    </row>
    <row r="568" spans="1:14" ht="15" thickBot="1" x14ac:dyDescent="0.4">
      <c r="A568" s="62"/>
      <c r="B568" s="958"/>
      <c r="C568" s="959"/>
      <c r="H568" s="457"/>
      <c r="I568" s="63"/>
    </row>
    <row r="569" spans="1:14" ht="15" thickBot="1" x14ac:dyDescent="0.4">
      <c r="A569" s="62"/>
      <c r="B569" s="960"/>
      <c r="C569" s="961"/>
      <c r="D569" s="936" t="s">
        <v>324</v>
      </c>
      <c r="E569" s="937"/>
      <c r="F569" s="937"/>
      <c r="G569" s="938"/>
      <c r="H569" s="530">
        <f>+H561+H567</f>
        <v>2054991.1434000002</v>
      </c>
      <c r="I569" s="63"/>
    </row>
    <row r="570" spans="1:14" ht="15" thickBot="1" x14ac:dyDescent="0.4">
      <c r="A570" s="62"/>
      <c r="I570" s="63"/>
      <c r="N570" s="325">
        <v>360382.12</v>
      </c>
    </row>
    <row r="571" spans="1:14" ht="15" thickBot="1" x14ac:dyDescent="0.4">
      <c r="B571" s="404"/>
      <c r="C571" s="405"/>
      <c r="D571" s="406"/>
      <c r="E571" s="407"/>
      <c r="F571" s="407"/>
      <c r="G571" s="408"/>
      <c r="H571" s="409"/>
    </row>
    <row r="572" spans="1:14" ht="15" thickBot="1" x14ac:dyDescent="0.4">
      <c r="A572" s="403"/>
      <c r="B572" s="939" t="s">
        <v>283</v>
      </c>
      <c r="C572" s="940"/>
      <c r="D572" s="940"/>
      <c r="E572" s="940"/>
      <c r="F572" s="940"/>
      <c r="G572" s="940"/>
      <c r="H572" s="941"/>
      <c r="I572" s="410"/>
    </row>
    <row r="573" spans="1:14" ht="35.25" customHeight="1" x14ac:dyDescent="0.35">
      <c r="A573" s="62"/>
      <c r="B573" s="207" t="s">
        <v>284</v>
      </c>
      <c r="C573" s="942" t="str">
        <f>+C524</f>
        <v>MEJORAMIENTO DE VÍAS URBANAS, REPOSICIÓN DE REDES DE ACUEDUCTO Y ALCANTARILLADO Y CONSTRUCCIÓN DE ESCALERAS PEATONALES, EN EL CASCO URBANO DEL MUNICIPIO DE CAPARRAPI CUNDINAMARCA.</v>
      </c>
      <c r="D573" s="943"/>
      <c r="E573" s="943"/>
      <c r="F573" s="943"/>
      <c r="G573" s="943"/>
      <c r="H573" s="944"/>
      <c r="I573" s="63"/>
    </row>
    <row r="574" spans="1:14" x14ac:dyDescent="0.35">
      <c r="A574" s="62"/>
      <c r="B574" s="209" t="s">
        <v>285</v>
      </c>
      <c r="C574" s="945" t="s">
        <v>30</v>
      </c>
      <c r="D574" s="946"/>
      <c r="E574" s="946"/>
      <c r="F574" s="947"/>
      <c r="G574" s="412" t="s">
        <v>286</v>
      </c>
      <c r="H574" s="413">
        <v>4.2</v>
      </c>
      <c r="I574" s="63"/>
    </row>
    <row r="575" spans="1:14" ht="30" customHeight="1" thickBot="1" x14ac:dyDescent="0.4">
      <c r="A575" s="62"/>
      <c r="B575" s="415" t="s">
        <v>288</v>
      </c>
      <c r="C575" s="948" t="s">
        <v>232</v>
      </c>
      <c r="D575" s="949"/>
      <c r="E575" s="949"/>
      <c r="F575" s="950"/>
      <c r="G575" s="416" t="s">
        <v>289</v>
      </c>
      <c r="H575" s="417" t="s">
        <v>221</v>
      </c>
      <c r="I575" s="63"/>
      <c r="J575" s="411" t="s">
        <v>353</v>
      </c>
      <c r="K575" s="414">
        <v>1318593</v>
      </c>
    </row>
    <row r="576" spans="1:14" ht="15" thickBot="1" x14ac:dyDescent="0.4">
      <c r="A576" s="62"/>
      <c r="B576" s="951" t="s">
        <v>290</v>
      </c>
      <c r="C576" s="952"/>
      <c r="D576" s="952"/>
      <c r="E576" s="952"/>
      <c r="F576" s="952"/>
      <c r="G576" s="952"/>
      <c r="H576" s="953"/>
      <c r="I576" s="63"/>
    </row>
    <row r="577" spans="1:12" ht="15" thickBot="1" x14ac:dyDescent="0.4">
      <c r="A577" s="62"/>
      <c r="B577" s="922" t="s">
        <v>291</v>
      </c>
      <c r="C577" s="923"/>
      <c r="D577" s="924"/>
      <c r="E577" s="493" t="s">
        <v>292</v>
      </c>
      <c r="F577" s="436" t="s">
        <v>293</v>
      </c>
      <c r="G577" s="436" t="s">
        <v>294</v>
      </c>
      <c r="H577" s="437" t="s">
        <v>295</v>
      </c>
      <c r="I577" s="63"/>
    </row>
    <row r="578" spans="1:12" x14ac:dyDescent="0.35">
      <c r="A578" s="62"/>
      <c r="B578" s="925" t="s">
        <v>389</v>
      </c>
      <c r="C578" s="926"/>
      <c r="D578" s="927"/>
      <c r="E578" s="421" t="s">
        <v>329</v>
      </c>
      <c r="F578" s="422">
        <v>3805.3</v>
      </c>
      <c r="G578" s="440">
        <v>1</v>
      </c>
      <c r="H578" s="494">
        <f>+G578*F578</f>
        <v>3805.3</v>
      </c>
      <c r="I578" s="63"/>
    </row>
    <row r="579" spans="1:12" x14ac:dyDescent="0.35">
      <c r="A579" s="62"/>
      <c r="B579" s="928"/>
      <c r="C579" s="929"/>
      <c r="D579" s="930"/>
      <c r="E579" s="495"/>
      <c r="F579" s="496"/>
      <c r="G579" s="427"/>
      <c r="H579" s="497"/>
      <c r="I579" s="63"/>
    </row>
    <row r="580" spans="1:12" x14ac:dyDescent="0.35">
      <c r="A580" s="62"/>
      <c r="B580" s="928"/>
      <c r="C580" s="929"/>
      <c r="D580" s="930"/>
      <c r="E580" s="495"/>
      <c r="F580" s="496"/>
      <c r="G580" s="429"/>
      <c r="H580" s="428"/>
      <c r="I580" s="63"/>
    </row>
    <row r="581" spans="1:12" ht="15" thickBot="1" x14ac:dyDescent="0.4">
      <c r="A581" s="62"/>
      <c r="B581" s="988"/>
      <c r="C581" s="1013"/>
      <c r="D581" s="989"/>
      <c r="E581" s="444"/>
      <c r="F581" s="498"/>
      <c r="G581" s="446"/>
      <c r="H581" s="417"/>
      <c r="I581" s="63"/>
    </row>
    <row r="582" spans="1:12" ht="15" thickBot="1" x14ac:dyDescent="0.4">
      <c r="A582" s="62"/>
      <c r="B582" s="934"/>
      <c r="C582" s="935"/>
      <c r="D582" s="935"/>
      <c r="G582" s="499" t="s">
        <v>299</v>
      </c>
      <c r="H582" s="500">
        <f>+SUM(H578:H581)</f>
        <v>3805.3</v>
      </c>
      <c r="I582" s="63"/>
    </row>
    <row r="583" spans="1:12" ht="15" thickBot="1" x14ac:dyDescent="0.4">
      <c r="A583" s="62"/>
      <c r="B583" s="970" t="s">
        <v>300</v>
      </c>
      <c r="C583" s="971"/>
      <c r="D583" s="971"/>
      <c r="E583" s="971"/>
      <c r="F583" s="971"/>
      <c r="G583" s="971"/>
      <c r="H583" s="972"/>
      <c r="I583" s="63"/>
    </row>
    <row r="584" spans="1:12" ht="15" thickBot="1" x14ac:dyDescent="0.4">
      <c r="A584" s="62"/>
      <c r="B584" s="973" t="s">
        <v>291</v>
      </c>
      <c r="C584" s="974"/>
      <c r="D584" s="975"/>
      <c r="E584" s="436" t="s">
        <v>292</v>
      </c>
      <c r="F584" s="436" t="s">
        <v>293</v>
      </c>
      <c r="G584" s="436" t="s">
        <v>301</v>
      </c>
      <c r="H584" s="437" t="s">
        <v>295</v>
      </c>
      <c r="I584" s="63"/>
    </row>
    <row r="585" spans="1:12" s="411" customFormat="1" x14ac:dyDescent="0.35">
      <c r="A585" s="62"/>
      <c r="B585" s="985" t="s">
        <v>419</v>
      </c>
      <c r="C585" s="977"/>
      <c r="D585" s="977"/>
      <c r="E585" s="438" t="s">
        <v>12</v>
      </c>
      <c r="F585" s="439">
        <v>12599</v>
      </c>
      <c r="G585" s="440">
        <v>1.1000000000000001</v>
      </c>
      <c r="H585" s="441">
        <f>+G585*F585</f>
        <v>13858.900000000001</v>
      </c>
      <c r="I585" s="63"/>
      <c r="L585"/>
    </row>
    <row r="586" spans="1:12" s="411" customFormat="1" x14ac:dyDescent="0.35">
      <c r="A586" s="62"/>
      <c r="B586" s="997" t="s">
        <v>420</v>
      </c>
      <c r="C586" s="998"/>
      <c r="D586" s="998"/>
      <c r="E586" s="442" t="s">
        <v>15</v>
      </c>
      <c r="F586" s="443">
        <v>28483</v>
      </c>
      <c r="G586" s="427">
        <v>0.7</v>
      </c>
      <c r="H586" s="428">
        <f t="shared" ref="H586:H592" si="16">+G586*F586</f>
        <v>19938.099999999999</v>
      </c>
      <c r="I586" s="63"/>
      <c r="L586"/>
    </row>
    <row r="587" spans="1:12" s="411" customFormat="1" x14ac:dyDescent="0.35">
      <c r="A587" s="62"/>
      <c r="B587" s="999" t="s">
        <v>421</v>
      </c>
      <c r="C587" s="998"/>
      <c r="D587" s="998"/>
      <c r="E587" s="442" t="s">
        <v>17</v>
      </c>
      <c r="F587" s="443">
        <v>31800</v>
      </c>
      <c r="G587" s="427">
        <v>1.1000000000000001</v>
      </c>
      <c r="H587" s="428">
        <f t="shared" si="16"/>
        <v>34980</v>
      </c>
      <c r="I587" s="63"/>
      <c r="L587"/>
    </row>
    <row r="588" spans="1:12" s="411" customFormat="1" x14ac:dyDescent="0.35">
      <c r="A588" s="62"/>
      <c r="B588" s="997" t="s">
        <v>422</v>
      </c>
      <c r="C588" s="998"/>
      <c r="D588" s="998"/>
      <c r="E588" s="442" t="s">
        <v>17</v>
      </c>
      <c r="F588" s="443">
        <v>29509</v>
      </c>
      <c r="G588" s="427">
        <v>3.3</v>
      </c>
      <c r="H588" s="428">
        <f t="shared" si="16"/>
        <v>97379.7</v>
      </c>
      <c r="I588" s="63"/>
      <c r="L588"/>
    </row>
    <row r="589" spans="1:12" s="411" customFormat="1" x14ac:dyDescent="0.35">
      <c r="A589" s="62"/>
      <c r="B589" s="999" t="s">
        <v>423</v>
      </c>
      <c r="C589" s="998"/>
      <c r="D589" s="998"/>
      <c r="E589" s="442" t="s">
        <v>380</v>
      </c>
      <c r="F589" s="443">
        <v>119799</v>
      </c>
      <c r="G589" s="427">
        <v>0.08</v>
      </c>
      <c r="H589" s="428">
        <f t="shared" si="16"/>
        <v>9583.92</v>
      </c>
      <c r="I589" s="63"/>
      <c r="L589"/>
    </row>
    <row r="590" spans="1:12" s="411" customFormat="1" x14ac:dyDescent="0.35">
      <c r="A590" s="62"/>
      <c r="B590" s="997" t="s">
        <v>424</v>
      </c>
      <c r="C590" s="998"/>
      <c r="D590" s="998"/>
      <c r="E590" s="442" t="s">
        <v>380</v>
      </c>
      <c r="F590" s="443">
        <v>73599</v>
      </c>
      <c r="G590" s="427">
        <v>0.08</v>
      </c>
      <c r="H590" s="428">
        <f t="shared" si="16"/>
        <v>5887.92</v>
      </c>
      <c r="I590" s="63"/>
      <c r="L590"/>
    </row>
    <row r="591" spans="1:12" s="411" customFormat="1" x14ac:dyDescent="0.35">
      <c r="A591" s="62"/>
      <c r="B591" s="999" t="s">
        <v>381</v>
      </c>
      <c r="C591" s="998"/>
      <c r="D591" s="998"/>
      <c r="E591" s="442" t="s">
        <v>380</v>
      </c>
      <c r="F591" s="443">
        <v>59807</v>
      </c>
      <c r="G591" s="427">
        <v>0.08</v>
      </c>
      <c r="H591" s="428">
        <f t="shared" si="16"/>
        <v>4784.5600000000004</v>
      </c>
      <c r="I591" s="63"/>
      <c r="L591"/>
    </row>
    <row r="592" spans="1:12" s="411" customFormat="1" x14ac:dyDescent="0.35">
      <c r="A592" s="62"/>
      <c r="B592" s="999" t="s">
        <v>425</v>
      </c>
      <c r="C592" s="998"/>
      <c r="D592" s="998"/>
      <c r="E592" s="442" t="s">
        <v>380</v>
      </c>
      <c r="F592" s="443">
        <v>2320</v>
      </c>
      <c r="G592" s="427">
        <v>2</v>
      </c>
      <c r="H592" s="428">
        <f t="shared" si="16"/>
        <v>4640</v>
      </c>
      <c r="I592" s="63"/>
      <c r="L592"/>
    </row>
    <row r="593" spans="1:12" s="411" customFormat="1" ht="15" thickBot="1" x14ac:dyDescent="0.4">
      <c r="A593" s="62"/>
      <c r="B593" s="995"/>
      <c r="C593" s="996"/>
      <c r="D593" s="996"/>
      <c r="E593" s="444"/>
      <c r="F593" s="444"/>
      <c r="G593" s="476"/>
      <c r="H593" s="447"/>
      <c r="I593" s="63"/>
      <c r="L593"/>
    </row>
    <row r="594" spans="1:12" s="411" customFormat="1" ht="15" thickBot="1" x14ac:dyDescent="0.4">
      <c r="A594" s="62"/>
      <c r="B594" s="450"/>
      <c r="C594" s="451"/>
      <c r="D594" s="14"/>
      <c r="E594" s="315"/>
      <c r="F594" s="315"/>
      <c r="G594" s="499" t="s">
        <v>299</v>
      </c>
      <c r="H594" s="500">
        <f>+SUM(H585:H593)</f>
        <v>191053.10000000003</v>
      </c>
      <c r="I594" s="63"/>
      <c r="L594"/>
    </row>
    <row r="595" spans="1:12" s="411" customFormat="1" ht="30" customHeight="1" thickBot="1" x14ac:dyDescent="0.4">
      <c r="A595" s="62"/>
      <c r="B595" s="970" t="s">
        <v>308</v>
      </c>
      <c r="C595" s="971"/>
      <c r="D595" s="971"/>
      <c r="E595" s="971"/>
      <c r="F595" s="971"/>
      <c r="G595" s="971"/>
      <c r="H595" s="972"/>
      <c r="I595" s="63"/>
      <c r="L595"/>
    </row>
    <row r="596" spans="1:12" s="411" customFormat="1" ht="32.25" customHeight="1" thickBot="1" x14ac:dyDescent="0.4">
      <c r="A596" s="62"/>
      <c r="B596" s="516" t="s">
        <v>309</v>
      </c>
      <c r="C596" s="436" t="s">
        <v>292</v>
      </c>
      <c r="D596" s="436" t="s">
        <v>301</v>
      </c>
      <c r="E596" s="436" t="s">
        <v>310</v>
      </c>
      <c r="F596" s="436" t="s">
        <v>331</v>
      </c>
      <c r="G596" s="436" t="s">
        <v>293</v>
      </c>
      <c r="H596" s="437" t="s">
        <v>295</v>
      </c>
      <c r="I596" s="63"/>
      <c r="L596"/>
    </row>
    <row r="597" spans="1:12" s="411" customFormat="1" x14ac:dyDescent="0.35">
      <c r="A597" s="62"/>
      <c r="B597" s="517"/>
      <c r="C597" s="421"/>
      <c r="D597" s="518"/>
      <c r="E597" s="518"/>
      <c r="F597" s="519"/>
      <c r="G597" s="422"/>
      <c r="H597" s="520"/>
      <c r="I597" s="63"/>
      <c r="L597"/>
    </row>
    <row r="598" spans="1:12" s="411" customFormat="1" x14ac:dyDescent="0.35">
      <c r="A598" s="62"/>
      <c r="B598" s="521"/>
      <c r="C598" s="495"/>
      <c r="D598" s="522"/>
      <c r="E598" s="522"/>
      <c r="F598" s="523"/>
      <c r="G598" s="496"/>
      <c r="H598" s="456"/>
      <c r="I598" s="63"/>
      <c r="L598"/>
    </row>
    <row r="599" spans="1:12" s="411" customFormat="1" ht="15" thickBot="1" x14ac:dyDescent="0.4">
      <c r="A599" s="62"/>
      <c r="B599" s="514"/>
      <c r="C599" s="515"/>
      <c r="D599" s="444"/>
      <c r="E599" s="444"/>
      <c r="F599" s="444"/>
      <c r="G599" s="444"/>
      <c r="H599" s="447"/>
      <c r="I599" s="63"/>
      <c r="L599"/>
    </row>
    <row r="600" spans="1:12" s="411" customFormat="1" ht="15" thickBot="1" x14ac:dyDescent="0.4">
      <c r="A600" s="62"/>
      <c r="B600" s="450"/>
      <c r="C600" s="451"/>
      <c r="D600" s="14"/>
      <c r="E600" s="315"/>
      <c r="F600" s="315"/>
      <c r="G600" s="499" t="s">
        <v>299</v>
      </c>
      <c r="H600" s="500">
        <f>+SUM(H597:H599)</f>
        <v>0</v>
      </c>
      <c r="I600" s="63"/>
      <c r="L600"/>
    </row>
    <row r="601" spans="1:12" s="411" customFormat="1" x14ac:dyDescent="0.35">
      <c r="A601" s="62"/>
      <c r="B601" s="450"/>
      <c r="C601" s="451"/>
      <c r="D601" s="14"/>
      <c r="E601" s="315"/>
      <c r="F601" s="315"/>
      <c r="G601" s="8"/>
      <c r="H601" s="457"/>
      <c r="I601" s="63"/>
      <c r="L601"/>
    </row>
    <row r="602" spans="1:12" ht="32.25" customHeight="1" thickBot="1" x14ac:dyDescent="0.4">
      <c r="A602" s="62"/>
      <c r="B602" s="970" t="s">
        <v>311</v>
      </c>
      <c r="C602" s="971"/>
      <c r="D602" s="971"/>
      <c r="E602" s="971"/>
      <c r="F602" s="971"/>
      <c r="G602" s="971"/>
      <c r="H602" s="972"/>
      <c r="I602" s="63"/>
      <c r="K602" s="460"/>
    </row>
    <row r="603" spans="1:12" ht="30.75" customHeight="1" thickBot="1" x14ac:dyDescent="0.4">
      <c r="A603" s="62"/>
      <c r="B603" s="458" t="s">
        <v>312</v>
      </c>
      <c r="C603" s="459" t="s">
        <v>301</v>
      </c>
      <c r="D603" s="419" t="s">
        <v>313</v>
      </c>
      <c r="E603" s="419" t="s">
        <v>314</v>
      </c>
      <c r="F603" s="419" t="s">
        <v>315</v>
      </c>
      <c r="G603" s="419" t="s">
        <v>316</v>
      </c>
      <c r="H603" s="420" t="s">
        <v>295</v>
      </c>
      <c r="I603" s="63"/>
    </row>
    <row r="604" spans="1:12" x14ac:dyDescent="0.35">
      <c r="A604" s="62"/>
      <c r="B604" s="461" t="s">
        <v>426</v>
      </c>
      <c r="C604" s="462">
        <v>1</v>
      </c>
      <c r="D604" s="463">
        <v>228318</v>
      </c>
      <c r="E604" s="464">
        <v>2</v>
      </c>
      <c r="F604" s="463">
        <f>+E604*D604</f>
        <v>456636</v>
      </c>
      <c r="G604" s="465">
        <v>6</v>
      </c>
      <c r="H604" s="466">
        <f>+F604/G604</f>
        <v>76106</v>
      </c>
      <c r="I604" s="63"/>
    </row>
    <row r="605" spans="1:12" x14ac:dyDescent="0.35">
      <c r="A605" s="62"/>
      <c r="B605" s="467"/>
      <c r="C605" s="462"/>
      <c r="D605" s="463"/>
      <c r="E605" s="464"/>
      <c r="F605" s="463"/>
      <c r="G605" s="465"/>
      <c r="H605" s="466"/>
      <c r="I605" s="63"/>
    </row>
    <row r="606" spans="1:12" x14ac:dyDescent="0.35">
      <c r="A606" s="62"/>
      <c r="B606" s="467"/>
      <c r="C606" s="427"/>
      <c r="D606" s="426" t="s">
        <v>298</v>
      </c>
      <c r="E606" s="464" t="s">
        <v>298</v>
      </c>
      <c r="F606" s="470" t="s">
        <v>298</v>
      </c>
      <c r="G606" s="468"/>
      <c r="H606" s="466" t="s">
        <v>298</v>
      </c>
      <c r="I606" s="63"/>
    </row>
    <row r="607" spans="1:12" x14ac:dyDescent="0.35">
      <c r="A607" s="62"/>
      <c r="B607" s="467"/>
      <c r="C607" s="469"/>
      <c r="D607" s="426" t="s">
        <v>298</v>
      </c>
      <c r="E607" s="464" t="s">
        <v>298</v>
      </c>
      <c r="F607" s="470" t="s">
        <v>298</v>
      </c>
      <c r="G607" s="471"/>
      <c r="H607" s="466" t="s">
        <v>298</v>
      </c>
      <c r="I607" s="63"/>
    </row>
    <row r="608" spans="1:12" ht="15" thickBot="1" x14ac:dyDescent="0.4">
      <c r="A608" s="62"/>
      <c r="B608" s="472"/>
      <c r="C608" s="446"/>
      <c r="D608" s="473" t="s">
        <v>298</v>
      </c>
      <c r="E608" s="474" t="s">
        <v>298</v>
      </c>
      <c r="F608" s="475" t="s">
        <v>298</v>
      </c>
      <c r="G608" s="510"/>
      <c r="H608" s="449" t="s">
        <v>298</v>
      </c>
      <c r="I608" s="63"/>
    </row>
    <row r="609" spans="1:14" ht="15" thickBot="1" x14ac:dyDescent="0.4">
      <c r="A609" s="62"/>
      <c r="B609" s="450"/>
      <c r="G609" s="434" t="s">
        <v>299</v>
      </c>
      <c r="H609" s="435">
        <f>+SUM(H604:H608)</f>
        <v>76106</v>
      </c>
      <c r="I609" s="63"/>
    </row>
    <row r="610" spans="1:14" ht="15" thickBot="1" x14ac:dyDescent="0.4">
      <c r="A610" s="62"/>
      <c r="B610" s="450"/>
      <c r="H610" s="457"/>
      <c r="I610" s="63"/>
      <c r="N610" s="325">
        <v>36368</v>
      </c>
    </row>
    <row r="611" spans="1:14" ht="15" thickBot="1" x14ac:dyDescent="0.4">
      <c r="A611" s="62"/>
      <c r="B611" s="450"/>
      <c r="E611" s="983" t="s">
        <v>320</v>
      </c>
      <c r="F611" s="983"/>
      <c r="G611" s="984"/>
      <c r="H611" s="529">
        <f>+H582+H594+H600+H609</f>
        <v>270964.40000000002</v>
      </c>
      <c r="I611" s="63"/>
      <c r="N611" s="325"/>
    </row>
    <row r="612" spans="1:14" ht="15" thickBot="1" x14ac:dyDescent="0.4">
      <c r="A612" s="62"/>
      <c r="B612" s="954"/>
      <c r="C612" s="955"/>
      <c r="H612" s="457"/>
      <c r="I612" s="63"/>
      <c r="N612" s="325"/>
    </row>
    <row r="613" spans="1:14" ht="15" thickBot="1" x14ac:dyDescent="0.4">
      <c r="A613" s="62"/>
      <c r="B613" s="956" t="s">
        <v>321</v>
      </c>
      <c r="C613" s="957"/>
      <c r="D613" s="478"/>
      <c r="E613" s="526" t="s">
        <v>291</v>
      </c>
      <c r="F613" s="493" t="s">
        <v>322</v>
      </c>
      <c r="G613" s="962" t="s">
        <v>9</v>
      </c>
      <c r="H613" s="963"/>
      <c r="I613" s="63"/>
    </row>
    <row r="614" spans="1:14" x14ac:dyDescent="0.35">
      <c r="A614" s="62"/>
      <c r="B614" s="958"/>
      <c r="C614" s="959"/>
      <c r="D614" s="480"/>
      <c r="E614" s="316" t="s">
        <v>167</v>
      </c>
      <c r="F614" s="536">
        <v>0.27</v>
      </c>
      <c r="G614" s="964">
        <f>+F614*$H$611</f>
        <v>73160.388000000006</v>
      </c>
      <c r="H614" s="965"/>
      <c r="I614" s="63"/>
    </row>
    <row r="615" spans="1:14" x14ac:dyDescent="0.35">
      <c r="A615" s="62"/>
      <c r="B615" s="958"/>
      <c r="C615" s="959"/>
      <c r="D615" s="480"/>
      <c r="E615" s="317" t="s">
        <v>170</v>
      </c>
      <c r="F615" s="482">
        <v>0.01</v>
      </c>
      <c r="G615" s="966">
        <f t="shared" ref="G615:G616" si="17">+F615*$H$611</f>
        <v>2709.6440000000002</v>
      </c>
      <c r="H615" s="967"/>
      <c r="I615" s="63"/>
    </row>
    <row r="616" spans="1:14" ht="15" thickBot="1" x14ac:dyDescent="0.4">
      <c r="A616" s="62"/>
      <c r="B616" s="958"/>
      <c r="C616" s="959"/>
      <c r="D616" s="480"/>
      <c r="E616" s="318" t="s">
        <v>143</v>
      </c>
      <c r="F616" s="483">
        <v>0.05</v>
      </c>
      <c r="G616" s="968">
        <f t="shared" si="17"/>
        <v>13548.220000000001</v>
      </c>
      <c r="H616" s="969"/>
      <c r="I616" s="63"/>
    </row>
    <row r="617" spans="1:14" ht="15" thickBot="1" x14ac:dyDescent="0.4">
      <c r="A617" s="62"/>
      <c r="B617" s="958"/>
      <c r="C617" s="959"/>
      <c r="G617" s="484" t="s">
        <v>323</v>
      </c>
      <c r="H617" s="485">
        <f>+SUM(G614:H616)</f>
        <v>89418.252000000008</v>
      </c>
      <c r="I617" s="63"/>
    </row>
    <row r="618" spans="1:14" ht="15" thickBot="1" x14ac:dyDescent="0.4">
      <c r="A618" s="62"/>
      <c r="B618" s="958"/>
      <c r="C618" s="959"/>
      <c r="H618" s="457"/>
      <c r="I618" s="63"/>
    </row>
    <row r="619" spans="1:14" ht="15" thickBot="1" x14ac:dyDescent="0.4">
      <c r="A619" s="62"/>
      <c r="B619" s="960"/>
      <c r="C619" s="961"/>
      <c r="D619" s="936" t="s">
        <v>324</v>
      </c>
      <c r="E619" s="937"/>
      <c r="F619" s="937"/>
      <c r="G619" s="938"/>
      <c r="H619" s="530">
        <f>ROUNDDOWN(H611+H617,0)</f>
        <v>360382</v>
      </c>
      <c r="I619" s="63"/>
    </row>
    <row r="620" spans="1:14" ht="15" thickBot="1" x14ac:dyDescent="0.4">
      <c r="A620" s="62"/>
      <c r="I620" s="63"/>
      <c r="N620" s="325">
        <v>48369.440000000002</v>
      </c>
    </row>
    <row r="621" spans="1:14" ht="15" thickBot="1" x14ac:dyDescent="0.4">
      <c r="B621" s="404"/>
      <c r="C621" s="405"/>
      <c r="D621" s="406"/>
      <c r="E621" s="407"/>
      <c r="F621" s="407"/>
      <c r="G621" s="408"/>
      <c r="H621" s="409"/>
    </row>
    <row r="622" spans="1:14" ht="15" thickBot="1" x14ac:dyDescent="0.4">
      <c r="A622" s="403"/>
      <c r="B622" s="939" t="s">
        <v>283</v>
      </c>
      <c r="C622" s="940"/>
      <c r="D622" s="940"/>
      <c r="E622" s="940"/>
      <c r="F622" s="940"/>
      <c r="G622" s="940"/>
      <c r="H622" s="941"/>
      <c r="I622" s="410"/>
    </row>
    <row r="623" spans="1:14" ht="35.25" customHeight="1" x14ac:dyDescent="0.35">
      <c r="A623" s="62"/>
      <c r="B623" s="207" t="s">
        <v>284</v>
      </c>
      <c r="C623" s="942" t="str">
        <f>+C573</f>
        <v>MEJORAMIENTO DE VÍAS URBANAS, REPOSICIÓN DE REDES DE ACUEDUCTO Y ALCANTARILLADO Y CONSTRUCCIÓN DE ESCALERAS PEATONALES, EN EL CASCO URBANO DEL MUNICIPIO DE CAPARRAPI CUNDINAMARCA.</v>
      </c>
      <c r="D623" s="943"/>
      <c r="E623" s="943"/>
      <c r="F623" s="943"/>
      <c r="G623" s="943"/>
      <c r="H623" s="944"/>
      <c r="I623" s="63"/>
    </row>
    <row r="624" spans="1:14" ht="31.5" customHeight="1" x14ac:dyDescent="0.35">
      <c r="A624" s="62"/>
      <c r="B624" s="209" t="s">
        <v>285</v>
      </c>
      <c r="C624" s="945" t="s">
        <v>31</v>
      </c>
      <c r="D624" s="946"/>
      <c r="E624" s="946"/>
      <c r="F624" s="947"/>
      <c r="G624" s="412" t="s">
        <v>286</v>
      </c>
      <c r="H624" s="413">
        <v>5</v>
      </c>
      <c r="I624" s="63"/>
    </row>
    <row r="625" spans="1:12" ht="15" thickBot="1" x14ac:dyDescent="0.4">
      <c r="A625" s="62"/>
      <c r="B625" s="415" t="s">
        <v>288</v>
      </c>
      <c r="C625" s="948" t="s">
        <v>33</v>
      </c>
      <c r="D625" s="949"/>
      <c r="E625" s="949"/>
      <c r="F625" s="950"/>
      <c r="G625" s="416" t="s">
        <v>289</v>
      </c>
      <c r="H625" s="417" t="s">
        <v>292</v>
      </c>
      <c r="I625" s="63"/>
      <c r="J625" s="411" t="s">
        <v>364</v>
      </c>
      <c r="K625" s="414">
        <v>11431</v>
      </c>
    </row>
    <row r="626" spans="1:12" ht="15" thickBot="1" x14ac:dyDescent="0.4">
      <c r="A626" s="62"/>
      <c r="B626" s="951" t="s">
        <v>290</v>
      </c>
      <c r="C626" s="952"/>
      <c r="D626" s="952"/>
      <c r="E626" s="952"/>
      <c r="F626" s="952"/>
      <c r="G626" s="952"/>
      <c r="H626" s="953"/>
      <c r="I626" s="63"/>
    </row>
    <row r="627" spans="1:12" ht="15" thickBot="1" x14ac:dyDescent="0.4">
      <c r="A627" s="62"/>
      <c r="B627" s="922" t="s">
        <v>291</v>
      </c>
      <c r="C627" s="923"/>
      <c r="D627" s="924"/>
      <c r="E627" s="418" t="s">
        <v>292</v>
      </c>
      <c r="F627" s="419" t="s">
        <v>293</v>
      </c>
      <c r="G627" s="419" t="s">
        <v>294</v>
      </c>
      <c r="H627" s="420" t="s">
        <v>295</v>
      </c>
      <c r="I627" s="63"/>
    </row>
    <row r="628" spans="1:12" x14ac:dyDescent="0.35">
      <c r="A628" s="62"/>
      <c r="B628" s="1007" t="s">
        <v>328</v>
      </c>
      <c r="C628" s="1008"/>
      <c r="D628" s="1009"/>
      <c r="E628" s="425" t="s">
        <v>329</v>
      </c>
      <c r="F628" s="426">
        <v>523.23</v>
      </c>
      <c r="G628" s="462">
        <v>1</v>
      </c>
      <c r="H628" s="537">
        <f>+G628*F628</f>
        <v>523.23</v>
      </c>
      <c r="I628" s="63"/>
    </row>
    <row r="629" spans="1:12" x14ac:dyDescent="0.35">
      <c r="A629" s="62"/>
      <c r="B629" s="928"/>
      <c r="C629" s="929"/>
      <c r="D629" s="930"/>
      <c r="E629" s="495"/>
      <c r="F629" s="496"/>
      <c r="G629" s="427"/>
      <c r="H629" s="497"/>
      <c r="I629" s="63"/>
    </row>
    <row r="630" spans="1:12" x14ac:dyDescent="0.35">
      <c r="A630" s="62"/>
      <c r="B630" s="928"/>
      <c r="C630" s="929"/>
      <c r="D630" s="930"/>
      <c r="E630" s="495"/>
      <c r="F630" s="496"/>
      <c r="G630" s="427"/>
      <c r="H630" s="497"/>
      <c r="I630" s="63"/>
    </row>
    <row r="631" spans="1:12" x14ac:dyDescent="0.35">
      <c r="A631" s="62"/>
      <c r="B631" s="928"/>
      <c r="C631" s="929"/>
      <c r="D631" s="930"/>
      <c r="E631" s="495"/>
      <c r="F631" s="496"/>
      <c r="G631" s="429"/>
      <c r="H631" s="428"/>
      <c r="I631" s="63"/>
    </row>
    <row r="632" spans="1:12" ht="15" thickBot="1" x14ac:dyDescent="0.4">
      <c r="A632" s="62"/>
      <c r="B632" s="988"/>
      <c r="C632" s="1013"/>
      <c r="D632" s="989"/>
      <c r="E632" s="444"/>
      <c r="F632" s="498"/>
      <c r="G632" s="446"/>
      <c r="H632" s="417"/>
      <c r="I632" s="63"/>
    </row>
    <row r="633" spans="1:12" ht="15" thickBot="1" x14ac:dyDescent="0.4">
      <c r="A633" s="62"/>
      <c r="B633" s="934"/>
      <c r="C633" s="935"/>
      <c r="D633" s="935"/>
      <c r="G633" s="499" t="s">
        <v>299</v>
      </c>
      <c r="H633" s="500">
        <f>+SUM(H628:H631)</f>
        <v>523.23</v>
      </c>
      <c r="I633" s="63"/>
    </row>
    <row r="634" spans="1:12" ht="15" thickBot="1" x14ac:dyDescent="0.4">
      <c r="A634" s="62"/>
      <c r="B634" s="970" t="s">
        <v>300</v>
      </c>
      <c r="C634" s="971"/>
      <c r="D634" s="971"/>
      <c r="E634" s="971"/>
      <c r="F634" s="971"/>
      <c r="G634" s="971"/>
      <c r="H634" s="972"/>
      <c r="I634" s="63"/>
    </row>
    <row r="635" spans="1:12" s="411" customFormat="1" ht="15" thickBot="1" x14ac:dyDescent="0.4">
      <c r="A635" s="62"/>
      <c r="B635" s="922" t="s">
        <v>291</v>
      </c>
      <c r="C635" s="923"/>
      <c r="D635" s="924"/>
      <c r="E635" s="436" t="s">
        <v>292</v>
      </c>
      <c r="F635" s="436" t="s">
        <v>293</v>
      </c>
      <c r="G635" s="436" t="s">
        <v>301</v>
      </c>
      <c r="H635" s="437" t="s">
        <v>295</v>
      </c>
      <c r="I635" s="63"/>
      <c r="L635"/>
    </row>
    <row r="636" spans="1:12" s="411" customFormat="1" ht="36" customHeight="1" x14ac:dyDescent="0.35">
      <c r="A636" s="62"/>
      <c r="B636" s="1000" t="s">
        <v>427</v>
      </c>
      <c r="C636" s="1014"/>
      <c r="D636" s="1015"/>
      <c r="E636" s="438" t="s">
        <v>429</v>
      </c>
      <c r="F636" s="439">
        <v>24480</v>
      </c>
      <c r="G636" s="440">
        <v>1</v>
      </c>
      <c r="H636" s="441">
        <f>+G636*F636</f>
        <v>24480</v>
      </c>
      <c r="I636" s="63"/>
      <c r="L636"/>
    </row>
    <row r="637" spans="1:12" s="411" customFormat="1" x14ac:dyDescent="0.35">
      <c r="A637" s="62"/>
      <c r="B637" s="928" t="s">
        <v>428</v>
      </c>
      <c r="C637" s="929"/>
      <c r="D637" s="930"/>
      <c r="E637" s="442" t="s">
        <v>429</v>
      </c>
      <c r="F637" s="443">
        <v>30022</v>
      </c>
      <c r="G637" s="427">
        <v>0.03</v>
      </c>
      <c r="H637" s="428">
        <f>+G637*F637</f>
        <v>900.66</v>
      </c>
      <c r="I637" s="63"/>
      <c r="L637"/>
    </row>
    <row r="638" spans="1:12" s="411" customFormat="1" x14ac:dyDescent="0.35">
      <c r="A638" s="62"/>
      <c r="B638" s="928"/>
      <c r="C638" s="929"/>
      <c r="D638" s="930"/>
      <c r="E638" s="442"/>
      <c r="F638" s="443"/>
      <c r="G638" s="427"/>
      <c r="H638" s="428"/>
      <c r="I638" s="63"/>
      <c r="L638"/>
    </row>
    <row r="639" spans="1:12" s="411" customFormat="1" x14ac:dyDescent="0.35">
      <c r="A639" s="62"/>
      <c r="B639" s="928"/>
      <c r="C639" s="929"/>
      <c r="D639" s="930"/>
      <c r="E639" s="442"/>
      <c r="F639" s="443"/>
      <c r="G639" s="427"/>
      <c r="H639" s="428"/>
      <c r="I639" s="63"/>
      <c r="L639"/>
    </row>
    <row r="640" spans="1:12" s="411" customFormat="1" x14ac:dyDescent="0.35">
      <c r="A640" s="62"/>
      <c r="B640" s="990"/>
      <c r="C640" s="991"/>
      <c r="D640" s="992"/>
      <c r="E640" s="442"/>
      <c r="F640" s="443"/>
      <c r="G640" s="427"/>
      <c r="H640" s="428"/>
      <c r="I640" s="63"/>
      <c r="L640"/>
    </row>
    <row r="641" spans="1:12" s="411" customFormat="1" ht="15" thickBot="1" x14ac:dyDescent="0.4">
      <c r="A641" s="62"/>
      <c r="B641" s="1004"/>
      <c r="C641" s="1005"/>
      <c r="D641" s="1006"/>
      <c r="E641" s="444"/>
      <c r="F641" s="444"/>
      <c r="G641" s="476"/>
      <c r="H641" s="447"/>
      <c r="I641" s="63"/>
      <c r="L641"/>
    </row>
    <row r="642" spans="1:12" s="411" customFormat="1" ht="15" thickBot="1" x14ac:dyDescent="0.4">
      <c r="A642" s="62"/>
      <c r="B642" s="450"/>
      <c r="C642" s="451"/>
      <c r="D642" s="14"/>
      <c r="E642" s="315"/>
      <c r="F642" s="315"/>
      <c r="G642" s="499" t="s">
        <v>299</v>
      </c>
      <c r="H642" s="500">
        <f>+SUM(H636:H641)</f>
        <v>25380.66</v>
      </c>
      <c r="I642" s="63"/>
      <c r="L642"/>
    </row>
    <row r="643" spans="1:12" s="411" customFormat="1" ht="15" thickBot="1" x14ac:dyDescent="0.4">
      <c r="A643" s="62"/>
      <c r="B643" s="970" t="s">
        <v>308</v>
      </c>
      <c r="C643" s="971"/>
      <c r="D643" s="971"/>
      <c r="E643" s="971"/>
      <c r="F643" s="971"/>
      <c r="G643" s="971"/>
      <c r="H643" s="972"/>
      <c r="I643" s="63"/>
      <c r="L643"/>
    </row>
    <row r="644" spans="1:12" s="411" customFormat="1" ht="36" customHeight="1" thickBot="1" x14ac:dyDescent="0.4">
      <c r="A644" s="62"/>
      <c r="B644" s="516" t="s">
        <v>309</v>
      </c>
      <c r="C644" s="436" t="s">
        <v>292</v>
      </c>
      <c r="D644" s="436" t="s">
        <v>301</v>
      </c>
      <c r="E644" s="436" t="s">
        <v>310</v>
      </c>
      <c r="F644" s="436" t="s">
        <v>331</v>
      </c>
      <c r="G644" s="436" t="s">
        <v>293</v>
      </c>
      <c r="H644" s="437" t="s">
        <v>295</v>
      </c>
      <c r="I644" s="63"/>
      <c r="L644"/>
    </row>
    <row r="645" spans="1:12" s="411" customFormat="1" x14ac:dyDescent="0.35">
      <c r="A645" s="62"/>
      <c r="B645" s="517"/>
      <c r="C645" s="421"/>
      <c r="D645" s="518"/>
      <c r="E645" s="518"/>
      <c r="F645" s="519"/>
      <c r="G645" s="422"/>
      <c r="H645" s="520"/>
      <c r="I645" s="63"/>
      <c r="L645"/>
    </row>
    <row r="646" spans="1:12" s="411" customFormat="1" x14ac:dyDescent="0.35">
      <c r="A646" s="62"/>
      <c r="B646" s="521"/>
      <c r="C646" s="495"/>
      <c r="D646" s="522"/>
      <c r="E646" s="522"/>
      <c r="F646" s="523"/>
      <c r="G646" s="496"/>
      <c r="H646" s="456"/>
      <c r="I646" s="63"/>
      <c r="L646"/>
    </row>
    <row r="647" spans="1:12" s="411" customFormat="1" ht="15" thickBot="1" x14ac:dyDescent="0.4">
      <c r="A647" s="62"/>
      <c r="B647" s="514"/>
      <c r="C647" s="515"/>
      <c r="D647" s="444"/>
      <c r="E647" s="444"/>
      <c r="F647" s="444"/>
      <c r="G647" s="444"/>
      <c r="H647" s="447"/>
      <c r="I647" s="63"/>
      <c r="L647"/>
    </row>
    <row r="648" spans="1:12" s="411" customFormat="1" ht="15" thickBot="1" x14ac:dyDescent="0.4">
      <c r="A648" s="62"/>
      <c r="B648" s="450"/>
      <c r="C648" s="451"/>
      <c r="D648" s="14"/>
      <c r="E648" s="315"/>
      <c r="F648" s="315"/>
      <c r="G648" s="499" t="s">
        <v>299</v>
      </c>
      <c r="H648" s="500">
        <v>0</v>
      </c>
      <c r="I648" s="63"/>
      <c r="L648"/>
    </row>
    <row r="649" spans="1:12" s="411" customFormat="1" x14ac:dyDescent="0.35">
      <c r="A649" s="62"/>
      <c r="B649" s="450"/>
      <c r="C649" s="451"/>
      <c r="D649" s="14"/>
      <c r="E649" s="315"/>
      <c r="F649" s="315"/>
      <c r="G649" s="8"/>
      <c r="H649" s="457"/>
      <c r="I649" s="63"/>
      <c r="L649"/>
    </row>
    <row r="650" spans="1:12" s="411" customFormat="1" ht="15" thickBot="1" x14ac:dyDescent="0.4">
      <c r="A650" s="62"/>
      <c r="B650" s="970" t="s">
        <v>311</v>
      </c>
      <c r="C650" s="971"/>
      <c r="D650" s="971"/>
      <c r="E650" s="971"/>
      <c r="F650" s="971"/>
      <c r="G650" s="971"/>
      <c r="H650" s="972"/>
      <c r="I650" s="63"/>
      <c r="L650"/>
    </row>
    <row r="651" spans="1:12" s="411" customFormat="1" ht="36" customHeight="1" thickBot="1" x14ac:dyDescent="0.4">
      <c r="A651" s="62"/>
      <c r="B651" s="458" t="s">
        <v>312</v>
      </c>
      <c r="C651" s="459" t="s">
        <v>301</v>
      </c>
      <c r="D651" s="419" t="s">
        <v>313</v>
      </c>
      <c r="E651" s="419" t="s">
        <v>314</v>
      </c>
      <c r="F651" s="419" t="s">
        <v>315</v>
      </c>
      <c r="G651" s="419" t="s">
        <v>316</v>
      </c>
      <c r="H651" s="420" t="s">
        <v>295</v>
      </c>
      <c r="I651" s="63"/>
      <c r="L651"/>
    </row>
    <row r="652" spans="1:12" x14ac:dyDescent="0.35">
      <c r="A652" s="62"/>
      <c r="B652" s="461" t="s">
        <v>430</v>
      </c>
      <c r="C652" s="462">
        <v>1</v>
      </c>
      <c r="D652" s="463">
        <v>209292</v>
      </c>
      <c r="E652" s="464">
        <v>2</v>
      </c>
      <c r="F652" s="463">
        <f>+E652*D652</f>
        <v>418584</v>
      </c>
      <c r="G652" s="465">
        <v>40</v>
      </c>
      <c r="H652" s="466">
        <f>+F652/G652</f>
        <v>10464.6</v>
      </c>
      <c r="I652" s="63"/>
      <c r="K652" s="460"/>
    </row>
    <row r="653" spans="1:12" x14ac:dyDescent="0.35">
      <c r="A653" s="62"/>
      <c r="B653" s="467"/>
      <c r="C653" s="462"/>
      <c r="D653" s="463"/>
      <c r="E653" s="464"/>
      <c r="F653" s="463"/>
      <c r="G653" s="465"/>
      <c r="H653" s="466"/>
      <c r="I653" s="63"/>
    </row>
    <row r="654" spans="1:12" x14ac:dyDescent="0.35">
      <c r="A654" s="62"/>
      <c r="B654" s="467"/>
      <c r="C654" s="427"/>
      <c r="D654" s="426" t="s">
        <v>298</v>
      </c>
      <c r="E654" s="464" t="s">
        <v>298</v>
      </c>
      <c r="F654" s="470" t="s">
        <v>298</v>
      </c>
      <c r="G654" s="468"/>
      <c r="H654" s="466" t="s">
        <v>298</v>
      </c>
      <c r="I654" s="63"/>
    </row>
    <row r="655" spans="1:12" x14ac:dyDescent="0.35">
      <c r="A655" s="62"/>
      <c r="B655" s="467"/>
      <c r="C655" s="469"/>
      <c r="D655" s="426" t="s">
        <v>298</v>
      </c>
      <c r="E655" s="464" t="s">
        <v>298</v>
      </c>
      <c r="F655" s="470" t="s">
        <v>298</v>
      </c>
      <c r="G655" s="471"/>
      <c r="H655" s="466" t="s">
        <v>298</v>
      </c>
      <c r="I655" s="63"/>
    </row>
    <row r="656" spans="1:12" ht="15" thickBot="1" x14ac:dyDescent="0.4">
      <c r="A656" s="62"/>
      <c r="B656" s="472"/>
      <c r="C656" s="446"/>
      <c r="D656" s="473" t="s">
        <v>298</v>
      </c>
      <c r="E656" s="474" t="s">
        <v>298</v>
      </c>
      <c r="F656" s="475" t="s">
        <v>298</v>
      </c>
      <c r="G656" s="510"/>
      <c r="H656" s="449" t="s">
        <v>298</v>
      </c>
      <c r="I656" s="63"/>
    </row>
    <row r="657" spans="1:14" ht="15" thickBot="1" x14ac:dyDescent="0.4">
      <c r="A657" s="62"/>
      <c r="B657" s="450"/>
      <c r="G657" s="434" t="s">
        <v>299</v>
      </c>
      <c r="H657" s="435">
        <f>+SUM(H652:H656)</f>
        <v>10464.6</v>
      </c>
      <c r="I657" s="63"/>
    </row>
    <row r="658" spans="1:14" ht="15" thickBot="1" x14ac:dyDescent="0.4">
      <c r="A658" s="62"/>
      <c r="B658" s="450"/>
      <c r="H658" s="457"/>
      <c r="I658" s="63"/>
    </row>
    <row r="659" spans="1:14" ht="15" thickBot="1" x14ac:dyDescent="0.4">
      <c r="A659" s="62"/>
      <c r="B659" s="450"/>
      <c r="E659" s="983" t="s">
        <v>320</v>
      </c>
      <c r="F659" s="983"/>
      <c r="G659" s="984"/>
      <c r="H659" s="529">
        <f>ROUNDDOWN(H633+H642+H657,0)</f>
        <v>36368</v>
      </c>
      <c r="I659" s="63"/>
      <c r="N659" s="325">
        <v>97677</v>
      </c>
    </row>
    <row r="660" spans="1:14" x14ac:dyDescent="0.35">
      <c r="A660" s="62"/>
      <c r="B660" s="450"/>
      <c r="E660" s="527"/>
      <c r="F660" s="527"/>
      <c r="G660" s="527"/>
      <c r="H660" s="622"/>
      <c r="I660" s="63"/>
      <c r="N660" s="325"/>
    </row>
    <row r="661" spans="1:14" x14ac:dyDescent="0.35">
      <c r="A661" s="62"/>
      <c r="B661" s="450"/>
      <c r="E661" s="527"/>
      <c r="F661" s="527"/>
      <c r="G661" s="527"/>
      <c r="H661" s="622"/>
      <c r="I661" s="63"/>
      <c r="N661" s="325"/>
    </row>
    <row r="662" spans="1:14" ht="15" thickBot="1" x14ac:dyDescent="0.4">
      <c r="A662" s="62"/>
      <c r="B662" s="954"/>
      <c r="C662" s="955"/>
      <c r="H662" s="457"/>
      <c r="I662" s="63"/>
    </row>
    <row r="663" spans="1:14" ht="15" thickBot="1" x14ac:dyDescent="0.4">
      <c r="A663" s="62"/>
      <c r="B663" s="956" t="s">
        <v>321</v>
      </c>
      <c r="C663" s="957"/>
      <c r="D663" s="478"/>
      <c r="E663" s="526" t="s">
        <v>291</v>
      </c>
      <c r="F663" s="493" t="s">
        <v>322</v>
      </c>
      <c r="G663" s="962" t="s">
        <v>9</v>
      </c>
      <c r="H663" s="963"/>
      <c r="I663" s="63"/>
    </row>
    <row r="664" spans="1:14" x14ac:dyDescent="0.35">
      <c r="A664" s="62"/>
      <c r="B664" s="958"/>
      <c r="C664" s="959"/>
      <c r="D664" s="480"/>
      <c r="E664" s="316" t="s">
        <v>167</v>
      </c>
      <c r="F664" s="536">
        <v>0.27</v>
      </c>
      <c r="G664" s="964">
        <f>+F664*$H$659</f>
        <v>9819.36</v>
      </c>
      <c r="H664" s="965"/>
      <c r="I664" s="63"/>
    </row>
    <row r="665" spans="1:14" x14ac:dyDescent="0.35">
      <c r="A665" s="62"/>
      <c r="B665" s="958"/>
      <c r="C665" s="959"/>
      <c r="D665" s="480"/>
      <c r="E665" s="317" t="s">
        <v>170</v>
      </c>
      <c r="F665" s="482">
        <v>0.01</v>
      </c>
      <c r="G665" s="966">
        <f t="shared" ref="G665:G666" si="18">+F665*$H$659</f>
        <v>363.68</v>
      </c>
      <c r="H665" s="967"/>
      <c r="I665" s="63"/>
    </row>
    <row r="666" spans="1:14" ht="15" thickBot="1" x14ac:dyDescent="0.4">
      <c r="A666" s="62"/>
      <c r="B666" s="958"/>
      <c r="C666" s="959"/>
      <c r="D666" s="480"/>
      <c r="E666" s="318" t="s">
        <v>143</v>
      </c>
      <c r="F666" s="483">
        <v>0.05</v>
      </c>
      <c r="G666" s="968">
        <f t="shared" si="18"/>
        <v>1818.4</v>
      </c>
      <c r="H666" s="969"/>
      <c r="I666" s="63"/>
    </row>
    <row r="667" spans="1:14" ht="15" thickBot="1" x14ac:dyDescent="0.4">
      <c r="A667" s="62"/>
      <c r="B667" s="958"/>
      <c r="C667" s="959"/>
      <c r="G667" s="484" t="s">
        <v>323</v>
      </c>
      <c r="H667" s="485">
        <f>+SUM(G664:H666)</f>
        <v>12001.44</v>
      </c>
      <c r="I667" s="63"/>
    </row>
    <row r="668" spans="1:14" ht="15" thickBot="1" x14ac:dyDescent="0.4">
      <c r="A668" s="62"/>
      <c r="B668" s="958"/>
      <c r="C668" s="959"/>
      <c r="H668" s="457"/>
      <c r="I668" s="63"/>
    </row>
    <row r="669" spans="1:14" ht="15" thickBot="1" x14ac:dyDescent="0.4">
      <c r="A669" s="62"/>
      <c r="B669" s="960"/>
      <c r="C669" s="961"/>
      <c r="D669" s="936" t="s">
        <v>324</v>
      </c>
      <c r="E669" s="937"/>
      <c r="F669" s="937"/>
      <c r="G669" s="938"/>
      <c r="H669" s="530">
        <f>+H659+H667</f>
        <v>48369.440000000002</v>
      </c>
      <c r="I669" s="63"/>
      <c r="N669" s="325">
        <v>129910.41</v>
      </c>
    </row>
    <row r="670" spans="1:14" ht="15" thickBot="1" x14ac:dyDescent="0.4"/>
    <row r="671" spans="1:14" ht="15" thickBot="1" x14ac:dyDescent="0.4">
      <c r="A671" s="403"/>
      <c r="B671" s="404"/>
      <c r="C671" s="405"/>
      <c r="D671" s="406"/>
      <c r="E671" s="407"/>
      <c r="F671" s="407"/>
      <c r="G671" s="408"/>
      <c r="H671" s="409"/>
      <c r="I671" s="410"/>
    </row>
    <row r="672" spans="1:14" ht="15" thickBot="1" x14ac:dyDescent="0.4">
      <c r="A672" s="62"/>
      <c r="B672" s="939" t="s">
        <v>283</v>
      </c>
      <c r="C672" s="940"/>
      <c r="D672" s="940"/>
      <c r="E672" s="940"/>
      <c r="F672" s="940"/>
      <c r="G672" s="940"/>
      <c r="H672" s="941"/>
      <c r="I672" s="63"/>
    </row>
    <row r="673" spans="1:12" ht="34.5" customHeight="1" x14ac:dyDescent="0.35">
      <c r="A673" s="62"/>
      <c r="B673" s="207" t="s">
        <v>284</v>
      </c>
      <c r="C673" s="942" t="str">
        <f>+C623</f>
        <v>MEJORAMIENTO DE VÍAS URBANAS, REPOSICIÓN DE REDES DE ACUEDUCTO Y ALCANTARILLADO Y CONSTRUCCIÓN DE ESCALERAS PEATONALES, EN EL CASCO URBANO DEL MUNICIPIO DE CAPARRAPI CUNDINAMARCA.</v>
      </c>
      <c r="D673" s="943"/>
      <c r="E673" s="943"/>
      <c r="F673" s="943"/>
      <c r="G673" s="943"/>
      <c r="H673" s="944"/>
      <c r="I673" s="63"/>
    </row>
    <row r="674" spans="1:12" x14ac:dyDescent="0.35">
      <c r="A674" s="62"/>
      <c r="B674" s="209" t="s">
        <v>285</v>
      </c>
      <c r="C674" s="945" t="s">
        <v>431</v>
      </c>
      <c r="D674" s="946"/>
      <c r="E674" s="946"/>
      <c r="F674" s="947"/>
      <c r="G674" s="412" t="s">
        <v>286</v>
      </c>
      <c r="H674" s="413">
        <v>5.2</v>
      </c>
      <c r="I674" s="63"/>
      <c r="J674" s="411" t="s">
        <v>369</v>
      </c>
      <c r="K674" s="414">
        <v>1142133</v>
      </c>
    </row>
    <row r="675" spans="1:12" ht="15" thickBot="1" x14ac:dyDescent="0.4">
      <c r="A675" s="62"/>
      <c r="B675" s="415" t="s">
        <v>288</v>
      </c>
      <c r="C675" s="948" t="s">
        <v>34</v>
      </c>
      <c r="D675" s="949"/>
      <c r="E675" s="949"/>
      <c r="F675" s="950"/>
      <c r="G675" s="416" t="s">
        <v>289</v>
      </c>
      <c r="H675" s="417" t="s">
        <v>292</v>
      </c>
      <c r="I675" s="63"/>
    </row>
    <row r="676" spans="1:12" ht="15" thickBot="1" x14ac:dyDescent="0.4">
      <c r="A676" s="62"/>
      <c r="B676" s="951" t="s">
        <v>290</v>
      </c>
      <c r="C676" s="952"/>
      <c r="D676" s="952"/>
      <c r="E676" s="952"/>
      <c r="F676" s="952"/>
      <c r="G676" s="952"/>
      <c r="H676" s="953"/>
      <c r="I676" s="63"/>
    </row>
    <row r="677" spans="1:12" ht="36" customHeight="1" thickBot="1" x14ac:dyDescent="0.4">
      <c r="A677" s="62"/>
      <c r="B677" s="922" t="s">
        <v>291</v>
      </c>
      <c r="C677" s="923"/>
      <c r="D677" s="924"/>
      <c r="E677" s="493" t="s">
        <v>292</v>
      </c>
      <c r="F677" s="436" t="s">
        <v>293</v>
      </c>
      <c r="G677" s="436" t="s">
        <v>294</v>
      </c>
      <c r="H677" s="437" t="s">
        <v>295</v>
      </c>
      <c r="I677" s="63"/>
    </row>
    <row r="678" spans="1:12" x14ac:dyDescent="0.35">
      <c r="A678" s="62"/>
      <c r="B678" s="925" t="s">
        <v>328</v>
      </c>
      <c r="C678" s="926"/>
      <c r="D678" s="927"/>
      <c r="E678" s="421" t="s">
        <v>329</v>
      </c>
      <c r="F678" s="422">
        <v>1308.08</v>
      </c>
      <c r="G678" s="440">
        <v>1</v>
      </c>
      <c r="H678" s="494">
        <f>+G678*F678</f>
        <v>1308.08</v>
      </c>
      <c r="I678" s="63"/>
    </row>
    <row r="679" spans="1:12" x14ac:dyDescent="0.35">
      <c r="A679" s="62"/>
      <c r="B679" s="928"/>
      <c r="C679" s="929"/>
      <c r="D679" s="930"/>
      <c r="E679" s="495"/>
      <c r="F679" s="496"/>
      <c r="G679" s="427"/>
      <c r="H679" s="497"/>
      <c r="I679" s="63"/>
    </row>
    <row r="680" spans="1:12" x14ac:dyDescent="0.35">
      <c r="A680" s="62"/>
      <c r="B680" s="928"/>
      <c r="C680" s="929"/>
      <c r="D680" s="930"/>
      <c r="E680" s="495"/>
      <c r="F680" s="496"/>
      <c r="G680" s="427"/>
      <c r="H680" s="497"/>
      <c r="I680" s="63"/>
    </row>
    <row r="681" spans="1:12" x14ac:dyDescent="0.35">
      <c r="A681" s="62"/>
      <c r="B681" s="928"/>
      <c r="C681" s="929"/>
      <c r="D681" s="930"/>
      <c r="E681" s="495"/>
      <c r="F681" s="496"/>
      <c r="G681" s="429"/>
      <c r="H681" s="428"/>
      <c r="I681" s="63"/>
    </row>
    <row r="682" spans="1:12" ht="15" thickBot="1" x14ac:dyDescent="0.4">
      <c r="A682" s="62"/>
      <c r="B682" s="988"/>
      <c r="C682" s="1013"/>
      <c r="D682" s="989"/>
      <c r="E682" s="444"/>
      <c r="F682" s="498"/>
      <c r="G682" s="446"/>
      <c r="H682" s="417"/>
      <c r="I682" s="63"/>
    </row>
    <row r="683" spans="1:12" ht="15" thickBot="1" x14ac:dyDescent="0.4">
      <c r="A683" s="62"/>
      <c r="B683" s="934"/>
      <c r="C683" s="935"/>
      <c r="D683" s="935"/>
      <c r="G683" s="499" t="s">
        <v>299</v>
      </c>
      <c r="H683" s="500">
        <f>+SUM(H678:H682)</f>
        <v>1308.08</v>
      </c>
      <c r="I683" s="63"/>
    </row>
    <row r="684" spans="1:12" s="411" customFormat="1" ht="15" thickBot="1" x14ac:dyDescent="0.4">
      <c r="A684" s="62"/>
      <c r="B684" s="970" t="s">
        <v>300</v>
      </c>
      <c r="C684" s="971"/>
      <c r="D684" s="971"/>
      <c r="E684" s="971"/>
      <c r="F684" s="971"/>
      <c r="G684" s="971"/>
      <c r="H684" s="972"/>
      <c r="I684" s="63"/>
      <c r="L684"/>
    </row>
    <row r="685" spans="1:12" s="411" customFormat="1" ht="34.5" customHeight="1" thickBot="1" x14ac:dyDescent="0.4">
      <c r="A685" s="62"/>
      <c r="B685" s="922" t="s">
        <v>291</v>
      </c>
      <c r="C685" s="923"/>
      <c r="D685" s="924"/>
      <c r="E685" s="436" t="s">
        <v>292</v>
      </c>
      <c r="F685" s="436" t="s">
        <v>293</v>
      </c>
      <c r="G685" s="436" t="s">
        <v>301</v>
      </c>
      <c r="H685" s="437" t="s">
        <v>295</v>
      </c>
      <c r="I685" s="63"/>
      <c r="L685"/>
    </row>
    <row r="686" spans="1:12" s="411" customFormat="1" x14ac:dyDescent="0.35">
      <c r="A686" s="62"/>
      <c r="B686" s="925" t="s">
        <v>432</v>
      </c>
      <c r="C686" s="926"/>
      <c r="D686" s="927"/>
      <c r="E686" s="438" t="s">
        <v>434</v>
      </c>
      <c r="F686" s="439">
        <v>65799</v>
      </c>
      <c r="G686" s="440">
        <v>1</v>
      </c>
      <c r="H686" s="441">
        <f>+G686*F686</f>
        <v>65799</v>
      </c>
      <c r="I686" s="63"/>
      <c r="L686"/>
    </row>
    <row r="687" spans="1:12" s="411" customFormat="1" x14ac:dyDescent="0.35">
      <c r="A687" s="62"/>
      <c r="B687" s="928" t="s">
        <v>433</v>
      </c>
      <c r="C687" s="929"/>
      <c r="D687" s="930"/>
      <c r="E687" s="442" t="s">
        <v>434</v>
      </c>
      <c r="F687" s="443">
        <v>4408</v>
      </c>
      <c r="G687" s="427">
        <v>1</v>
      </c>
      <c r="H687" s="428">
        <f>+G687*F687</f>
        <v>4408</v>
      </c>
      <c r="I687" s="63"/>
      <c r="L687"/>
    </row>
    <row r="688" spans="1:12" s="411" customFormat="1" x14ac:dyDescent="0.35">
      <c r="A688" s="62"/>
      <c r="B688" s="928"/>
      <c r="C688" s="929"/>
      <c r="D688" s="930"/>
      <c r="E688" s="442"/>
      <c r="F688" s="443"/>
      <c r="G688" s="427"/>
      <c r="H688" s="428"/>
      <c r="I688" s="63"/>
      <c r="L688"/>
    </row>
    <row r="689" spans="1:12" s="411" customFormat="1" x14ac:dyDescent="0.35">
      <c r="A689" s="62"/>
      <c r="B689" s="928"/>
      <c r="C689" s="929"/>
      <c r="D689" s="930"/>
      <c r="E689" s="442"/>
      <c r="F689" s="443"/>
      <c r="G689" s="427"/>
      <c r="H689" s="428"/>
      <c r="I689" s="63"/>
      <c r="L689"/>
    </row>
    <row r="690" spans="1:12" s="411" customFormat="1" x14ac:dyDescent="0.35">
      <c r="A690" s="62"/>
      <c r="B690" s="990"/>
      <c r="C690" s="991"/>
      <c r="D690" s="992"/>
      <c r="E690" s="442"/>
      <c r="F690" s="443"/>
      <c r="G690" s="427"/>
      <c r="H690" s="428"/>
      <c r="I690" s="63"/>
      <c r="L690"/>
    </row>
    <row r="691" spans="1:12" s="411" customFormat="1" ht="15" thickBot="1" x14ac:dyDescent="0.4">
      <c r="A691" s="62"/>
      <c r="B691" s="1004"/>
      <c r="C691" s="1005"/>
      <c r="D691" s="1006"/>
      <c r="E691" s="444"/>
      <c r="F691" s="444"/>
      <c r="G691" s="476"/>
      <c r="H691" s="447"/>
      <c r="I691" s="63"/>
      <c r="L691"/>
    </row>
    <row r="692" spans="1:12" s="411" customFormat="1" ht="15" thickBot="1" x14ac:dyDescent="0.4">
      <c r="A692" s="62"/>
      <c r="B692" s="450"/>
      <c r="C692" s="451"/>
      <c r="D692" s="14"/>
      <c r="E692" s="315"/>
      <c r="F692" s="315"/>
      <c r="G692" s="499" t="s">
        <v>299</v>
      </c>
      <c r="H692" s="500">
        <f>+SUM(H686:H691)</f>
        <v>70207</v>
      </c>
      <c r="I692" s="63"/>
      <c r="L692"/>
    </row>
    <row r="693" spans="1:12" s="411" customFormat="1" ht="15" thickBot="1" x14ac:dyDescent="0.4">
      <c r="A693" s="62"/>
      <c r="B693" s="970" t="s">
        <v>308</v>
      </c>
      <c r="C693" s="971"/>
      <c r="D693" s="971"/>
      <c r="E693" s="971"/>
      <c r="F693" s="971"/>
      <c r="G693" s="971"/>
      <c r="H693" s="972"/>
      <c r="I693" s="63"/>
      <c r="L693"/>
    </row>
    <row r="694" spans="1:12" s="411" customFormat="1" ht="32.25" customHeight="1" thickBot="1" x14ac:dyDescent="0.4">
      <c r="A694" s="62"/>
      <c r="B694" s="516" t="s">
        <v>309</v>
      </c>
      <c r="C694" s="436" t="s">
        <v>292</v>
      </c>
      <c r="D694" s="436" t="s">
        <v>301</v>
      </c>
      <c r="E694" s="436" t="s">
        <v>310</v>
      </c>
      <c r="F694" s="436" t="s">
        <v>331</v>
      </c>
      <c r="G694" s="436" t="s">
        <v>293</v>
      </c>
      <c r="H694" s="437" t="s">
        <v>295</v>
      </c>
      <c r="I694" s="63"/>
      <c r="L694"/>
    </row>
    <row r="695" spans="1:12" s="411" customFormat="1" x14ac:dyDescent="0.35">
      <c r="A695" s="62"/>
      <c r="B695" s="517"/>
      <c r="C695" s="421"/>
      <c r="D695" s="518"/>
      <c r="E695" s="518"/>
      <c r="F695" s="519"/>
      <c r="G695" s="422"/>
      <c r="H695" s="520"/>
      <c r="I695" s="63"/>
      <c r="L695"/>
    </row>
    <row r="696" spans="1:12" s="411" customFormat="1" x14ac:dyDescent="0.35">
      <c r="A696" s="62"/>
      <c r="B696" s="521"/>
      <c r="C696" s="495"/>
      <c r="D696" s="522"/>
      <c r="E696" s="522"/>
      <c r="F696" s="523"/>
      <c r="G696" s="496"/>
      <c r="H696" s="456"/>
      <c r="I696" s="63"/>
      <c r="L696"/>
    </row>
    <row r="697" spans="1:12" s="411" customFormat="1" ht="15" thickBot="1" x14ac:dyDescent="0.4">
      <c r="A697" s="62"/>
      <c r="B697" s="514"/>
      <c r="C697" s="515"/>
      <c r="D697" s="444"/>
      <c r="E697" s="444"/>
      <c r="F697" s="444"/>
      <c r="G697" s="444"/>
      <c r="H697" s="447"/>
      <c r="I697" s="63"/>
      <c r="L697"/>
    </row>
    <row r="698" spans="1:12" s="411" customFormat="1" ht="15" thickBot="1" x14ac:dyDescent="0.4">
      <c r="A698" s="62"/>
      <c r="B698" s="450"/>
      <c r="C698" s="451"/>
      <c r="D698" s="14"/>
      <c r="E698" s="315"/>
      <c r="F698" s="315"/>
      <c r="G698" s="499" t="s">
        <v>299</v>
      </c>
      <c r="H698" s="500">
        <v>0</v>
      </c>
      <c r="I698" s="63"/>
      <c r="L698"/>
    </row>
    <row r="699" spans="1:12" s="411" customFormat="1" x14ac:dyDescent="0.35">
      <c r="A699" s="62"/>
      <c r="B699" s="450"/>
      <c r="C699" s="451"/>
      <c r="D699" s="14"/>
      <c r="E699" s="315"/>
      <c r="F699" s="315"/>
      <c r="G699" s="8"/>
      <c r="H699" s="457"/>
      <c r="I699" s="63"/>
      <c r="L699"/>
    </row>
    <row r="700" spans="1:12" s="411" customFormat="1" ht="15" thickBot="1" x14ac:dyDescent="0.4">
      <c r="A700" s="62"/>
      <c r="B700" s="970" t="s">
        <v>311</v>
      </c>
      <c r="C700" s="971"/>
      <c r="D700" s="971"/>
      <c r="E700" s="971"/>
      <c r="F700" s="971"/>
      <c r="G700" s="971"/>
      <c r="H700" s="972"/>
      <c r="I700" s="63"/>
      <c r="L700"/>
    </row>
    <row r="701" spans="1:12" ht="32.25" customHeight="1" thickBot="1" x14ac:dyDescent="0.4">
      <c r="A701" s="62"/>
      <c r="B701" s="458" t="s">
        <v>312</v>
      </c>
      <c r="C701" s="459" t="s">
        <v>301</v>
      </c>
      <c r="D701" s="419" t="s">
        <v>313</v>
      </c>
      <c r="E701" s="419" t="s">
        <v>314</v>
      </c>
      <c r="F701" s="419" t="s">
        <v>315</v>
      </c>
      <c r="G701" s="419" t="s">
        <v>316</v>
      </c>
      <c r="H701" s="420" t="s">
        <v>295</v>
      </c>
      <c r="I701" s="63"/>
      <c r="K701" s="460"/>
    </row>
    <row r="702" spans="1:12" x14ac:dyDescent="0.35">
      <c r="A702" s="62"/>
      <c r="B702" s="461" t="s">
        <v>430</v>
      </c>
      <c r="C702" s="462">
        <v>1</v>
      </c>
      <c r="D702" s="463">
        <v>209292</v>
      </c>
      <c r="E702" s="464">
        <v>2</v>
      </c>
      <c r="F702" s="463">
        <f>+E702*D702</f>
        <v>418584</v>
      </c>
      <c r="G702" s="465">
        <v>16</v>
      </c>
      <c r="H702" s="466">
        <f>+F702/G702</f>
        <v>26161.5</v>
      </c>
      <c r="I702" s="63"/>
    </row>
    <row r="703" spans="1:12" x14ac:dyDescent="0.35">
      <c r="A703" s="62"/>
      <c r="B703" s="467"/>
      <c r="C703" s="462"/>
      <c r="D703" s="463"/>
      <c r="E703" s="464"/>
      <c r="F703" s="463"/>
      <c r="G703" s="465"/>
      <c r="H703" s="466" t="s">
        <v>298</v>
      </c>
      <c r="I703" s="63"/>
    </row>
    <row r="704" spans="1:12" x14ac:dyDescent="0.35">
      <c r="A704" s="62"/>
      <c r="B704" s="467"/>
      <c r="C704" s="469"/>
      <c r="D704" s="426" t="s">
        <v>298</v>
      </c>
      <c r="E704" s="464" t="s">
        <v>298</v>
      </c>
      <c r="F704" s="470" t="s">
        <v>298</v>
      </c>
      <c r="G704" s="471"/>
      <c r="H704" s="466" t="s">
        <v>298</v>
      </c>
      <c r="I704" s="63"/>
    </row>
    <row r="705" spans="1:14" ht="15" thickBot="1" x14ac:dyDescent="0.4">
      <c r="A705" s="62"/>
      <c r="B705" s="472"/>
      <c r="C705" s="446"/>
      <c r="D705" s="473" t="s">
        <v>298</v>
      </c>
      <c r="E705" s="474" t="s">
        <v>298</v>
      </c>
      <c r="F705" s="475" t="s">
        <v>298</v>
      </c>
      <c r="G705" s="510"/>
      <c r="H705" s="449" t="s">
        <v>298</v>
      </c>
      <c r="I705" s="63"/>
    </row>
    <row r="706" spans="1:14" ht="15" thickBot="1" x14ac:dyDescent="0.4">
      <c r="A706" s="62"/>
      <c r="B706" s="450"/>
      <c r="G706" s="434" t="s">
        <v>299</v>
      </c>
      <c r="H706" s="435">
        <f>+SUM(H702:H705)</f>
        <v>26161.5</v>
      </c>
      <c r="I706" s="63"/>
    </row>
    <row r="707" spans="1:14" ht="15" thickBot="1" x14ac:dyDescent="0.4">
      <c r="A707" s="62"/>
      <c r="B707" s="450"/>
      <c r="H707" s="457"/>
      <c r="I707" s="63"/>
    </row>
    <row r="708" spans="1:14" ht="15" thickBot="1" x14ac:dyDescent="0.4">
      <c r="A708" s="62"/>
      <c r="B708" s="450"/>
      <c r="E708" s="983" t="s">
        <v>320</v>
      </c>
      <c r="F708" s="983"/>
      <c r="G708" s="984"/>
      <c r="H708" s="529">
        <f>+H683+H692+H706</f>
        <v>97676.58</v>
      </c>
      <c r="I708" s="63"/>
    </row>
    <row r="709" spans="1:14" x14ac:dyDescent="0.35">
      <c r="A709" s="62"/>
      <c r="B709" s="450"/>
      <c r="E709" s="527"/>
      <c r="F709" s="527"/>
      <c r="G709" s="527"/>
      <c r="H709" s="622"/>
      <c r="I709" s="63"/>
      <c r="N709" s="325">
        <v>21093</v>
      </c>
    </row>
    <row r="710" spans="1:14" x14ac:dyDescent="0.35">
      <c r="A710" s="62"/>
      <c r="B710" s="450"/>
      <c r="E710" s="527"/>
      <c r="F710" s="527"/>
      <c r="G710" s="527"/>
      <c r="H710" s="622"/>
      <c r="I710" s="63"/>
      <c r="N710" s="325"/>
    </row>
    <row r="711" spans="1:14" ht="15" thickBot="1" x14ac:dyDescent="0.4">
      <c r="A711" s="62"/>
      <c r="B711" s="954"/>
      <c r="C711" s="955"/>
      <c r="H711" s="457"/>
      <c r="I711" s="63"/>
      <c r="N711" s="325"/>
    </row>
    <row r="712" spans="1:14" ht="15" thickBot="1" x14ac:dyDescent="0.4">
      <c r="A712" s="62"/>
      <c r="B712" s="956" t="s">
        <v>321</v>
      </c>
      <c r="C712" s="957"/>
      <c r="D712" s="478"/>
      <c r="E712" s="526" t="s">
        <v>291</v>
      </c>
      <c r="F712" s="493" t="s">
        <v>322</v>
      </c>
      <c r="G712" s="962" t="s">
        <v>9</v>
      </c>
      <c r="H712" s="963"/>
      <c r="I712" s="63"/>
    </row>
    <row r="713" spans="1:14" x14ac:dyDescent="0.35">
      <c r="A713" s="62"/>
      <c r="B713" s="958"/>
      <c r="C713" s="959"/>
      <c r="D713" s="480"/>
      <c r="E713" s="316" t="s">
        <v>167</v>
      </c>
      <c r="F713" s="536">
        <v>0.27</v>
      </c>
      <c r="G713" s="964">
        <f>+F713*$H$708</f>
        <v>26372.676600000003</v>
      </c>
      <c r="H713" s="965"/>
      <c r="I713" s="63"/>
    </row>
    <row r="714" spans="1:14" x14ac:dyDescent="0.35">
      <c r="A714" s="62"/>
      <c r="B714" s="958"/>
      <c r="C714" s="959"/>
      <c r="D714" s="480"/>
      <c r="E714" s="317" t="s">
        <v>170</v>
      </c>
      <c r="F714" s="482">
        <v>0.01</v>
      </c>
      <c r="G714" s="966">
        <f t="shared" ref="G714:G715" si="19">+F714*$H$708</f>
        <v>976.76580000000001</v>
      </c>
      <c r="H714" s="967"/>
      <c r="I714" s="63"/>
    </row>
    <row r="715" spans="1:14" ht="15" thickBot="1" x14ac:dyDescent="0.4">
      <c r="A715" s="62"/>
      <c r="B715" s="958"/>
      <c r="C715" s="959"/>
      <c r="D715" s="480"/>
      <c r="E715" s="318" t="s">
        <v>143</v>
      </c>
      <c r="F715" s="483">
        <v>0.05</v>
      </c>
      <c r="G715" s="968">
        <f t="shared" si="19"/>
        <v>4883.8290000000006</v>
      </c>
      <c r="H715" s="969"/>
      <c r="I715" s="63"/>
    </row>
    <row r="716" spans="1:14" ht="15" thickBot="1" x14ac:dyDescent="0.4">
      <c r="A716" s="62"/>
      <c r="B716" s="958"/>
      <c r="C716" s="959"/>
      <c r="G716" s="484" t="s">
        <v>323</v>
      </c>
      <c r="H716" s="485">
        <f>+SUM(G713:H715)</f>
        <v>32233.271400000005</v>
      </c>
      <c r="I716" s="63"/>
    </row>
    <row r="717" spans="1:14" ht="15" thickBot="1" x14ac:dyDescent="0.4">
      <c r="A717" s="62"/>
      <c r="B717" s="958"/>
      <c r="C717" s="959"/>
      <c r="H717" s="457"/>
      <c r="I717" s="63"/>
    </row>
    <row r="718" spans="1:14" ht="15" thickBot="1" x14ac:dyDescent="0.4">
      <c r="A718" s="62"/>
      <c r="B718" s="960"/>
      <c r="C718" s="961"/>
      <c r="D718" s="936" t="s">
        <v>324</v>
      </c>
      <c r="E718" s="937"/>
      <c r="F718" s="937"/>
      <c r="G718" s="938"/>
      <c r="H718" s="530">
        <f>+H716+H708</f>
        <v>129909.85140000001</v>
      </c>
      <c r="I718" s="63"/>
    </row>
    <row r="719" spans="1:14" ht="15" thickBot="1" x14ac:dyDescent="0.4">
      <c r="A719" s="62"/>
      <c r="I719" s="63"/>
      <c r="N719" s="325">
        <v>28053.690000000002</v>
      </c>
    </row>
    <row r="720" spans="1:14" ht="15" thickBot="1" x14ac:dyDescent="0.4">
      <c r="B720" s="404"/>
      <c r="C720" s="405"/>
      <c r="D720" s="406"/>
      <c r="E720" s="407"/>
      <c r="F720" s="407"/>
      <c r="G720" s="408"/>
      <c r="H720" s="409"/>
    </row>
    <row r="721" spans="1:12" ht="15" thickBot="1" x14ac:dyDescent="0.4">
      <c r="A721" s="403"/>
      <c r="B721" s="939" t="s">
        <v>283</v>
      </c>
      <c r="C721" s="940"/>
      <c r="D721" s="940"/>
      <c r="E721" s="940"/>
      <c r="F721" s="940"/>
      <c r="G721" s="940"/>
      <c r="H721" s="941"/>
      <c r="I721" s="410"/>
    </row>
    <row r="722" spans="1:12" ht="36.75" customHeight="1" x14ac:dyDescent="0.35">
      <c r="A722" s="62"/>
      <c r="B722" s="207" t="s">
        <v>284</v>
      </c>
      <c r="C722" s="942" t="str">
        <f>+C673</f>
        <v>MEJORAMIENTO DE VÍAS URBANAS, REPOSICIÓN DE REDES DE ACUEDUCTO Y ALCANTARILLADO Y CONSTRUCCIÓN DE ESCALERAS PEATONALES, EN EL CASCO URBANO DEL MUNICIPIO DE CAPARRAPI CUNDINAMARCA.</v>
      </c>
      <c r="D722" s="943"/>
      <c r="E722" s="943"/>
      <c r="F722" s="943"/>
      <c r="G722" s="943"/>
      <c r="H722" s="944"/>
      <c r="I722" s="63"/>
    </row>
    <row r="723" spans="1:12" ht="30.75" customHeight="1" x14ac:dyDescent="0.35">
      <c r="A723" s="62"/>
      <c r="B723" s="209" t="s">
        <v>285</v>
      </c>
      <c r="C723" s="945" t="s">
        <v>431</v>
      </c>
      <c r="D723" s="946"/>
      <c r="E723" s="946"/>
      <c r="F723" s="947"/>
      <c r="G723" s="412" t="s">
        <v>286</v>
      </c>
      <c r="H723" s="413">
        <v>5.3</v>
      </c>
      <c r="I723" s="63"/>
    </row>
    <row r="724" spans="1:12" ht="15" thickBot="1" x14ac:dyDescent="0.4">
      <c r="A724" s="62"/>
      <c r="B724" s="415" t="s">
        <v>288</v>
      </c>
      <c r="C724" s="948" t="s">
        <v>36</v>
      </c>
      <c r="D724" s="949"/>
      <c r="E724" s="949"/>
      <c r="F724" s="950"/>
      <c r="G724" s="416" t="s">
        <v>289</v>
      </c>
      <c r="H724" s="417" t="s">
        <v>292</v>
      </c>
      <c r="I724" s="63"/>
      <c r="J724" s="411" t="s">
        <v>371</v>
      </c>
      <c r="K724" s="414">
        <v>832063</v>
      </c>
    </row>
    <row r="725" spans="1:12" ht="15" thickBot="1" x14ac:dyDescent="0.4">
      <c r="A725" s="62"/>
      <c r="B725" s="951" t="s">
        <v>290</v>
      </c>
      <c r="C725" s="952"/>
      <c r="D725" s="952"/>
      <c r="E725" s="952"/>
      <c r="F725" s="952"/>
      <c r="G725" s="952"/>
      <c r="H725" s="953"/>
      <c r="I725" s="63"/>
    </row>
    <row r="726" spans="1:12" ht="15" thickBot="1" x14ac:dyDescent="0.4">
      <c r="A726" s="62"/>
      <c r="B726" s="922" t="s">
        <v>291</v>
      </c>
      <c r="C726" s="923"/>
      <c r="D726" s="924"/>
      <c r="E726" s="418" t="s">
        <v>292</v>
      </c>
      <c r="F726" s="419" t="s">
        <v>293</v>
      </c>
      <c r="G726" s="419" t="s">
        <v>294</v>
      </c>
      <c r="H726" s="420" t="s">
        <v>295</v>
      </c>
      <c r="I726" s="63"/>
    </row>
    <row r="727" spans="1:12" ht="28.5" customHeight="1" x14ac:dyDescent="0.35">
      <c r="A727" s="62"/>
      <c r="B727" s="1007" t="s">
        <v>328</v>
      </c>
      <c r="C727" s="1008"/>
      <c r="D727" s="1009"/>
      <c r="E727" s="425" t="s">
        <v>329</v>
      </c>
      <c r="F727" s="426">
        <v>392.42</v>
      </c>
      <c r="G727" s="462">
        <v>1</v>
      </c>
      <c r="H727" s="537">
        <f>+G727*F727</f>
        <v>392.42</v>
      </c>
      <c r="I727" s="63"/>
    </row>
    <row r="728" spans="1:12" x14ac:dyDescent="0.35">
      <c r="A728" s="62"/>
      <c r="B728" s="928"/>
      <c r="C728" s="929"/>
      <c r="D728" s="930"/>
      <c r="E728" s="495"/>
      <c r="F728" s="496"/>
      <c r="G728" s="427"/>
      <c r="H728" s="497"/>
      <c r="I728" s="63"/>
    </row>
    <row r="729" spans="1:12" x14ac:dyDescent="0.35">
      <c r="A729" s="62"/>
      <c r="B729" s="928"/>
      <c r="C729" s="929"/>
      <c r="D729" s="930"/>
      <c r="E729" s="495"/>
      <c r="F729" s="496"/>
      <c r="G729" s="427"/>
      <c r="H729" s="497"/>
      <c r="I729" s="63"/>
    </row>
    <row r="730" spans="1:12" x14ac:dyDescent="0.35">
      <c r="A730" s="62"/>
      <c r="B730" s="928"/>
      <c r="C730" s="929"/>
      <c r="D730" s="930"/>
      <c r="E730" s="495"/>
      <c r="F730" s="496"/>
      <c r="G730" s="429"/>
      <c r="H730" s="428"/>
      <c r="I730" s="63"/>
    </row>
    <row r="731" spans="1:12" ht="15" thickBot="1" x14ac:dyDescent="0.4">
      <c r="A731" s="62"/>
      <c r="B731" s="988"/>
      <c r="C731" s="1013"/>
      <c r="D731" s="989"/>
      <c r="E731" s="444"/>
      <c r="F731" s="498"/>
      <c r="G731" s="446"/>
      <c r="H731" s="417"/>
      <c r="I731" s="63"/>
    </row>
    <row r="732" spans="1:12" ht="15" thickBot="1" x14ac:dyDescent="0.4">
      <c r="A732" s="62"/>
      <c r="B732" s="934"/>
      <c r="C732" s="935"/>
      <c r="D732" s="935"/>
      <c r="G732" s="499" t="s">
        <v>299</v>
      </c>
      <c r="H732" s="500">
        <f>+SUM(H727:H731)</f>
        <v>392.42</v>
      </c>
      <c r="I732" s="63"/>
    </row>
    <row r="733" spans="1:12" ht="15" thickBot="1" x14ac:dyDescent="0.4">
      <c r="A733" s="62"/>
      <c r="B733" s="970" t="s">
        <v>300</v>
      </c>
      <c r="C733" s="971"/>
      <c r="D733" s="971"/>
      <c r="E733" s="971"/>
      <c r="F733" s="971"/>
      <c r="G733" s="971"/>
      <c r="H733" s="972"/>
      <c r="I733" s="63"/>
    </row>
    <row r="734" spans="1:12" s="411" customFormat="1" ht="15" thickBot="1" x14ac:dyDescent="0.4">
      <c r="A734" s="62"/>
      <c r="B734" s="922" t="s">
        <v>291</v>
      </c>
      <c r="C734" s="923"/>
      <c r="D734" s="924"/>
      <c r="E734" s="436" t="s">
        <v>292</v>
      </c>
      <c r="F734" s="436" t="s">
        <v>293</v>
      </c>
      <c r="G734" s="436" t="s">
        <v>301</v>
      </c>
      <c r="H734" s="437" t="s">
        <v>295</v>
      </c>
      <c r="I734" s="63"/>
      <c r="L734"/>
    </row>
    <row r="735" spans="1:12" s="411" customFormat="1" ht="34.5" customHeight="1" x14ac:dyDescent="0.35">
      <c r="A735" s="62"/>
      <c r="B735" s="1000" t="s">
        <v>435</v>
      </c>
      <c r="C735" s="926"/>
      <c r="D735" s="927"/>
      <c r="E735" s="438" t="s">
        <v>17</v>
      </c>
      <c r="F735" s="439">
        <v>12252</v>
      </c>
      <c r="G735" s="440">
        <v>1</v>
      </c>
      <c r="H735" s="441">
        <f>+G735*F735</f>
        <v>12252</v>
      </c>
      <c r="I735" s="63"/>
      <c r="L735"/>
    </row>
    <row r="736" spans="1:12" s="411" customFormat="1" x14ac:dyDescent="0.35">
      <c r="A736" s="62"/>
      <c r="B736" s="928" t="s">
        <v>428</v>
      </c>
      <c r="C736" s="929"/>
      <c r="D736" s="930"/>
      <c r="E736" s="442" t="s">
        <v>292</v>
      </c>
      <c r="F736" s="443">
        <v>30022</v>
      </c>
      <c r="G736" s="427">
        <v>0.02</v>
      </c>
      <c r="H736" s="428">
        <f>+G736*F736</f>
        <v>600.44000000000005</v>
      </c>
      <c r="I736" s="63"/>
      <c r="L736"/>
    </row>
    <row r="737" spans="1:12" s="411" customFormat="1" x14ac:dyDescent="0.35">
      <c r="A737" s="62"/>
      <c r="B737" s="928"/>
      <c r="C737" s="929"/>
      <c r="D737" s="930"/>
      <c r="E737" s="442"/>
      <c r="F737" s="443"/>
      <c r="G737" s="427"/>
      <c r="H737" s="428"/>
      <c r="I737" s="63"/>
      <c r="L737"/>
    </row>
    <row r="738" spans="1:12" s="411" customFormat="1" x14ac:dyDescent="0.35">
      <c r="A738" s="62"/>
      <c r="B738" s="928"/>
      <c r="C738" s="929"/>
      <c r="D738" s="930"/>
      <c r="E738" s="442"/>
      <c r="F738" s="443"/>
      <c r="G738" s="427"/>
      <c r="H738" s="428"/>
      <c r="I738" s="63"/>
      <c r="L738"/>
    </row>
    <row r="739" spans="1:12" s="411" customFormat="1" x14ac:dyDescent="0.35">
      <c r="A739" s="62"/>
      <c r="B739" s="990"/>
      <c r="C739" s="991"/>
      <c r="D739" s="992"/>
      <c r="E739" s="442" t="s">
        <v>298</v>
      </c>
      <c r="F739" s="443" t="s">
        <v>298</v>
      </c>
      <c r="G739" s="427"/>
      <c r="H739" s="428" t="s">
        <v>298</v>
      </c>
      <c r="I739" s="63"/>
      <c r="L739"/>
    </row>
    <row r="740" spans="1:12" s="411" customFormat="1" ht="15" thickBot="1" x14ac:dyDescent="0.4">
      <c r="A740" s="62"/>
      <c r="B740" s="1004"/>
      <c r="C740" s="1005"/>
      <c r="D740" s="1006"/>
      <c r="E740" s="444"/>
      <c r="F740" s="444"/>
      <c r="G740" s="476"/>
      <c r="H740" s="447"/>
      <c r="I740" s="63"/>
      <c r="L740"/>
    </row>
    <row r="741" spans="1:12" s="411" customFormat="1" ht="15" thickBot="1" x14ac:dyDescent="0.4">
      <c r="A741" s="62"/>
      <c r="B741" s="450"/>
      <c r="C741" s="451"/>
      <c r="D741" s="14"/>
      <c r="E741" s="315"/>
      <c r="F741" s="315"/>
      <c r="G741" s="499" t="s">
        <v>299</v>
      </c>
      <c r="H741" s="500">
        <f>+SUM(H735:H740)</f>
        <v>12852.44</v>
      </c>
      <c r="I741" s="63"/>
      <c r="L741"/>
    </row>
    <row r="742" spans="1:12" s="411" customFormat="1" ht="15" thickBot="1" x14ac:dyDescent="0.4">
      <c r="A742" s="62"/>
      <c r="B742" s="970" t="s">
        <v>308</v>
      </c>
      <c r="C742" s="971"/>
      <c r="D742" s="971"/>
      <c r="E742" s="971"/>
      <c r="F742" s="971"/>
      <c r="G742" s="971"/>
      <c r="H742" s="972"/>
      <c r="I742" s="63"/>
      <c r="L742"/>
    </row>
    <row r="743" spans="1:12" s="411" customFormat="1" ht="33.75" customHeight="1" thickBot="1" x14ac:dyDescent="0.4">
      <c r="A743" s="62"/>
      <c r="B743" s="516" t="s">
        <v>309</v>
      </c>
      <c r="C743" s="436" t="s">
        <v>292</v>
      </c>
      <c r="D743" s="436" t="s">
        <v>301</v>
      </c>
      <c r="E743" s="436" t="s">
        <v>310</v>
      </c>
      <c r="F743" s="436" t="s">
        <v>331</v>
      </c>
      <c r="G743" s="436" t="s">
        <v>293</v>
      </c>
      <c r="H743" s="437" t="s">
        <v>295</v>
      </c>
      <c r="I743" s="63"/>
      <c r="L743"/>
    </row>
    <row r="744" spans="1:12" s="411" customFormat="1" x14ac:dyDescent="0.35">
      <c r="A744" s="62"/>
      <c r="B744" s="517"/>
      <c r="C744" s="421"/>
      <c r="D744" s="518"/>
      <c r="E744" s="518"/>
      <c r="F744" s="519"/>
      <c r="G744" s="422"/>
      <c r="H744" s="520"/>
      <c r="I744" s="63"/>
      <c r="L744"/>
    </row>
    <row r="745" spans="1:12" s="411" customFormat="1" x14ac:dyDescent="0.35">
      <c r="A745" s="62"/>
      <c r="B745" s="521"/>
      <c r="C745" s="495"/>
      <c r="D745" s="522"/>
      <c r="E745" s="522"/>
      <c r="F745" s="523"/>
      <c r="G745" s="496"/>
      <c r="H745" s="456"/>
      <c r="I745" s="63"/>
      <c r="L745"/>
    </row>
    <row r="746" spans="1:12" s="411" customFormat="1" ht="15" thickBot="1" x14ac:dyDescent="0.4">
      <c r="A746" s="62"/>
      <c r="B746" s="514"/>
      <c r="C746" s="515"/>
      <c r="D746" s="444"/>
      <c r="E746" s="444"/>
      <c r="F746" s="444"/>
      <c r="G746" s="444"/>
      <c r="H746" s="447"/>
      <c r="I746" s="63"/>
      <c r="L746"/>
    </row>
    <row r="747" spans="1:12" s="411" customFormat="1" ht="15" thickBot="1" x14ac:dyDescent="0.4">
      <c r="A747" s="62"/>
      <c r="B747" s="450"/>
      <c r="C747" s="451"/>
      <c r="D747" s="14"/>
      <c r="E747" s="315"/>
      <c r="F747" s="315"/>
      <c r="G747" s="499" t="s">
        <v>299</v>
      </c>
      <c r="H747" s="500">
        <f>+SUM(H744:H746)</f>
        <v>0</v>
      </c>
      <c r="I747" s="63"/>
      <c r="L747"/>
    </row>
    <row r="748" spans="1:12" s="411" customFormat="1" x14ac:dyDescent="0.35">
      <c r="A748" s="62"/>
      <c r="B748" s="450"/>
      <c r="C748" s="451"/>
      <c r="D748" s="14"/>
      <c r="E748" s="315"/>
      <c r="F748" s="315"/>
      <c r="G748" s="8"/>
      <c r="H748" s="457"/>
      <c r="I748" s="63"/>
      <c r="L748"/>
    </row>
    <row r="749" spans="1:12" s="411" customFormat="1" ht="15" thickBot="1" x14ac:dyDescent="0.4">
      <c r="A749" s="62"/>
      <c r="B749" s="970" t="s">
        <v>311</v>
      </c>
      <c r="C749" s="971"/>
      <c r="D749" s="971"/>
      <c r="E749" s="971"/>
      <c r="F749" s="971"/>
      <c r="G749" s="971"/>
      <c r="H749" s="972"/>
      <c r="I749" s="63"/>
      <c r="L749"/>
    </row>
    <row r="750" spans="1:12" ht="30" customHeight="1" thickBot="1" x14ac:dyDescent="0.4">
      <c r="A750" s="62"/>
      <c r="B750" s="458" t="s">
        <v>312</v>
      </c>
      <c r="C750" s="459" t="s">
        <v>301</v>
      </c>
      <c r="D750" s="419" t="s">
        <v>313</v>
      </c>
      <c r="E750" s="419" t="s">
        <v>314</v>
      </c>
      <c r="F750" s="419" t="s">
        <v>315</v>
      </c>
      <c r="G750" s="419" t="s">
        <v>316</v>
      </c>
      <c r="H750" s="420" t="s">
        <v>295</v>
      </c>
      <c r="I750" s="63"/>
      <c r="K750" s="460"/>
    </row>
    <row r="751" spans="1:12" x14ac:dyDescent="0.35">
      <c r="A751" s="62"/>
      <c r="B751" s="461" t="s">
        <v>430</v>
      </c>
      <c r="C751" s="462">
        <v>1</v>
      </c>
      <c r="D751" s="463">
        <v>209292</v>
      </c>
      <c r="E751" s="464">
        <v>2</v>
      </c>
      <c r="F751" s="463">
        <f>+E751*D751</f>
        <v>418584</v>
      </c>
      <c r="G751" s="465">
        <v>53.33</v>
      </c>
      <c r="H751" s="466">
        <f>+F751/G751</f>
        <v>7848.9405587849242</v>
      </c>
      <c r="I751" s="63"/>
    </row>
    <row r="752" spans="1:12" x14ac:dyDescent="0.35">
      <c r="A752" s="62"/>
      <c r="B752" s="467"/>
      <c r="C752" s="462"/>
      <c r="D752" s="463"/>
      <c r="E752" s="464"/>
      <c r="F752" s="463"/>
      <c r="G752" s="465"/>
      <c r="H752" s="466"/>
      <c r="I752" s="63"/>
    </row>
    <row r="753" spans="1:14" x14ac:dyDescent="0.35">
      <c r="A753" s="62"/>
      <c r="B753" s="467"/>
      <c r="C753" s="427"/>
      <c r="D753" s="426" t="s">
        <v>298</v>
      </c>
      <c r="E753" s="464" t="s">
        <v>298</v>
      </c>
      <c r="F753" s="470" t="s">
        <v>298</v>
      </c>
      <c r="G753" s="468"/>
      <c r="H753" s="466" t="s">
        <v>298</v>
      </c>
      <c r="I753" s="63"/>
    </row>
    <row r="754" spans="1:14" x14ac:dyDescent="0.35">
      <c r="A754" s="62"/>
      <c r="B754" s="467"/>
      <c r="C754" s="469"/>
      <c r="D754" s="426" t="s">
        <v>298</v>
      </c>
      <c r="E754" s="464" t="s">
        <v>298</v>
      </c>
      <c r="F754" s="470" t="s">
        <v>298</v>
      </c>
      <c r="G754" s="471"/>
      <c r="H754" s="466" t="s">
        <v>298</v>
      </c>
      <c r="I754" s="63"/>
    </row>
    <row r="755" spans="1:14" ht="15" thickBot="1" x14ac:dyDescent="0.4">
      <c r="A755" s="62"/>
      <c r="B755" s="472"/>
      <c r="C755" s="446"/>
      <c r="D755" s="473" t="s">
        <v>298</v>
      </c>
      <c r="E755" s="474" t="s">
        <v>298</v>
      </c>
      <c r="F755" s="475" t="s">
        <v>298</v>
      </c>
      <c r="G755" s="510"/>
      <c r="H755" s="449" t="s">
        <v>298</v>
      </c>
      <c r="I755" s="63"/>
    </row>
    <row r="756" spans="1:14" ht="15" thickBot="1" x14ac:dyDescent="0.4">
      <c r="A756" s="62"/>
      <c r="B756" s="450"/>
      <c r="G756" s="434" t="s">
        <v>299</v>
      </c>
      <c r="H756" s="435">
        <f>+SUM(H751:H755)</f>
        <v>7848.9405587849242</v>
      </c>
      <c r="I756" s="63"/>
    </row>
    <row r="757" spans="1:14" ht="15" thickBot="1" x14ac:dyDescent="0.4">
      <c r="A757" s="62"/>
      <c r="B757" s="450"/>
      <c r="H757" s="457"/>
      <c r="I757" s="63"/>
      <c r="N757" s="325">
        <v>46802</v>
      </c>
    </row>
    <row r="758" spans="1:14" ht="15" thickBot="1" x14ac:dyDescent="0.4">
      <c r="A758" s="62"/>
      <c r="B758" s="450"/>
      <c r="E758" s="983" t="s">
        <v>320</v>
      </c>
      <c r="F758" s="983"/>
      <c r="G758" s="984"/>
      <c r="H758" s="529">
        <f>ROUNDDOWN(H732+H741+H747+H756,0)</f>
        <v>21093</v>
      </c>
      <c r="I758" s="63"/>
      <c r="N758" s="325"/>
    </row>
    <row r="759" spans="1:14" x14ac:dyDescent="0.35">
      <c r="A759" s="62"/>
      <c r="B759" s="450"/>
      <c r="E759" s="527"/>
      <c r="F759" s="527"/>
      <c r="G759" s="527"/>
      <c r="H759" s="622"/>
      <c r="I759" s="63"/>
    </row>
    <row r="760" spans="1:14" x14ac:dyDescent="0.35">
      <c r="A760" s="62"/>
      <c r="B760" s="450"/>
      <c r="E760" s="527"/>
      <c r="F760" s="527"/>
      <c r="G760" s="527"/>
      <c r="H760" s="622"/>
      <c r="I760" s="63"/>
    </row>
    <row r="761" spans="1:14" ht="15" thickBot="1" x14ac:dyDescent="0.4">
      <c r="A761" s="62"/>
      <c r="B761" s="954"/>
      <c r="C761" s="955"/>
      <c r="H761" s="457"/>
      <c r="I761" s="63"/>
    </row>
    <row r="762" spans="1:14" ht="15" thickBot="1" x14ac:dyDescent="0.4">
      <c r="A762" s="62"/>
      <c r="B762" s="956" t="s">
        <v>321</v>
      </c>
      <c r="C762" s="957"/>
      <c r="D762" s="478"/>
      <c r="E762" s="526" t="s">
        <v>291</v>
      </c>
      <c r="F762" s="493" t="s">
        <v>322</v>
      </c>
      <c r="G762" s="962" t="s">
        <v>9</v>
      </c>
      <c r="H762" s="963"/>
      <c r="I762" s="63"/>
    </row>
    <row r="763" spans="1:14" x14ac:dyDescent="0.35">
      <c r="A763" s="62"/>
      <c r="B763" s="958"/>
      <c r="C763" s="959"/>
      <c r="D763" s="480"/>
      <c r="E763" s="316" t="s">
        <v>167</v>
      </c>
      <c r="F763" s="536">
        <v>0.27</v>
      </c>
      <c r="G763" s="964">
        <f>+F763*$H$758</f>
        <v>5695.1100000000006</v>
      </c>
      <c r="H763" s="965"/>
      <c r="I763" s="63"/>
    </row>
    <row r="764" spans="1:14" x14ac:dyDescent="0.35">
      <c r="A764" s="62"/>
      <c r="B764" s="958"/>
      <c r="C764" s="959"/>
      <c r="D764" s="480"/>
      <c r="E764" s="317" t="s">
        <v>170</v>
      </c>
      <c r="F764" s="482">
        <v>0.01</v>
      </c>
      <c r="G764" s="966">
        <f t="shared" ref="G764:G765" si="20">+F764*$H$758</f>
        <v>210.93</v>
      </c>
      <c r="H764" s="967"/>
      <c r="I764" s="63"/>
    </row>
    <row r="765" spans="1:14" ht="15" thickBot="1" x14ac:dyDescent="0.4">
      <c r="A765" s="62"/>
      <c r="B765" s="958"/>
      <c r="C765" s="959"/>
      <c r="D765" s="480"/>
      <c r="E765" s="318" t="s">
        <v>143</v>
      </c>
      <c r="F765" s="483">
        <v>0.05</v>
      </c>
      <c r="G765" s="968">
        <f t="shared" si="20"/>
        <v>1054.6500000000001</v>
      </c>
      <c r="H765" s="969"/>
      <c r="I765" s="63"/>
    </row>
    <row r="766" spans="1:14" ht="15" thickBot="1" x14ac:dyDescent="0.4">
      <c r="A766" s="62"/>
      <c r="B766" s="958"/>
      <c r="C766" s="959"/>
      <c r="G766" s="484" t="s">
        <v>323</v>
      </c>
      <c r="H766" s="485">
        <f>+SUM(G763:H765)</f>
        <v>6960.6900000000005</v>
      </c>
      <c r="I766" s="63"/>
      <c r="N766" s="325">
        <v>62246.66</v>
      </c>
    </row>
    <row r="767" spans="1:14" ht="15" thickBot="1" x14ac:dyDescent="0.4">
      <c r="B767" s="958"/>
      <c r="C767" s="959"/>
      <c r="H767" s="457"/>
    </row>
    <row r="768" spans="1:14" ht="15" thickBot="1" x14ac:dyDescent="0.4">
      <c r="B768" s="960"/>
      <c r="C768" s="961"/>
      <c r="D768" s="936" t="s">
        <v>324</v>
      </c>
      <c r="E768" s="937"/>
      <c r="F768" s="937"/>
      <c r="G768" s="938"/>
      <c r="H768" s="530">
        <f>+H758+H766</f>
        <v>28053.690000000002</v>
      </c>
    </row>
    <row r="769" spans="1:12" ht="15" thickBot="1" x14ac:dyDescent="0.4">
      <c r="A769" s="403"/>
      <c r="I769" s="410"/>
    </row>
    <row r="770" spans="1:12" ht="15" thickBot="1" x14ac:dyDescent="0.4">
      <c r="A770" s="62"/>
      <c r="B770" s="404"/>
      <c r="C770" s="405"/>
      <c r="D770" s="406"/>
      <c r="E770" s="407"/>
      <c r="F770" s="407"/>
      <c r="G770" s="408"/>
      <c r="H770" s="409"/>
      <c r="I770" s="63"/>
    </row>
    <row r="771" spans="1:12" ht="33.75" customHeight="1" thickBot="1" x14ac:dyDescent="0.4">
      <c r="A771" s="62"/>
      <c r="B771" s="939" t="s">
        <v>283</v>
      </c>
      <c r="C771" s="940"/>
      <c r="D771" s="940"/>
      <c r="E771" s="940"/>
      <c r="F771" s="940"/>
      <c r="G771" s="940"/>
      <c r="H771" s="941"/>
      <c r="I771" s="63"/>
    </row>
    <row r="772" spans="1:12" ht="30" customHeight="1" x14ac:dyDescent="0.35">
      <c r="A772" s="62"/>
      <c r="B772" s="207" t="s">
        <v>284</v>
      </c>
      <c r="C772" s="942" t="str">
        <f>+C722</f>
        <v>MEJORAMIENTO DE VÍAS URBANAS, REPOSICIÓN DE REDES DE ACUEDUCTO Y ALCANTARILLADO Y CONSTRUCCIÓN DE ESCALERAS PEATONALES, EN EL CASCO URBANO DEL MUNICIPIO DE CAPARRAPI CUNDINAMARCA.</v>
      </c>
      <c r="D772" s="943"/>
      <c r="E772" s="943"/>
      <c r="F772" s="943"/>
      <c r="G772" s="943"/>
      <c r="H772" s="944"/>
      <c r="I772" s="63"/>
      <c r="J772" s="411" t="s">
        <v>374</v>
      </c>
      <c r="K772" s="414">
        <v>909320</v>
      </c>
    </row>
    <row r="773" spans="1:12" x14ac:dyDescent="0.35">
      <c r="A773" s="62"/>
      <c r="B773" s="209" t="s">
        <v>285</v>
      </c>
      <c r="C773" s="945" t="s">
        <v>431</v>
      </c>
      <c r="D773" s="946"/>
      <c r="E773" s="946"/>
      <c r="F773" s="947"/>
      <c r="G773" s="412" t="s">
        <v>286</v>
      </c>
      <c r="H773" s="413">
        <v>5.4</v>
      </c>
      <c r="I773" s="63"/>
    </row>
    <row r="774" spans="1:12" ht="15" thickBot="1" x14ac:dyDescent="0.4">
      <c r="A774" s="62"/>
      <c r="B774" s="415" t="s">
        <v>288</v>
      </c>
      <c r="C774" s="948" t="s">
        <v>37</v>
      </c>
      <c r="D774" s="949"/>
      <c r="E774" s="949"/>
      <c r="F774" s="950"/>
      <c r="G774" s="416" t="s">
        <v>289</v>
      </c>
      <c r="H774" s="417" t="s">
        <v>292</v>
      </c>
      <c r="I774" s="63"/>
    </row>
    <row r="775" spans="1:12" ht="37.5" customHeight="1" thickBot="1" x14ac:dyDescent="0.4">
      <c r="A775" s="62"/>
      <c r="B775" s="951" t="s">
        <v>290</v>
      </c>
      <c r="C775" s="952"/>
      <c r="D775" s="952"/>
      <c r="E775" s="952"/>
      <c r="F775" s="952"/>
      <c r="G775" s="952"/>
      <c r="H775" s="953"/>
      <c r="I775" s="63"/>
    </row>
    <row r="776" spans="1:12" ht="15" thickBot="1" x14ac:dyDescent="0.4">
      <c r="A776" s="62"/>
      <c r="B776" s="922" t="s">
        <v>291</v>
      </c>
      <c r="C776" s="923"/>
      <c r="D776" s="924"/>
      <c r="E776" s="493" t="s">
        <v>292</v>
      </c>
      <c r="F776" s="436" t="s">
        <v>293</v>
      </c>
      <c r="G776" s="436" t="s">
        <v>294</v>
      </c>
      <c r="H776" s="437" t="s">
        <v>295</v>
      </c>
      <c r="I776" s="63"/>
    </row>
    <row r="777" spans="1:12" x14ac:dyDescent="0.35">
      <c r="A777" s="62"/>
      <c r="B777" s="925" t="s">
        <v>328</v>
      </c>
      <c r="C777" s="926"/>
      <c r="D777" s="927"/>
      <c r="E777" s="421" t="s">
        <v>329</v>
      </c>
      <c r="F777" s="422">
        <v>52.32</v>
      </c>
      <c r="G777" s="440">
        <v>1</v>
      </c>
      <c r="H777" s="494">
        <f>+G777*F777</f>
        <v>52.32</v>
      </c>
      <c r="I777" s="63"/>
    </row>
    <row r="778" spans="1:12" x14ac:dyDescent="0.35">
      <c r="A778" s="62"/>
      <c r="B778" s="928"/>
      <c r="C778" s="929"/>
      <c r="D778" s="930"/>
      <c r="E778" s="495"/>
      <c r="F778" s="496"/>
      <c r="G778" s="427"/>
      <c r="H778" s="497"/>
      <c r="I778" s="63"/>
    </row>
    <row r="779" spans="1:12" x14ac:dyDescent="0.35">
      <c r="A779" s="62"/>
      <c r="B779" s="928"/>
      <c r="C779" s="929"/>
      <c r="D779" s="930"/>
      <c r="E779" s="495"/>
      <c r="F779" s="496"/>
      <c r="G779" s="427"/>
      <c r="H779" s="497"/>
      <c r="I779" s="63"/>
    </row>
    <row r="780" spans="1:12" x14ac:dyDescent="0.35">
      <c r="A780" s="62"/>
      <c r="B780" s="928"/>
      <c r="C780" s="929"/>
      <c r="D780" s="930"/>
      <c r="E780" s="495"/>
      <c r="F780" s="496"/>
      <c r="G780" s="429"/>
      <c r="H780" s="428"/>
      <c r="I780" s="63"/>
    </row>
    <row r="781" spans="1:12" ht="15" thickBot="1" x14ac:dyDescent="0.4">
      <c r="A781" s="62"/>
      <c r="B781" s="988"/>
      <c r="C781" s="1013"/>
      <c r="D781" s="989"/>
      <c r="E781" s="444"/>
      <c r="F781" s="498"/>
      <c r="G781" s="446"/>
      <c r="H781" s="417"/>
      <c r="I781" s="63"/>
    </row>
    <row r="782" spans="1:12" s="411" customFormat="1" ht="15" thickBot="1" x14ac:dyDescent="0.4">
      <c r="A782" s="62"/>
      <c r="B782" s="934"/>
      <c r="C782" s="935"/>
      <c r="D782" s="935"/>
      <c r="E782" s="315"/>
      <c r="F782" s="315"/>
      <c r="G782" s="499" t="s">
        <v>299</v>
      </c>
      <c r="H782" s="500">
        <f>+SUM(H777:H781)</f>
        <v>52.32</v>
      </c>
      <c r="I782" s="63"/>
      <c r="L782"/>
    </row>
    <row r="783" spans="1:12" s="411" customFormat="1" ht="36" customHeight="1" thickBot="1" x14ac:dyDescent="0.4">
      <c r="A783" s="62"/>
      <c r="B783" s="970" t="s">
        <v>300</v>
      </c>
      <c r="C783" s="971"/>
      <c r="D783" s="971"/>
      <c r="E783" s="971"/>
      <c r="F783" s="971"/>
      <c r="G783" s="971"/>
      <c r="H783" s="972"/>
      <c r="I783" s="63"/>
      <c r="L783"/>
    </row>
    <row r="784" spans="1:12" s="411" customFormat="1" ht="15" thickBot="1" x14ac:dyDescent="0.4">
      <c r="A784" s="62"/>
      <c r="B784" s="922" t="s">
        <v>291</v>
      </c>
      <c r="C784" s="923"/>
      <c r="D784" s="924"/>
      <c r="E784" s="436" t="s">
        <v>292</v>
      </c>
      <c r="F784" s="436" t="s">
        <v>293</v>
      </c>
      <c r="G784" s="436" t="s">
        <v>301</v>
      </c>
      <c r="H784" s="437" t="s">
        <v>295</v>
      </c>
      <c r="I784" s="63"/>
      <c r="L784"/>
    </row>
    <row r="785" spans="1:12" s="411" customFormat="1" x14ac:dyDescent="0.35">
      <c r="A785" s="62"/>
      <c r="B785" s="1000" t="s">
        <v>436</v>
      </c>
      <c r="C785" s="926"/>
      <c r="D785" s="927"/>
      <c r="E785" s="438" t="s">
        <v>17</v>
      </c>
      <c r="F785" s="439">
        <v>44502</v>
      </c>
      <c r="G785" s="440">
        <v>1</v>
      </c>
      <c r="H785" s="441">
        <f>+G785*F785</f>
        <v>44502</v>
      </c>
      <c r="I785" s="63"/>
      <c r="L785"/>
    </row>
    <row r="786" spans="1:12" s="411" customFormat="1" x14ac:dyDescent="0.35">
      <c r="A786" s="62"/>
      <c r="B786" s="928" t="s">
        <v>428</v>
      </c>
      <c r="C786" s="929"/>
      <c r="D786" s="930"/>
      <c r="E786" s="442" t="s">
        <v>292</v>
      </c>
      <c r="F786" s="443">
        <v>30022</v>
      </c>
      <c r="G786" s="427">
        <v>0.04</v>
      </c>
      <c r="H786" s="428">
        <f>+G786*F786</f>
        <v>1200.8800000000001</v>
      </c>
      <c r="I786" s="63"/>
      <c r="L786"/>
    </row>
    <row r="787" spans="1:12" s="411" customFormat="1" x14ac:dyDescent="0.35">
      <c r="A787" s="62"/>
      <c r="B787" s="928"/>
      <c r="C787" s="929"/>
      <c r="D787" s="930"/>
      <c r="E787" s="442"/>
      <c r="F787" s="443"/>
      <c r="G787" s="427"/>
      <c r="H787" s="428"/>
      <c r="I787" s="63"/>
      <c r="L787"/>
    </row>
    <row r="788" spans="1:12" s="411" customFormat="1" x14ac:dyDescent="0.35">
      <c r="A788" s="62"/>
      <c r="B788" s="990"/>
      <c r="C788" s="991"/>
      <c r="D788" s="992"/>
      <c r="E788" s="442" t="s">
        <v>298</v>
      </c>
      <c r="F788" s="443" t="s">
        <v>298</v>
      </c>
      <c r="G788" s="427"/>
      <c r="H788" s="428" t="s">
        <v>298</v>
      </c>
      <c r="I788" s="63"/>
      <c r="L788"/>
    </row>
    <row r="789" spans="1:12" s="411" customFormat="1" ht="15" thickBot="1" x14ac:dyDescent="0.4">
      <c r="A789" s="62"/>
      <c r="B789" s="1004"/>
      <c r="C789" s="1005"/>
      <c r="D789" s="1006"/>
      <c r="E789" s="444"/>
      <c r="F789" s="444"/>
      <c r="G789" s="476"/>
      <c r="H789" s="447"/>
      <c r="I789" s="63"/>
      <c r="L789"/>
    </row>
    <row r="790" spans="1:12" s="411" customFormat="1" ht="15" thickBot="1" x14ac:dyDescent="0.4">
      <c r="A790" s="62"/>
      <c r="B790" s="450"/>
      <c r="C790" s="451"/>
      <c r="D790" s="14"/>
      <c r="E790" s="315"/>
      <c r="F790" s="315"/>
      <c r="G790" s="499" t="s">
        <v>299</v>
      </c>
      <c r="H790" s="500">
        <f>+SUM(H785:H789)</f>
        <v>45702.879999999997</v>
      </c>
      <c r="I790" s="63"/>
      <c r="L790"/>
    </row>
    <row r="791" spans="1:12" s="411" customFormat="1" ht="15" thickBot="1" x14ac:dyDescent="0.4">
      <c r="A791" s="62"/>
      <c r="B791" s="970" t="s">
        <v>308</v>
      </c>
      <c r="C791" s="971"/>
      <c r="D791" s="971"/>
      <c r="E791" s="971"/>
      <c r="F791" s="971"/>
      <c r="G791" s="971"/>
      <c r="H791" s="972"/>
      <c r="I791" s="63"/>
      <c r="L791"/>
    </row>
    <row r="792" spans="1:12" s="411" customFormat="1" ht="15" thickBot="1" x14ac:dyDescent="0.4">
      <c r="A792" s="62"/>
      <c r="B792" s="516" t="s">
        <v>309</v>
      </c>
      <c r="C792" s="436" t="s">
        <v>292</v>
      </c>
      <c r="D792" s="436" t="s">
        <v>301</v>
      </c>
      <c r="E792" s="436" t="s">
        <v>310</v>
      </c>
      <c r="F792" s="436" t="s">
        <v>331</v>
      </c>
      <c r="G792" s="436" t="s">
        <v>293</v>
      </c>
      <c r="H792" s="437" t="s">
        <v>295</v>
      </c>
      <c r="I792" s="63"/>
      <c r="L792"/>
    </row>
    <row r="793" spans="1:12" s="411" customFormat="1" ht="39.75" customHeight="1" x14ac:dyDescent="0.35">
      <c r="A793" s="62"/>
      <c r="B793" s="517"/>
      <c r="C793" s="421"/>
      <c r="D793" s="518"/>
      <c r="E793" s="518"/>
      <c r="F793" s="519"/>
      <c r="G793" s="422"/>
      <c r="H793" s="520"/>
      <c r="I793" s="63"/>
      <c r="L793"/>
    </row>
    <row r="794" spans="1:12" s="411" customFormat="1" x14ac:dyDescent="0.35">
      <c r="A794" s="62"/>
      <c r="B794" s="521"/>
      <c r="C794" s="495"/>
      <c r="D794" s="522"/>
      <c r="E794" s="522"/>
      <c r="F794" s="523"/>
      <c r="G794" s="496"/>
      <c r="H794" s="456"/>
      <c r="I794" s="63"/>
      <c r="L794"/>
    </row>
    <row r="795" spans="1:12" s="411" customFormat="1" ht="15" thickBot="1" x14ac:dyDescent="0.4">
      <c r="A795" s="62"/>
      <c r="B795" s="514"/>
      <c r="C795" s="515"/>
      <c r="D795" s="444"/>
      <c r="E795" s="444"/>
      <c r="F795" s="444"/>
      <c r="G795" s="444"/>
      <c r="H795" s="447"/>
      <c r="I795" s="63"/>
      <c r="L795"/>
    </row>
    <row r="796" spans="1:12" s="411" customFormat="1" ht="15" thickBot="1" x14ac:dyDescent="0.4">
      <c r="A796" s="62"/>
      <c r="B796" s="450"/>
      <c r="C796" s="451"/>
      <c r="D796" s="14"/>
      <c r="E796" s="315"/>
      <c r="F796" s="315"/>
      <c r="G796" s="499" t="s">
        <v>299</v>
      </c>
      <c r="H796" s="500">
        <v>0</v>
      </c>
      <c r="I796" s="63"/>
      <c r="L796"/>
    </row>
    <row r="797" spans="1:12" s="411" customFormat="1" x14ac:dyDescent="0.35">
      <c r="A797" s="62"/>
      <c r="B797" s="450"/>
      <c r="C797" s="451"/>
      <c r="D797" s="14"/>
      <c r="E797" s="315"/>
      <c r="F797" s="315"/>
      <c r="G797" s="8"/>
      <c r="H797" s="457"/>
      <c r="I797" s="63"/>
      <c r="L797"/>
    </row>
    <row r="798" spans="1:12" s="411" customFormat="1" ht="15" thickBot="1" x14ac:dyDescent="0.4">
      <c r="A798" s="62"/>
      <c r="B798" s="970" t="s">
        <v>311</v>
      </c>
      <c r="C798" s="971"/>
      <c r="D798" s="971"/>
      <c r="E798" s="971"/>
      <c r="F798" s="971"/>
      <c r="G798" s="971"/>
      <c r="H798" s="972"/>
      <c r="I798" s="63"/>
      <c r="L798"/>
    </row>
    <row r="799" spans="1:12" s="411" customFormat="1" ht="15" thickBot="1" x14ac:dyDescent="0.4">
      <c r="A799" s="62"/>
      <c r="B799" s="458" t="s">
        <v>312</v>
      </c>
      <c r="C799" s="459" t="s">
        <v>301</v>
      </c>
      <c r="D799" s="419" t="s">
        <v>313</v>
      </c>
      <c r="E799" s="419" t="s">
        <v>314</v>
      </c>
      <c r="F799" s="419" t="s">
        <v>315</v>
      </c>
      <c r="G799" s="419" t="s">
        <v>316</v>
      </c>
      <c r="H799" s="420" t="s">
        <v>295</v>
      </c>
      <c r="I799" s="63"/>
      <c r="L799"/>
    </row>
    <row r="800" spans="1:12" s="411" customFormat="1" x14ac:dyDescent="0.35">
      <c r="A800" s="62"/>
      <c r="B800" s="461" t="s">
        <v>430</v>
      </c>
      <c r="C800" s="462">
        <v>1</v>
      </c>
      <c r="D800" s="463">
        <v>209292</v>
      </c>
      <c r="E800" s="464">
        <v>2</v>
      </c>
      <c r="F800" s="463">
        <f>+E800*D800</f>
        <v>418584</v>
      </c>
      <c r="G800" s="465">
        <v>400</v>
      </c>
      <c r="H800" s="466">
        <f>+F800/G800</f>
        <v>1046.46</v>
      </c>
      <c r="I800" s="63"/>
      <c r="L800"/>
    </row>
    <row r="801" spans="1:14" s="411" customFormat="1" x14ac:dyDescent="0.35">
      <c r="A801" s="62"/>
      <c r="B801" s="467"/>
      <c r="C801" s="462"/>
      <c r="D801" s="463"/>
      <c r="E801" s="464"/>
      <c r="F801" s="463"/>
      <c r="G801" s="465"/>
      <c r="H801" s="466"/>
      <c r="I801" s="63"/>
      <c r="L801"/>
    </row>
    <row r="802" spans="1:14" ht="32.25" customHeight="1" x14ac:dyDescent="0.35">
      <c r="A802" s="62"/>
      <c r="B802" s="467"/>
      <c r="C802" s="469"/>
      <c r="D802" s="426" t="s">
        <v>298</v>
      </c>
      <c r="E802" s="464" t="s">
        <v>298</v>
      </c>
      <c r="F802" s="470" t="s">
        <v>298</v>
      </c>
      <c r="G802" s="471"/>
      <c r="H802" s="466" t="s">
        <v>298</v>
      </c>
      <c r="I802" s="63"/>
      <c r="K802" s="460"/>
    </row>
    <row r="803" spans="1:14" ht="15" thickBot="1" x14ac:dyDescent="0.4">
      <c r="A803" s="62"/>
      <c r="B803" s="472"/>
      <c r="C803" s="446"/>
      <c r="D803" s="473" t="s">
        <v>298</v>
      </c>
      <c r="E803" s="474" t="s">
        <v>298</v>
      </c>
      <c r="F803" s="475" t="s">
        <v>298</v>
      </c>
      <c r="G803" s="510"/>
      <c r="H803" s="449" t="s">
        <v>298</v>
      </c>
      <c r="I803" s="63"/>
    </row>
    <row r="804" spans="1:14" ht="15" thickBot="1" x14ac:dyDescent="0.4">
      <c r="A804" s="62"/>
      <c r="B804" s="450"/>
      <c r="G804" s="434" t="s">
        <v>299</v>
      </c>
      <c r="H804" s="435">
        <f>+SUM(H800:H803)</f>
        <v>1046.46</v>
      </c>
      <c r="I804" s="63"/>
    </row>
    <row r="805" spans="1:14" ht="15" thickBot="1" x14ac:dyDescent="0.4">
      <c r="A805" s="62"/>
      <c r="B805" s="450"/>
      <c r="H805" s="457"/>
      <c r="I805" s="63"/>
    </row>
    <row r="806" spans="1:14" ht="15" thickBot="1" x14ac:dyDescent="0.4">
      <c r="A806" s="62"/>
      <c r="B806" s="450"/>
      <c r="E806" s="983" t="s">
        <v>320</v>
      </c>
      <c r="F806" s="983"/>
      <c r="G806" s="984"/>
      <c r="H806" s="529">
        <f>+H782+H790+H796+H804</f>
        <v>46801.659999999996</v>
      </c>
      <c r="I806" s="63"/>
    </row>
    <row r="807" spans="1:14" x14ac:dyDescent="0.35">
      <c r="A807" s="62"/>
      <c r="B807" s="450"/>
      <c r="E807" s="527"/>
      <c r="F807" s="527"/>
      <c r="G807" s="527"/>
      <c r="H807" s="622"/>
      <c r="I807" s="63"/>
    </row>
    <row r="808" spans="1:14" ht="15" thickBot="1" x14ac:dyDescent="0.4">
      <c r="A808" s="62"/>
      <c r="B808" s="954"/>
      <c r="C808" s="955"/>
      <c r="H808" s="457"/>
      <c r="I808" s="63"/>
      <c r="N808" s="325">
        <v>192029</v>
      </c>
    </row>
    <row r="809" spans="1:14" ht="15" thickBot="1" x14ac:dyDescent="0.4">
      <c r="A809" s="62"/>
      <c r="B809" s="956" t="s">
        <v>321</v>
      </c>
      <c r="C809" s="957"/>
      <c r="D809" s="478"/>
      <c r="E809" s="526" t="s">
        <v>291</v>
      </c>
      <c r="F809" s="493" t="s">
        <v>322</v>
      </c>
      <c r="G809" s="962" t="s">
        <v>9</v>
      </c>
      <c r="H809" s="963"/>
      <c r="I809" s="63"/>
      <c r="N809" s="325"/>
    </row>
    <row r="810" spans="1:14" x14ac:dyDescent="0.35">
      <c r="A810" s="62"/>
      <c r="B810" s="958"/>
      <c r="C810" s="959"/>
      <c r="D810" s="480"/>
      <c r="E810" s="316" t="s">
        <v>167</v>
      </c>
      <c r="F810" s="536">
        <v>0.27</v>
      </c>
      <c r="G810" s="964">
        <f>+F810*$H$806</f>
        <v>12636.448199999999</v>
      </c>
      <c r="H810" s="965"/>
      <c r="I810" s="63"/>
      <c r="N810" s="325"/>
    </row>
    <row r="811" spans="1:14" x14ac:dyDescent="0.35">
      <c r="A811" s="62"/>
      <c r="B811" s="958"/>
      <c r="C811" s="959"/>
      <c r="D811" s="480"/>
      <c r="E811" s="317" t="s">
        <v>170</v>
      </c>
      <c r="F811" s="482">
        <v>0.01</v>
      </c>
      <c r="G811" s="966">
        <f t="shared" ref="G811:G812" si="21">+F811*$H$806</f>
        <v>468.01659999999998</v>
      </c>
      <c r="H811" s="967"/>
      <c r="I811" s="63"/>
    </row>
    <row r="812" spans="1:14" ht="15" thickBot="1" x14ac:dyDescent="0.4">
      <c r="A812" s="62"/>
      <c r="B812" s="958"/>
      <c r="C812" s="959"/>
      <c r="D812" s="480"/>
      <c r="E812" s="318" t="s">
        <v>143</v>
      </c>
      <c r="F812" s="483">
        <v>0.05</v>
      </c>
      <c r="G812" s="968">
        <f t="shared" si="21"/>
        <v>2340.0830000000001</v>
      </c>
      <c r="H812" s="969"/>
      <c r="I812" s="63"/>
    </row>
    <row r="813" spans="1:14" ht="15" thickBot="1" x14ac:dyDescent="0.4">
      <c r="A813" s="62"/>
      <c r="B813" s="958"/>
      <c r="C813" s="959"/>
      <c r="G813" s="484" t="s">
        <v>323</v>
      </c>
      <c r="H813" s="485">
        <f>+ROUNDUP(SUM(G810:H812),0)</f>
        <v>15445</v>
      </c>
      <c r="I813" s="63"/>
    </row>
    <row r="814" spans="1:14" ht="15" thickBot="1" x14ac:dyDescent="0.4">
      <c r="A814" s="62"/>
      <c r="B814" s="958"/>
      <c r="C814" s="959"/>
      <c r="H814" s="457"/>
      <c r="I814" s="63"/>
    </row>
    <row r="815" spans="1:14" ht="15" thickBot="1" x14ac:dyDescent="0.4">
      <c r="A815" s="62"/>
      <c r="B815" s="960"/>
      <c r="C815" s="961"/>
      <c r="D815" s="936" t="s">
        <v>324</v>
      </c>
      <c r="E815" s="937"/>
      <c r="F815" s="937"/>
      <c r="G815" s="938"/>
      <c r="H815" s="530">
        <f>+H806+H813</f>
        <v>62246.659999999996</v>
      </c>
      <c r="I815" s="63"/>
    </row>
    <row r="816" spans="1:14" x14ac:dyDescent="0.35">
      <c r="A816" s="62"/>
      <c r="I816" s="63"/>
    </row>
    <row r="817" spans="1:14" ht="15" thickBot="1" x14ac:dyDescent="0.4">
      <c r="A817" s="62"/>
      <c r="I817" s="63"/>
    </row>
    <row r="818" spans="1:14" ht="15" thickBot="1" x14ac:dyDescent="0.4">
      <c r="A818" s="62"/>
      <c r="B818" s="404"/>
      <c r="C818" s="405"/>
      <c r="D818" s="406"/>
      <c r="E818" s="407"/>
      <c r="F818" s="407"/>
      <c r="G818" s="408"/>
      <c r="H818" s="409"/>
      <c r="I818" s="63"/>
      <c r="N818" s="325">
        <v>255398.57</v>
      </c>
    </row>
    <row r="819" spans="1:14" ht="15" thickBot="1" x14ac:dyDescent="0.4">
      <c r="B819" s="939" t="s">
        <v>283</v>
      </c>
      <c r="C819" s="940"/>
      <c r="D819" s="940"/>
      <c r="E819" s="940"/>
      <c r="F819" s="940"/>
      <c r="G819" s="940"/>
      <c r="H819" s="941"/>
    </row>
    <row r="820" spans="1:14" ht="33.75" customHeight="1" x14ac:dyDescent="0.35">
      <c r="A820" s="403"/>
      <c r="B820" s="207" t="s">
        <v>284</v>
      </c>
      <c r="C820" s="942" t="str">
        <f>+C772</f>
        <v>MEJORAMIENTO DE VÍAS URBANAS, REPOSICIÓN DE REDES DE ACUEDUCTO Y ALCANTARILLADO Y CONSTRUCCIÓN DE ESCALERAS PEATONALES, EN EL CASCO URBANO DEL MUNICIPIO DE CAPARRAPI CUNDINAMARCA.</v>
      </c>
      <c r="D820" s="943"/>
      <c r="E820" s="943"/>
      <c r="F820" s="943"/>
      <c r="G820" s="943"/>
      <c r="H820" s="944"/>
      <c r="I820" s="410"/>
    </row>
    <row r="821" spans="1:14" x14ac:dyDescent="0.35">
      <c r="A821" s="62"/>
      <c r="B821" s="209" t="s">
        <v>285</v>
      </c>
      <c r="C821" s="945" t="s">
        <v>373</v>
      </c>
      <c r="D821" s="946"/>
      <c r="E821" s="946"/>
      <c r="F821" s="947"/>
      <c r="G821" s="412" t="s">
        <v>286</v>
      </c>
      <c r="H821" s="413">
        <v>5.5</v>
      </c>
      <c r="I821" s="63"/>
    </row>
    <row r="822" spans="1:14" ht="38.25" customHeight="1" thickBot="1" x14ac:dyDescent="0.4">
      <c r="A822" s="62"/>
      <c r="B822" s="415" t="s">
        <v>288</v>
      </c>
      <c r="C822" s="948" t="s">
        <v>38</v>
      </c>
      <c r="D822" s="949"/>
      <c r="E822" s="949"/>
      <c r="F822" s="950"/>
      <c r="G822" s="416" t="s">
        <v>289</v>
      </c>
      <c r="H822" s="417" t="s">
        <v>292</v>
      </c>
      <c r="I822" s="63"/>
    </row>
    <row r="823" spans="1:14" ht="15" thickBot="1" x14ac:dyDescent="0.4">
      <c r="A823" s="62"/>
      <c r="B823" s="951" t="s">
        <v>290</v>
      </c>
      <c r="C823" s="952"/>
      <c r="D823" s="952"/>
      <c r="E823" s="952"/>
      <c r="F823" s="952"/>
      <c r="G823" s="952"/>
      <c r="H823" s="953"/>
      <c r="I823" s="63"/>
      <c r="J823" s="411" t="s">
        <v>375</v>
      </c>
      <c r="K823" s="414">
        <v>1039668</v>
      </c>
    </row>
    <row r="824" spans="1:14" ht="15" thickBot="1" x14ac:dyDescent="0.4">
      <c r="A824" s="62"/>
      <c r="B824" s="922" t="s">
        <v>291</v>
      </c>
      <c r="C824" s="923"/>
      <c r="D824" s="924"/>
      <c r="E824" s="493" t="s">
        <v>292</v>
      </c>
      <c r="F824" s="436" t="s">
        <v>293</v>
      </c>
      <c r="G824" s="436" t="s">
        <v>294</v>
      </c>
      <c r="H824" s="437" t="s">
        <v>295</v>
      </c>
      <c r="I824" s="63"/>
    </row>
    <row r="825" spans="1:14" x14ac:dyDescent="0.35">
      <c r="A825" s="62"/>
      <c r="B825" s="925" t="s">
        <v>328</v>
      </c>
      <c r="C825" s="926"/>
      <c r="D825" s="927"/>
      <c r="E825" s="421" t="s">
        <v>329</v>
      </c>
      <c r="F825" s="422">
        <v>1308.08</v>
      </c>
      <c r="G825" s="440">
        <v>1</v>
      </c>
      <c r="H825" s="494">
        <f>+G825*F825</f>
        <v>1308.08</v>
      </c>
      <c r="I825" s="63"/>
    </row>
    <row r="826" spans="1:14" ht="28.5" customHeight="1" x14ac:dyDescent="0.35">
      <c r="A826" s="62"/>
      <c r="B826" s="928"/>
      <c r="C826" s="929"/>
      <c r="D826" s="930"/>
      <c r="E826" s="495" t="s">
        <v>298</v>
      </c>
      <c r="F826" s="496"/>
      <c r="G826" s="427"/>
      <c r="H826" s="497"/>
      <c r="I826" s="63"/>
    </row>
    <row r="827" spans="1:14" x14ac:dyDescent="0.35">
      <c r="A827" s="62"/>
      <c r="B827" s="928"/>
      <c r="C827" s="929"/>
      <c r="D827" s="930"/>
      <c r="E827" s="495"/>
      <c r="F827" s="496"/>
      <c r="G827" s="427"/>
      <c r="H827" s="497"/>
      <c r="I827" s="63"/>
    </row>
    <row r="828" spans="1:14" x14ac:dyDescent="0.35">
      <c r="A828" s="62"/>
      <c r="B828" s="928"/>
      <c r="C828" s="929"/>
      <c r="D828" s="930"/>
      <c r="E828" s="495"/>
      <c r="F828" s="496"/>
      <c r="G828" s="429"/>
      <c r="H828" s="428"/>
      <c r="I828" s="63"/>
    </row>
    <row r="829" spans="1:14" ht="15" thickBot="1" x14ac:dyDescent="0.4">
      <c r="A829" s="62"/>
      <c r="B829" s="988"/>
      <c r="C829" s="1013"/>
      <c r="D829" s="989"/>
      <c r="E829" s="444"/>
      <c r="F829" s="498"/>
      <c r="G829" s="446"/>
      <c r="H829" s="417"/>
      <c r="I829" s="63"/>
    </row>
    <row r="830" spans="1:14" ht="15" thickBot="1" x14ac:dyDescent="0.4">
      <c r="A830" s="62"/>
      <c r="B830" s="934"/>
      <c r="C830" s="935"/>
      <c r="D830" s="935"/>
      <c r="G830" s="499" t="s">
        <v>299</v>
      </c>
      <c r="H830" s="500">
        <f>+SUM(H825:H829)</f>
        <v>1308.08</v>
      </c>
      <c r="I830" s="63"/>
    </row>
    <row r="831" spans="1:14" ht="15" thickBot="1" x14ac:dyDescent="0.4">
      <c r="A831" s="62"/>
      <c r="B831" s="970" t="s">
        <v>300</v>
      </c>
      <c r="C831" s="971"/>
      <c r="D831" s="971"/>
      <c r="E831" s="971"/>
      <c r="F831" s="971"/>
      <c r="G831" s="971"/>
      <c r="H831" s="972"/>
      <c r="I831" s="63"/>
    </row>
    <row r="832" spans="1:14" ht="15" thickBot="1" x14ac:dyDescent="0.4">
      <c r="A832" s="62"/>
      <c r="B832" s="922" t="s">
        <v>291</v>
      </c>
      <c r="C832" s="923"/>
      <c r="D832" s="924"/>
      <c r="E832" s="436" t="s">
        <v>292</v>
      </c>
      <c r="F832" s="436" t="s">
        <v>293</v>
      </c>
      <c r="G832" s="436" t="s">
        <v>301</v>
      </c>
      <c r="H832" s="437" t="s">
        <v>295</v>
      </c>
      <c r="I832" s="63"/>
    </row>
    <row r="833" spans="1:12" s="411" customFormat="1" x14ac:dyDescent="0.35">
      <c r="A833" s="62"/>
      <c r="B833" s="1000" t="s">
        <v>437</v>
      </c>
      <c r="C833" s="926"/>
      <c r="D833" s="927"/>
      <c r="E833" s="438" t="s">
        <v>17</v>
      </c>
      <c r="F833" s="439">
        <v>162158</v>
      </c>
      <c r="G833" s="440">
        <v>1</v>
      </c>
      <c r="H833" s="441">
        <f>+G833*F833</f>
        <v>162158</v>
      </c>
      <c r="I833" s="63"/>
      <c r="L833"/>
    </row>
    <row r="834" spans="1:12" s="411" customFormat="1" ht="33.75" customHeight="1" x14ac:dyDescent="0.35">
      <c r="A834" s="62"/>
      <c r="B834" s="928" t="s">
        <v>428</v>
      </c>
      <c r="C834" s="929"/>
      <c r="D834" s="930"/>
      <c r="E834" s="442" t="s">
        <v>292</v>
      </c>
      <c r="F834" s="443">
        <v>30022</v>
      </c>
      <c r="G834" s="427">
        <v>0.08</v>
      </c>
      <c r="H834" s="428">
        <f>+G834*F834</f>
        <v>2401.7600000000002</v>
      </c>
      <c r="I834" s="63"/>
      <c r="L834"/>
    </row>
    <row r="835" spans="1:12" s="411" customFormat="1" x14ac:dyDescent="0.35">
      <c r="A835" s="62"/>
      <c r="B835" s="928"/>
      <c r="C835" s="929"/>
      <c r="D835" s="930"/>
      <c r="E835" s="442"/>
      <c r="F835" s="443"/>
      <c r="G835" s="427"/>
      <c r="H835" s="428"/>
      <c r="I835" s="63"/>
      <c r="L835"/>
    </row>
    <row r="836" spans="1:12" s="411" customFormat="1" x14ac:dyDescent="0.35">
      <c r="A836" s="62"/>
      <c r="B836" s="928"/>
      <c r="C836" s="929"/>
      <c r="D836" s="930"/>
      <c r="E836" s="442"/>
      <c r="F836" s="443"/>
      <c r="G836" s="427"/>
      <c r="H836" s="428"/>
      <c r="I836" s="63"/>
      <c r="L836"/>
    </row>
    <row r="837" spans="1:12" s="411" customFormat="1" x14ac:dyDescent="0.35">
      <c r="A837" s="62"/>
      <c r="B837" s="928"/>
      <c r="C837" s="929"/>
      <c r="D837" s="930"/>
      <c r="E837" s="442"/>
      <c r="F837" s="443"/>
      <c r="G837" s="427"/>
      <c r="H837" s="428"/>
      <c r="I837" s="63"/>
      <c r="L837"/>
    </row>
    <row r="838" spans="1:12" s="411" customFormat="1" x14ac:dyDescent="0.35">
      <c r="A838" s="62"/>
      <c r="B838" s="990"/>
      <c r="C838" s="991"/>
      <c r="D838" s="992"/>
      <c r="E838" s="442"/>
      <c r="F838" s="443"/>
      <c r="G838" s="427"/>
      <c r="H838" s="428"/>
      <c r="I838" s="63"/>
      <c r="L838"/>
    </row>
    <row r="839" spans="1:12" s="411" customFormat="1" ht="15" thickBot="1" x14ac:dyDescent="0.4">
      <c r="A839" s="62"/>
      <c r="B839" s="1004"/>
      <c r="C839" s="1005"/>
      <c r="D839" s="1006"/>
      <c r="E839" s="444"/>
      <c r="F839" s="444"/>
      <c r="G839" s="476"/>
      <c r="H839" s="447"/>
      <c r="I839" s="63"/>
      <c r="L839"/>
    </row>
    <row r="840" spans="1:12" s="411" customFormat="1" ht="15" thickBot="1" x14ac:dyDescent="0.4">
      <c r="A840" s="62"/>
      <c r="B840" s="450"/>
      <c r="C840" s="451"/>
      <c r="D840" s="14"/>
      <c r="E840" s="315"/>
      <c r="F840" s="315"/>
      <c r="G840" s="499" t="s">
        <v>299</v>
      </c>
      <c r="H840" s="500">
        <f>+SUM(H833:H839)</f>
        <v>164559.76</v>
      </c>
      <c r="I840" s="63"/>
      <c r="L840"/>
    </row>
    <row r="841" spans="1:12" s="411" customFormat="1" ht="15" thickBot="1" x14ac:dyDescent="0.4">
      <c r="A841" s="62"/>
      <c r="B841" s="970" t="s">
        <v>308</v>
      </c>
      <c r="C841" s="971"/>
      <c r="D841" s="971"/>
      <c r="E841" s="971"/>
      <c r="F841" s="971"/>
      <c r="G841" s="971"/>
      <c r="H841" s="972"/>
      <c r="I841" s="63"/>
      <c r="L841"/>
    </row>
    <row r="842" spans="1:12" s="411" customFormat="1" ht="32.25" customHeight="1" thickBot="1" x14ac:dyDescent="0.4">
      <c r="A842" s="62"/>
      <c r="B842" s="516" t="s">
        <v>309</v>
      </c>
      <c r="C842" s="436" t="s">
        <v>292</v>
      </c>
      <c r="D842" s="436" t="s">
        <v>301</v>
      </c>
      <c r="E842" s="436" t="s">
        <v>310</v>
      </c>
      <c r="F842" s="436" t="s">
        <v>331</v>
      </c>
      <c r="G842" s="436" t="s">
        <v>293</v>
      </c>
      <c r="H842" s="437" t="s">
        <v>295</v>
      </c>
      <c r="I842" s="63"/>
      <c r="L842"/>
    </row>
    <row r="843" spans="1:12" s="411" customFormat="1" x14ac:dyDescent="0.35">
      <c r="A843" s="62"/>
      <c r="B843" s="517"/>
      <c r="C843" s="421"/>
      <c r="D843" s="518"/>
      <c r="E843" s="518"/>
      <c r="F843" s="519"/>
      <c r="G843" s="422"/>
      <c r="H843" s="520"/>
      <c r="I843" s="63"/>
      <c r="L843"/>
    </row>
    <row r="844" spans="1:12" s="411" customFormat="1" x14ac:dyDescent="0.35">
      <c r="A844" s="62"/>
      <c r="B844" s="626"/>
      <c r="C844" s="425"/>
      <c r="D844" s="508"/>
      <c r="E844" s="508"/>
      <c r="F844" s="509"/>
      <c r="G844" s="426"/>
      <c r="H844" s="453"/>
      <c r="I844" s="63"/>
      <c r="L844"/>
    </row>
    <row r="845" spans="1:12" s="411" customFormat="1" x14ac:dyDescent="0.35">
      <c r="A845" s="62"/>
      <c r="B845" s="626"/>
      <c r="C845" s="425"/>
      <c r="D845" s="508"/>
      <c r="E845" s="508"/>
      <c r="F845" s="509"/>
      <c r="G845" s="426"/>
      <c r="H845" s="453"/>
      <c r="I845" s="63"/>
      <c r="L845"/>
    </row>
    <row r="846" spans="1:12" s="411" customFormat="1" x14ac:dyDescent="0.35">
      <c r="A846" s="62"/>
      <c r="B846" s="521"/>
      <c r="C846" s="495"/>
      <c r="D846" s="522"/>
      <c r="E846" s="522"/>
      <c r="F846" s="523"/>
      <c r="G846" s="496"/>
      <c r="H846" s="456"/>
      <c r="I846" s="63"/>
      <c r="L846"/>
    </row>
    <row r="847" spans="1:12" s="411" customFormat="1" ht="15" thickBot="1" x14ac:dyDescent="0.4">
      <c r="A847" s="62"/>
      <c r="B847" s="514"/>
      <c r="C847" s="515"/>
      <c r="D847" s="444"/>
      <c r="E847" s="444"/>
      <c r="F847" s="444"/>
      <c r="G847" s="444"/>
      <c r="H847" s="447"/>
      <c r="I847" s="63"/>
      <c r="L847"/>
    </row>
    <row r="848" spans="1:12" s="411" customFormat="1" ht="15" thickBot="1" x14ac:dyDescent="0.4">
      <c r="A848" s="62"/>
      <c r="B848" s="450"/>
      <c r="C848" s="451"/>
      <c r="D848" s="14"/>
      <c r="E848" s="315"/>
      <c r="F848" s="315"/>
      <c r="G848" s="499" t="s">
        <v>299</v>
      </c>
      <c r="H848" s="500">
        <v>0</v>
      </c>
      <c r="I848" s="63"/>
      <c r="L848"/>
    </row>
    <row r="849" spans="1:14" s="411" customFormat="1" x14ac:dyDescent="0.35">
      <c r="A849" s="62"/>
      <c r="B849" s="450"/>
      <c r="C849" s="451"/>
      <c r="D849" s="14"/>
      <c r="E849" s="315"/>
      <c r="F849" s="315"/>
      <c r="G849" s="8"/>
      <c r="H849" s="457"/>
      <c r="I849" s="63"/>
      <c r="L849"/>
    </row>
    <row r="850" spans="1:14" ht="32.25" customHeight="1" thickBot="1" x14ac:dyDescent="0.4">
      <c r="A850" s="62"/>
      <c r="B850" s="970" t="s">
        <v>311</v>
      </c>
      <c r="C850" s="971"/>
      <c r="D850" s="971"/>
      <c r="E850" s="971"/>
      <c r="F850" s="971"/>
      <c r="G850" s="971"/>
      <c r="H850" s="972"/>
      <c r="I850" s="63"/>
      <c r="K850" s="460"/>
    </row>
    <row r="851" spans="1:14" ht="42" customHeight="1" thickBot="1" x14ac:dyDescent="0.4">
      <c r="A851" s="62"/>
      <c r="B851" s="458" t="s">
        <v>312</v>
      </c>
      <c r="C851" s="459" t="s">
        <v>301</v>
      </c>
      <c r="D851" s="419" t="s">
        <v>313</v>
      </c>
      <c r="E851" s="419" t="s">
        <v>314</v>
      </c>
      <c r="F851" s="419" t="s">
        <v>315</v>
      </c>
      <c r="G851" s="419" t="s">
        <v>316</v>
      </c>
      <c r="H851" s="420" t="s">
        <v>295</v>
      </c>
      <c r="I851" s="63"/>
    </row>
    <row r="852" spans="1:14" x14ac:dyDescent="0.35">
      <c r="A852" s="62"/>
      <c r="B852" s="461" t="s">
        <v>430</v>
      </c>
      <c r="C852" s="462">
        <v>1</v>
      </c>
      <c r="D852" s="463">
        <v>209292</v>
      </c>
      <c r="E852" s="464">
        <v>2</v>
      </c>
      <c r="F852" s="463">
        <f>+E852*D852</f>
        <v>418584</v>
      </c>
      <c r="G852" s="465">
        <v>16</v>
      </c>
      <c r="H852" s="466">
        <f>+F852/G852</f>
        <v>26161.5</v>
      </c>
      <c r="I852" s="63"/>
    </row>
    <row r="853" spans="1:14" x14ac:dyDescent="0.35">
      <c r="A853" s="62"/>
      <c r="B853" s="467"/>
      <c r="C853" s="427"/>
      <c r="D853" s="426"/>
      <c r="E853" s="464"/>
      <c r="F853" s="470"/>
      <c r="G853" s="468"/>
      <c r="H853" s="466"/>
      <c r="I853" s="63"/>
    </row>
    <row r="854" spans="1:14" ht="15" thickBot="1" x14ac:dyDescent="0.4">
      <c r="A854" s="62"/>
      <c r="B854" s="472"/>
      <c r="C854" s="446"/>
      <c r="D854" s="473" t="s">
        <v>298</v>
      </c>
      <c r="E854" s="474" t="s">
        <v>298</v>
      </c>
      <c r="F854" s="475" t="s">
        <v>298</v>
      </c>
      <c r="G854" s="510"/>
      <c r="H854" s="449" t="s">
        <v>298</v>
      </c>
      <c r="I854" s="63"/>
    </row>
    <row r="855" spans="1:14" ht="15" thickBot="1" x14ac:dyDescent="0.4">
      <c r="A855" s="62"/>
      <c r="B855" s="450"/>
      <c r="G855" s="434" t="s">
        <v>299</v>
      </c>
      <c r="H855" s="435">
        <f>+SUM(H852:H854)</f>
        <v>26161.5</v>
      </c>
      <c r="I855" s="63"/>
    </row>
    <row r="856" spans="1:14" ht="15" thickBot="1" x14ac:dyDescent="0.4">
      <c r="A856" s="62"/>
      <c r="B856" s="450"/>
      <c r="H856" s="457"/>
      <c r="I856" s="63"/>
    </row>
    <row r="857" spans="1:14" ht="15" thickBot="1" x14ac:dyDescent="0.4">
      <c r="A857" s="62"/>
      <c r="B857" s="450"/>
      <c r="E857" s="983" t="s">
        <v>320</v>
      </c>
      <c r="F857" s="983"/>
      <c r="G857" s="984"/>
      <c r="H857" s="529">
        <f>+H830+H840+H848+H855</f>
        <v>192029.34</v>
      </c>
      <c r="I857" s="63"/>
      <c r="N857" s="325">
        <v>77167</v>
      </c>
    </row>
    <row r="858" spans="1:14" x14ac:dyDescent="0.35">
      <c r="A858" s="62"/>
      <c r="B858" s="450"/>
      <c r="E858" s="527"/>
      <c r="F858" s="527"/>
      <c r="G858" s="527"/>
      <c r="H858" s="622"/>
      <c r="I858" s="63"/>
      <c r="N858" s="325"/>
    </row>
    <row r="859" spans="1:14" x14ac:dyDescent="0.35">
      <c r="A859" s="62"/>
      <c r="B859" s="450"/>
      <c r="E859" s="527"/>
      <c r="F859" s="527"/>
      <c r="G859" s="527"/>
      <c r="H859" s="622"/>
      <c r="I859" s="63"/>
      <c r="N859" s="325"/>
    </row>
    <row r="860" spans="1:14" ht="15" thickBot="1" x14ac:dyDescent="0.4">
      <c r="A860" s="62"/>
      <c r="B860" s="954"/>
      <c r="C860" s="955"/>
      <c r="H860" s="457"/>
      <c r="I860" s="63"/>
    </row>
    <row r="861" spans="1:14" ht="15" thickBot="1" x14ac:dyDescent="0.4">
      <c r="A861" s="62"/>
      <c r="B861" s="956" t="s">
        <v>321</v>
      </c>
      <c r="C861" s="957"/>
      <c r="D861" s="478"/>
      <c r="E861" s="526" t="s">
        <v>291</v>
      </c>
      <c r="F861" s="493" t="s">
        <v>322</v>
      </c>
      <c r="G861" s="962" t="s">
        <v>9</v>
      </c>
      <c r="H861" s="963"/>
      <c r="I861" s="63"/>
    </row>
    <row r="862" spans="1:14" x14ac:dyDescent="0.35">
      <c r="A862" s="62"/>
      <c r="B862" s="958"/>
      <c r="C862" s="959"/>
      <c r="D862" s="480"/>
      <c r="E862" s="316" t="s">
        <v>167</v>
      </c>
      <c r="F862" s="536">
        <v>0.27</v>
      </c>
      <c r="G862" s="964">
        <f>+F862*$H$857</f>
        <v>51847.921800000004</v>
      </c>
      <c r="H862" s="965"/>
      <c r="I862" s="63"/>
    </row>
    <row r="863" spans="1:14" x14ac:dyDescent="0.35">
      <c r="A863" s="62"/>
      <c r="B863" s="958"/>
      <c r="C863" s="959"/>
      <c r="D863" s="480"/>
      <c r="E863" s="317" t="s">
        <v>170</v>
      </c>
      <c r="F863" s="482">
        <v>0.01</v>
      </c>
      <c r="G863" s="966">
        <f t="shared" ref="G863:G864" si="22">+F863*$H$857</f>
        <v>1920.2934</v>
      </c>
      <c r="H863" s="967"/>
      <c r="I863" s="63"/>
    </row>
    <row r="864" spans="1:14" ht="15" thickBot="1" x14ac:dyDescent="0.4">
      <c r="A864" s="62"/>
      <c r="B864" s="958"/>
      <c r="C864" s="959"/>
      <c r="D864" s="480"/>
      <c r="E864" s="318" t="s">
        <v>143</v>
      </c>
      <c r="F864" s="483">
        <v>0.05</v>
      </c>
      <c r="G864" s="968">
        <f t="shared" si="22"/>
        <v>9601.4670000000006</v>
      </c>
      <c r="H864" s="969"/>
      <c r="I864" s="63"/>
    </row>
    <row r="865" spans="1:14" ht="15" thickBot="1" x14ac:dyDescent="0.4">
      <c r="A865" s="62"/>
      <c r="B865" s="958"/>
      <c r="C865" s="959"/>
      <c r="G865" s="484" t="s">
        <v>323</v>
      </c>
      <c r="H865" s="485">
        <f>+SUM(G862:H864)</f>
        <v>63369.68220000001</v>
      </c>
      <c r="I865" s="63"/>
    </row>
    <row r="866" spans="1:14" ht="15" thickBot="1" x14ac:dyDescent="0.4">
      <c r="A866" s="62"/>
      <c r="B866" s="958"/>
      <c r="C866" s="959"/>
      <c r="H866" s="457"/>
      <c r="I866" s="63"/>
    </row>
    <row r="867" spans="1:14" ht="15" thickBot="1" x14ac:dyDescent="0.4">
      <c r="A867" s="62"/>
      <c r="B867" s="960"/>
      <c r="C867" s="961"/>
      <c r="D867" s="936" t="s">
        <v>324</v>
      </c>
      <c r="E867" s="937"/>
      <c r="F867" s="937"/>
      <c r="G867" s="938"/>
      <c r="H867" s="530">
        <f>+H857+H865</f>
        <v>255399.02220000001</v>
      </c>
      <c r="I867" s="63"/>
      <c r="N867" s="325">
        <v>102632.11</v>
      </c>
    </row>
    <row r="868" spans="1:14" ht="15" thickBot="1" x14ac:dyDescent="0.4"/>
    <row r="869" spans="1:14" ht="15" thickBot="1" x14ac:dyDescent="0.4">
      <c r="A869" s="403"/>
      <c r="B869" s="404"/>
      <c r="C869" s="405"/>
      <c r="D869" s="406"/>
      <c r="E869" s="407"/>
      <c r="F869" s="407"/>
      <c r="G869" s="408"/>
      <c r="H869" s="409"/>
      <c r="I869" s="410"/>
    </row>
    <row r="870" spans="1:14" ht="15" thickBot="1" x14ac:dyDescent="0.4">
      <c r="A870" s="62"/>
      <c r="B870" s="939" t="s">
        <v>283</v>
      </c>
      <c r="C870" s="940"/>
      <c r="D870" s="940"/>
      <c r="E870" s="940"/>
      <c r="F870" s="940"/>
      <c r="G870" s="940"/>
      <c r="H870" s="941"/>
      <c r="I870" s="63"/>
    </row>
    <row r="871" spans="1:14" ht="37.5" customHeight="1" x14ac:dyDescent="0.35">
      <c r="A871" s="62"/>
      <c r="B871" s="207" t="s">
        <v>284</v>
      </c>
      <c r="C871" s="942" t="str">
        <f>+C820</f>
        <v>MEJORAMIENTO DE VÍAS URBANAS, REPOSICIÓN DE REDES DE ACUEDUCTO Y ALCANTARILLADO Y CONSTRUCCIÓN DE ESCALERAS PEATONALES, EN EL CASCO URBANO DEL MUNICIPIO DE CAPARRAPI CUNDINAMARCA.</v>
      </c>
      <c r="D871" s="943"/>
      <c r="E871" s="943"/>
      <c r="F871" s="943"/>
      <c r="G871" s="943"/>
      <c r="H871" s="944"/>
      <c r="I871" s="63"/>
    </row>
    <row r="872" spans="1:14" x14ac:dyDescent="0.35">
      <c r="A872" s="62"/>
      <c r="B872" s="209" t="s">
        <v>285</v>
      </c>
      <c r="C872" s="945" t="s">
        <v>32</v>
      </c>
      <c r="D872" s="946"/>
      <c r="E872" s="946"/>
      <c r="F872" s="947"/>
      <c r="G872" s="412" t="s">
        <v>286</v>
      </c>
      <c r="H872" s="413">
        <v>6.1</v>
      </c>
      <c r="I872" s="63"/>
      <c r="J872" s="411" t="s">
        <v>376</v>
      </c>
      <c r="K872" s="414">
        <v>43621</v>
      </c>
    </row>
    <row r="873" spans="1:14" ht="15" thickBot="1" x14ac:dyDescent="0.4">
      <c r="A873" s="62"/>
      <c r="B873" s="415" t="s">
        <v>288</v>
      </c>
      <c r="C873" s="948" t="s">
        <v>39</v>
      </c>
      <c r="D873" s="949"/>
      <c r="E873" s="949"/>
      <c r="F873" s="950"/>
      <c r="G873" s="416" t="s">
        <v>289</v>
      </c>
      <c r="H873" s="417" t="s">
        <v>17</v>
      </c>
      <c r="I873" s="63"/>
    </row>
    <row r="874" spans="1:14" ht="15" thickBot="1" x14ac:dyDescent="0.4">
      <c r="A874" s="62"/>
      <c r="B874" s="951" t="s">
        <v>290</v>
      </c>
      <c r="C874" s="952"/>
      <c r="D874" s="952"/>
      <c r="E874" s="952"/>
      <c r="F874" s="952"/>
      <c r="G874" s="952"/>
      <c r="H874" s="953"/>
      <c r="I874" s="63"/>
    </row>
    <row r="875" spans="1:14" ht="32.25" customHeight="1" thickBot="1" x14ac:dyDescent="0.4">
      <c r="A875" s="62"/>
      <c r="B875" s="922" t="s">
        <v>291</v>
      </c>
      <c r="C875" s="923"/>
      <c r="D875" s="924"/>
      <c r="E875" s="493" t="s">
        <v>292</v>
      </c>
      <c r="F875" s="436" t="s">
        <v>293</v>
      </c>
      <c r="G875" s="436" t="s">
        <v>294</v>
      </c>
      <c r="H875" s="437" t="s">
        <v>295</v>
      </c>
      <c r="I875" s="63"/>
    </row>
    <row r="876" spans="1:14" x14ac:dyDescent="0.35">
      <c r="A876" s="62"/>
      <c r="B876" s="925" t="s">
        <v>389</v>
      </c>
      <c r="C876" s="926"/>
      <c r="D876" s="927"/>
      <c r="E876" s="421" t="s">
        <v>329</v>
      </c>
      <c r="F876" s="422">
        <v>380.53</v>
      </c>
      <c r="G876" s="440">
        <v>1</v>
      </c>
      <c r="H876" s="494">
        <f>+G876*F876</f>
        <v>380.53</v>
      </c>
      <c r="I876" s="63"/>
    </row>
    <row r="877" spans="1:14" x14ac:dyDescent="0.35">
      <c r="A877" s="62"/>
      <c r="B877" s="928"/>
      <c r="C877" s="929"/>
      <c r="D877" s="930"/>
      <c r="E877" s="495"/>
      <c r="F877" s="496"/>
      <c r="G877" s="427"/>
      <c r="H877" s="497"/>
      <c r="I877" s="63"/>
    </row>
    <row r="878" spans="1:14" x14ac:dyDescent="0.35">
      <c r="A878" s="62"/>
      <c r="B878" s="928"/>
      <c r="C878" s="929"/>
      <c r="D878" s="930"/>
      <c r="E878" s="495"/>
      <c r="F878" s="496"/>
      <c r="G878" s="427"/>
      <c r="H878" s="497"/>
      <c r="I878" s="63"/>
    </row>
    <row r="879" spans="1:14" x14ac:dyDescent="0.35">
      <c r="A879" s="62"/>
      <c r="B879" s="928"/>
      <c r="C879" s="929"/>
      <c r="D879" s="930"/>
      <c r="E879" s="495"/>
      <c r="F879" s="496"/>
      <c r="G879" s="429"/>
      <c r="H879" s="428"/>
      <c r="I879" s="63"/>
    </row>
    <row r="880" spans="1:14" ht="15" thickBot="1" x14ac:dyDescent="0.4">
      <c r="A880" s="62"/>
      <c r="B880" s="988"/>
      <c r="C880" s="1013"/>
      <c r="D880" s="989"/>
      <c r="E880" s="444"/>
      <c r="F880" s="498"/>
      <c r="G880" s="446"/>
      <c r="H880" s="417"/>
      <c r="I880" s="63"/>
    </row>
    <row r="881" spans="1:12" ht="15" thickBot="1" x14ac:dyDescent="0.4">
      <c r="A881" s="62"/>
      <c r="B881" s="934"/>
      <c r="C881" s="935"/>
      <c r="D881" s="935"/>
      <c r="G881" s="499" t="s">
        <v>299</v>
      </c>
      <c r="H881" s="500">
        <f>+SUM(H876:H880)</f>
        <v>380.53</v>
      </c>
      <c r="I881" s="63"/>
    </row>
    <row r="882" spans="1:12" s="411" customFormat="1" ht="15" thickBot="1" x14ac:dyDescent="0.4">
      <c r="A882" s="62"/>
      <c r="B882" s="970" t="s">
        <v>300</v>
      </c>
      <c r="C882" s="971"/>
      <c r="D882" s="971"/>
      <c r="E882" s="971"/>
      <c r="F882" s="971"/>
      <c r="G882" s="971"/>
      <c r="H882" s="972"/>
      <c r="I882" s="63"/>
      <c r="L882"/>
    </row>
    <row r="883" spans="1:12" s="411" customFormat="1" ht="30.75" customHeight="1" thickBot="1" x14ac:dyDescent="0.4">
      <c r="A883" s="62"/>
      <c r="B883" s="922" t="s">
        <v>291</v>
      </c>
      <c r="C883" s="923"/>
      <c r="D883" s="924"/>
      <c r="E883" s="436" t="s">
        <v>292</v>
      </c>
      <c r="F883" s="436" t="s">
        <v>293</v>
      </c>
      <c r="G883" s="436" t="s">
        <v>301</v>
      </c>
      <c r="H883" s="437" t="s">
        <v>295</v>
      </c>
      <c r="I883" s="63"/>
      <c r="L883"/>
    </row>
    <row r="884" spans="1:12" s="411" customFormat="1" x14ac:dyDescent="0.35">
      <c r="A884" s="62"/>
      <c r="B884" s="1000" t="s">
        <v>39</v>
      </c>
      <c r="C884" s="926"/>
      <c r="D884" s="927"/>
      <c r="E884" s="438" t="s">
        <v>17</v>
      </c>
      <c r="F884" s="439">
        <v>67375</v>
      </c>
      <c r="G884" s="440">
        <v>1</v>
      </c>
      <c r="H884" s="441">
        <f>+G884*F884</f>
        <v>67375</v>
      </c>
      <c r="I884" s="63"/>
      <c r="L884"/>
    </row>
    <row r="885" spans="1:12" s="411" customFormat="1" x14ac:dyDescent="0.35">
      <c r="A885" s="62"/>
      <c r="B885" s="928" t="s">
        <v>428</v>
      </c>
      <c r="C885" s="929"/>
      <c r="D885" s="930"/>
      <c r="E885" s="442" t="s">
        <v>292</v>
      </c>
      <c r="F885" s="443">
        <v>30022</v>
      </c>
      <c r="G885" s="427">
        <v>0.06</v>
      </c>
      <c r="H885" s="428">
        <f>+G885*F885</f>
        <v>1801.32</v>
      </c>
      <c r="I885" s="63"/>
      <c r="L885"/>
    </row>
    <row r="886" spans="1:12" s="411" customFormat="1" x14ac:dyDescent="0.35">
      <c r="A886" s="62"/>
      <c r="B886" s="928"/>
      <c r="C886" s="929"/>
      <c r="D886" s="930"/>
      <c r="E886" s="442"/>
      <c r="F886" s="443"/>
      <c r="G886" s="427"/>
      <c r="H886" s="428"/>
      <c r="I886" s="63"/>
      <c r="L886"/>
    </row>
    <row r="887" spans="1:12" s="411" customFormat="1" x14ac:dyDescent="0.35">
      <c r="A887" s="62"/>
      <c r="B887" s="928"/>
      <c r="C887" s="929"/>
      <c r="D887" s="930"/>
      <c r="E887" s="442"/>
      <c r="F887" s="443"/>
      <c r="G887" s="427"/>
      <c r="H887" s="428"/>
      <c r="I887" s="63"/>
      <c r="L887"/>
    </row>
    <row r="888" spans="1:12" s="411" customFormat="1" x14ac:dyDescent="0.35">
      <c r="A888" s="62"/>
      <c r="B888" s="990"/>
      <c r="C888" s="991"/>
      <c r="D888" s="992"/>
      <c r="E888" s="442" t="s">
        <v>298</v>
      </c>
      <c r="F888" s="443" t="s">
        <v>298</v>
      </c>
      <c r="G888" s="427"/>
      <c r="H888" s="428" t="s">
        <v>298</v>
      </c>
      <c r="I888" s="63"/>
      <c r="L888"/>
    </row>
    <row r="889" spans="1:12" s="411" customFormat="1" ht="15" thickBot="1" x14ac:dyDescent="0.4">
      <c r="A889" s="62"/>
      <c r="B889" s="1004"/>
      <c r="C889" s="1005"/>
      <c r="D889" s="1006"/>
      <c r="E889" s="444"/>
      <c r="F889" s="444"/>
      <c r="G889" s="476"/>
      <c r="H889" s="447"/>
      <c r="I889" s="63"/>
      <c r="L889"/>
    </row>
    <row r="890" spans="1:12" s="411" customFormat="1" ht="15" thickBot="1" x14ac:dyDescent="0.4">
      <c r="A890" s="62"/>
      <c r="B890" s="450"/>
      <c r="C890" s="451"/>
      <c r="D890" s="14"/>
      <c r="E890" s="315"/>
      <c r="F890" s="315"/>
      <c r="G890" s="499" t="s">
        <v>299</v>
      </c>
      <c r="H890" s="500">
        <f>+SUM(H884:H889)</f>
        <v>69176.320000000007</v>
      </c>
      <c r="I890" s="63"/>
      <c r="L890"/>
    </row>
    <row r="891" spans="1:12" s="411" customFormat="1" ht="15" thickBot="1" x14ac:dyDescent="0.4">
      <c r="A891" s="62"/>
      <c r="B891" s="970" t="s">
        <v>308</v>
      </c>
      <c r="C891" s="971"/>
      <c r="D891" s="971"/>
      <c r="E891" s="971"/>
      <c r="F891" s="971"/>
      <c r="G891" s="971"/>
      <c r="H891" s="972"/>
      <c r="I891" s="63"/>
      <c r="L891"/>
    </row>
    <row r="892" spans="1:12" s="411" customFormat="1" ht="37.5" customHeight="1" thickBot="1" x14ac:dyDescent="0.4">
      <c r="A892" s="62"/>
      <c r="B892" s="516" t="s">
        <v>309</v>
      </c>
      <c r="C892" s="436" t="s">
        <v>292</v>
      </c>
      <c r="D892" s="436" t="s">
        <v>301</v>
      </c>
      <c r="E892" s="436" t="s">
        <v>310</v>
      </c>
      <c r="F892" s="436" t="s">
        <v>331</v>
      </c>
      <c r="G892" s="436" t="s">
        <v>293</v>
      </c>
      <c r="H892" s="437" t="s">
        <v>295</v>
      </c>
      <c r="I892" s="63"/>
      <c r="L892"/>
    </row>
    <row r="893" spans="1:12" s="411" customFormat="1" x14ac:dyDescent="0.35">
      <c r="A893" s="62"/>
      <c r="B893" s="517"/>
      <c r="C893" s="421"/>
      <c r="D893" s="518"/>
      <c r="E893" s="518"/>
      <c r="F893" s="519"/>
      <c r="G893" s="422"/>
      <c r="H893" s="520"/>
      <c r="I893" s="63"/>
      <c r="L893"/>
    </row>
    <row r="894" spans="1:12" s="411" customFormat="1" x14ac:dyDescent="0.35">
      <c r="A894" s="62"/>
      <c r="B894" s="521"/>
      <c r="C894" s="495"/>
      <c r="D894" s="522"/>
      <c r="E894" s="522"/>
      <c r="F894" s="523"/>
      <c r="G894" s="496"/>
      <c r="H894" s="456"/>
      <c r="I894" s="63"/>
      <c r="L894"/>
    </row>
    <row r="895" spans="1:12" s="411" customFormat="1" ht="15" thickBot="1" x14ac:dyDescent="0.4">
      <c r="A895" s="62"/>
      <c r="B895" s="514"/>
      <c r="C895" s="515"/>
      <c r="D895" s="444"/>
      <c r="E895" s="444"/>
      <c r="F895" s="444"/>
      <c r="G895" s="444"/>
      <c r="H895" s="447"/>
      <c r="I895" s="63"/>
      <c r="L895"/>
    </row>
    <row r="896" spans="1:12" s="411" customFormat="1" ht="15" thickBot="1" x14ac:dyDescent="0.4">
      <c r="A896" s="62"/>
      <c r="B896" s="450"/>
      <c r="C896" s="451"/>
      <c r="D896" s="14"/>
      <c r="E896" s="315"/>
      <c r="F896" s="315"/>
      <c r="G896" s="499" t="s">
        <v>299</v>
      </c>
      <c r="H896" s="500">
        <v>0</v>
      </c>
      <c r="I896" s="63"/>
      <c r="L896"/>
    </row>
    <row r="897" spans="1:14" s="411" customFormat="1" x14ac:dyDescent="0.35">
      <c r="A897" s="62"/>
      <c r="B897" s="450"/>
      <c r="C897" s="451"/>
      <c r="D897" s="14"/>
      <c r="E897" s="315"/>
      <c r="F897" s="315"/>
      <c r="G897" s="8"/>
      <c r="H897" s="457"/>
      <c r="I897" s="63"/>
      <c r="L897"/>
    </row>
    <row r="898" spans="1:14" s="411" customFormat="1" ht="15" thickBot="1" x14ac:dyDescent="0.4">
      <c r="A898" s="62"/>
      <c r="B898" s="970" t="s">
        <v>311</v>
      </c>
      <c r="C898" s="971"/>
      <c r="D898" s="971"/>
      <c r="E898" s="971"/>
      <c r="F898" s="971"/>
      <c r="G898" s="971"/>
      <c r="H898" s="972"/>
      <c r="I898" s="63"/>
      <c r="L898"/>
    </row>
    <row r="899" spans="1:14" s="411" customFormat="1" ht="15" thickBot="1" x14ac:dyDescent="0.4">
      <c r="A899" s="62"/>
      <c r="B899" s="458" t="s">
        <v>312</v>
      </c>
      <c r="C899" s="459" t="s">
        <v>301</v>
      </c>
      <c r="D899" s="419" t="s">
        <v>313</v>
      </c>
      <c r="E899" s="419" t="s">
        <v>314</v>
      </c>
      <c r="F899" s="419" t="s">
        <v>315</v>
      </c>
      <c r="G899" s="419" t="s">
        <v>316</v>
      </c>
      <c r="H899" s="420" t="s">
        <v>295</v>
      </c>
      <c r="I899" s="63"/>
      <c r="L899"/>
    </row>
    <row r="900" spans="1:14" ht="32.25" customHeight="1" x14ac:dyDescent="0.35">
      <c r="A900" s="62"/>
      <c r="B900" s="461" t="s">
        <v>430</v>
      </c>
      <c r="C900" s="462">
        <v>1</v>
      </c>
      <c r="D900" s="463">
        <v>209292</v>
      </c>
      <c r="E900" s="464">
        <v>2</v>
      </c>
      <c r="F900" s="463">
        <f>+E900*D900</f>
        <v>418584</v>
      </c>
      <c r="G900" s="465">
        <v>55</v>
      </c>
      <c r="H900" s="466">
        <f>+F900/G900</f>
        <v>7610.6181818181822</v>
      </c>
      <c r="I900" s="63"/>
      <c r="K900" s="460"/>
    </row>
    <row r="901" spans="1:14" x14ac:dyDescent="0.35">
      <c r="A901" s="62"/>
      <c r="B901" s="467"/>
      <c r="C901" s="462"/>
      <c r="D901" s="463"/>
      <c r="E901" s="464"/>
      <c r="F901" s="463"/>
      <c r="G901" s="465"/>
      <c r="H901" s="466"/>
      <c r="I901" s="63"/>
    </row>
    <row r="902" spans="1:14" x14ac:dyDescent="0.35">
      <c r="A902" s="62"/>
      <c r="B902" s="467"/>
      <c r="C902" s="469"/>
      <c r="D902" s="426" t="s">
        <v>298</v>
      </c>
      <c r="E902" s="464" t="s">
        <v>298</v>
      </c>
      <c r="F902" s="470" t="s">
        <v>298</v>
      </c>
      <c r="G902" s="471"/>
      <c r="H902" s="466" t="s">
        <v>298</v>
      </c>
      <c r="I902" s="63"/>
    </row>
    <row r="903" spans="1:14" ht="15" thickBot="1" x14ac:dyDescent="0.4">
      <c r="A903" s="62"/>
      <c r="B903" s="472"/>
      <c r="C903" s="446"/>
      <c r="D903" s="473" t="s">
        <v>298</v>
      </c>
      <c r="E903" s="474" t="s">
        <v>298</v>
      </c>
      <c r="F903" s="475" t="s">
        <v>298</v>
      </c>
      <c r="G903" s="510"/>
      <c r="H903" s="449" t="s">
        <v>298</v>
      </c>
      <c r="I903" s="63"/>
    </row>
    <row r="904" spans="1:14" ht="15" thickBot="1" x14ac:dyDescent="0.4">
      <c r="A904" s="62"/>
      <c r="B904" s="450"/>
      <c r="G904" s="434" t="s">
        <v>299</v>
      </c>
      <c r="H904" s="435">
        <f>+SUM(H900:H903)</f>
        <v>7610.6181818181822</v>
      </c>
      <c r="I904" s="63"/>
    </row>
    <row r="905" spans="1:14" ht="15" thickBot="1" x14ac:dyDescent="0.4">
      <c r="A905" s="62"/>
      <c r="B905" s="450"/>
      <c r="H905" s="457"/>
      <c r="I905" s="63"/>
    </row>
    <row r="906" spans="1:14" ht="15" thickBot="1" x14ac:dyDescent="0.4">
      <c r="A906" s="62"/>
      <c r="B906" s="450"/>
      <c r="E906" s="983" t="s">
        <v>320</v>
      </c>
      <c r="F906" s="983"/>
      <c r="G906" s="984"/>
      <c r="H906" s="529">
        <f>+H881+H890+H896+H904</f>
        <v>77167.468181818185</v>
      </c>
      <c r="I906" s="63"/>
    </row>
    <row r="907" spans="1:14" x14ac:dyDescent="0.35">
      <c r="A907" s="62"/>
      <c r="B907" s="450"/>
      <c r="E907" s="527"/>
      <c r="F907" s="527"/>
      <c r="G907" s="527"/>
      <c r="H907" s="622"/>
      <c r="I907" s="63"/>
      <c r="N907" s="325">
        <v>108272</v>
      </c>
    </row>
    <row r="908" spans="1:14" x14ac:dyDescent="0.35">
      <c r="A908" s="62"/>
      <c r="B908" s="450"/>
      <c r="E908" s="527"/>
      <c r="F908" s="527"/>
      <c r="G908" s="527"/>
      <c r="H908" s="622"/>
      <c r="I908" s="63"/>
      <c r="N908" s="325"/>
    </row>
    <row r="909" spans="1:14" ht="15" thickBot="1" x14ac:dyDescent="0.4">
      <c r="A909" s="62"/>
      <c r="B909" s="954"/>
      <c r="C909" s="955"/>
      <c r="H909" s="457"/>
      <c r="I909" s="63"/>
      <c r="N909" s="325"/>
    </row>
    <row r="910" spans="1:14" ht="15" thickBot="1" x14ac:dyDescent="0.4">
      <c r="A910" s="62"/>
      <c r="B910" s="956" t="s">
        <v>321</v>
      </c>
      <c r="C910" s="957"/>
      <c r="D910" s="478"/>
      <c r="E910" s="526" t="s">
        <v>291</v>
      </c>
      <c r="F910" s="493" t="s">
        <v>322</v>
      </c>
      <c r="G910" s="962" t="s">
        <v>9</v>
      </c>
      <c r="H910" s="963"/>
      <c r="I910" s="63"/>
    </row>
    <row r="911" spans="1:14" x14ac:dyDescent="0.35">
      <c r="A911" s="62"/>
      <c r="B911" s="958"/>
      <c r="C911" s="959"/>
      <c r="D911" s="480"/>
      <c r="E911" s="316" t="s">
        <v>167</v>
      </c>
      <c r="F911" s="536">
        <v>0.27</v>
      </c>
      <c r="G911" s="964">
        <f>+F911*$H$906</f>
        <v>20835.21640909091</v>
      </c>
      <c r="H911" s="965"/>
      <c r="I911" s="63"/>
    </row>
    <row r="912" spans="1:14" x14ac:dyDescent="0.35">
      <c r="A912" s="62"/>
      <c r="B912" s="958"/>
      <c r="C912" s="959"/>
      <c r="D912" s="480"/>
      <c r="E912" s="317" t="s">
        <v>170</v>
      </c>
      <c r="F912" s="482">
        <v>0.01</v>
      </c>
      <c r="G912" s="966">
        <f t="shared" ref="G912:G913" si="23">+F912*$H$906</f>
        <v>771.67468181818185</v>
      </c>
      <c r="H912" s="967"/>
      <c r="I912" s="63"/>
    </row>
    <row r="913" spans="1:14" ht="15" thickBot="1" x14ac:dyDescent="0.4">
      <c r="A913" s="62"/>
      <c r="B913" s="958"/>
      <c r="C913" s="959"/>
      <c r="D913" s="480"/>
      <c r="E913" s="318" t="s">
        <v>143</v>
      </c>
      <c r="F913" s="483">
        <v>0.05</v>
      </c>
      <c r="G913" s="968">
        <f t="shared" si="23"/>
        <v>3858.3734090909093</v>
      </c>
      <c r="H913" s="969"/>
      <c r="I913" s="63"/>
    </row>
    <row r="914" spans="1:14" ht="15" thickBot="1" x14ac:dyDescent="0.4">
      <c r="A914" s="62"/>
      <c r="B914" s="958"/>
      <c r="C914" s="959"/>
      <c r="G914" s="484" t="s">
        <v>323</v>
      </c>
      <c r="H914" s="485">
        <f>ROUNDDOWN(SUM(G911:H913,),0)</f>
        <v>25465</v>
      </c>
      <c r="I914" s="63"/>
    </row>
    <row r="915" spans="1:14" ht="15" thickBot="1" x14ac:dyDescent="0.4">
      <c r="A915" s="62"/>
      <c r="B915" s="958"/>
      <c r="C915" s="959"/>
      <c r="H915" s="457"/>
      <c r="I915" s="63"/>
    </row>
    <row r="916" spans="1:14" ht="15" thickBot="1" x14ac:dyDescent="0.4">
      <c r="A916" s="62"/>
      <c r="B916" s="960"/>
      <c r="C916" s="961"/>
      <c r="D916" s="936" t="s">
        <v>324</v>
      </c>
      <c r="E916" s="937"/>
      <c r="F916" s="937"/>
      <c r="G916" s="938"/>
      <c r="H916" s="530">
        <f>+H906+H914</f>
        <v>102632.46818181819</v>
      </c>
      <c r="I916" s="63"/>
    </row>
    <row r="917" spans="1:14" ht="15" thickBot="1" x14ac:dyDescent="0.4">
      <c r="A917" s="62"/>
      <c r="I917" s="63"/>
      <c r="N917" s="325">
        <v>144001.76</v>
      </c>
    </row>
    <row r="918" spans="1:14" ht="15" thickBot="1" x14ac:dyDescent="0.4">
      <c r="B918" s="404"/>
      <c r="C918" s="405"/>
      <c r="D918" s="406"/>
      <c r="E918" s="407"/>
      <c r="F918" s="407"/>
      <c r="G918" s="408"/>
      <c r="H918" s="409"/>
    </row>
    <row r="919" spans="1:14" ht="15" thickBot="1" x14ac:dyDescent="0.4">
      <c r="A919" s="403"/>
      <c r="B919" s="939" t="s">
        <v>283</v>
      </c>
      <c r="C919" s="940"/>
      <c r="D919" s="940"/>
      <c r="E919" s="940"/>
      <c r="F919" s="940"/>
      <c r="G919" s="940"/>
      <c r="H919" s="941"/>
      <c r="I919" s="410"/>
    </row>
    <row r="920" spans="1:14" ht="40.5" customHeight="1" x14ac:dyDescent="0.35">
      <c r="A920" s="62"/>
      <c r="B920" s="207" t="s">
        <v>284</v>
      </c>
      <c r="C920" s="942" t="str">
        <f>+C871</f>
        <v>MEJORAMIENTO DE VÍAS URBANAS, REPOSICIÓN DE REDES DE ACUEDUCTO Y ALCANTARILLADO Y CONSTRUCCIÓN DE ESCALERAS PEATONALES, EN EL CASCO URBANO DEL MUNICIPIO DE CAPARRAPI CUNDINAMARCA.</v>
      </c>
      <c r="D920" s="943"/>
      <c r="E920" s="943"/>
      <c r="F920" s="943"/>
      <c r="G920" s="943"/>
      <c r="H920" s="944"/>
      <c r="I920" s="63"/>
    </row>
    <row r="921" spans="1:14" ht="32.25" customHeight="1" x14ac:dyDescent="0.35">
      <c r="A921" s="62"/>
      <c r="B921" s="209" t="s">
        <v>285</v>
      </c>
      <c r="C921" s="945" t="s">
        <v>225</v>
      </c>
      <c r="D921" s="946"/>
      <c r="E921" s="946"/>
      <c r="F921" s="947"/>
      <c r="G921" s="412" t="s">
        <v>286</v>
      </c>
      <c r="H921" s="413">
        <v>6.2</v>
      </c>
      <c r="I921" s="63"/>
    </row>
    <row r="922" spans="1:14" ht="15" thickBot="1" x14ac:dyDescent="0.4">
      <c r="A922" s="62"/>
      <c r="B922" s="415" t="s">
        <v>288</v>
      </c>
      <c r="C922" s="948" t="s">
        <v>40</v>
      </c>
      <c r="D922" s="949"/>
      <c r="E922" s="949"/>
      <c r="F922" s="950"/>
      <c r="G922" s="416" t="s">
        <v>289</v>
      </c>
      <c r="H922" s="417" t="s">
        <v>17</v>
      </c>
      <c r="I922" s="63"/>
      <c r="J922" s="411" t="s">
        <v>377</v>
      </c>
      <c r="K922" s="414">
        <v>1210152</v>
      </c>
    </row>
    <row r="923" spans="1:14" ht="17.25" customHeight="1" thickBot="1" x14ac:dyDescent="0.4">
      <c r="A923" s="62"/>
      <c r="B923" s="951" t="s">
        <v>290</v>
      </c>
      <c r="C923" s="952"/>
      <c r="D923" s="952"/>
      <c r="E923" s="952"/>
      <c r="F923" s="952"/>
      <c r="G923" s="952"/>
      <c r="H923" s="953"/>
      <c r="I923" s="63"/>
    </row>
    <row r="924" spans="1:14" ht="15" thickBot="1" x14ac:dyDescent="0.4">
      <c r="A924" s="62"/>
      <c r="B924" s="922" t="s">
        <v>291</v>
      </c>
      <c r="C924" s="923"/>
      <c r="D924" s="924"/>
      <c r="E924" s="493" t="s">
        <v>292</v>
      </c>
      <c r="F924" s="436" t="s">
        <v>293</v>
      </c>
      <c r="G924" s="436" t="s">
        <v>294</v>
      </c>
      <c r="H924" s="437" t="s">
        <v>295</v>
      </c>
      <c r="I924" s="63"/>
    </row>
    <row r="925" spans="1:14" x14ac:dyDescent="0.35">
      <c r="A925" s="62"/>
      <c r="B925" s="925" t="s">
        <v>328</v>
      </c>
      <c r="C925" s="926"/>
      <c r="D925" s="927"/>
      <c r="E925" s="421" t="s">
        <v>329</v>
      </c>
      <c r="F925" s="422">
        <v>387.58</v>
      </c>
      <c r="G925" s="440">
        <v>1</v>
      </c>
      <c r="H925" s="494">
        <f>+G925*F925</f>
        <v>387.58</v>
      </c>
      <c r="I925" s="63"/>
    </row>
    <row r="926" spans="1:14" x14ac:dyDescent="0.35">
      <c r="A926" s="62"/>
      <c r="B926" s="928"/>
      <c r="C926" s="929"/>
      <c r="D926" s="930"/>
      <c r="E926" s="495"/>
      <c r="F926" s="496"/>
      <c r="G926" s="427"/>
      <c r="H926" s="497"/>
      <c r="I926" s="63"/>
    </row>
    <row r="927" spans="1:14" x14ac:dyDescent="0.35">
      <c r="A927" s="62"/>
      <c r="B927" s="928"/>
      <c r="C927" s="929"/>
      <c r="D927" s="930"/>
      <c r="E927" s="495"/>
      <c r="F927" s="496"/>
      <c r="G927" s="427"/>
      <c r="H927" s="497"/>
      <c r="I927" s="63"/>
    </row>
    <row r="928" spans="1:14" x14ac:dyDescent="0.35">
      <c r="A928" s="62"/>
      <c r="B928" s="928"/>
      <c r="C928" s="929"/>
      <c r="D928" s="930"/>
      <c r="E928" s="495"/>
      <c r="F928" s="496"/>
      <c r="G928" s="429"/>
      <c r="H928" s="428"/>
      <c r="I928" s="63"/>
    </row>
    <row r="929" spans="1:12" ht="15" thickBot="1" x14ac:dyDescent="0.4">
      <c r="A929" s="62"/>
      <c r="B929" s="988"/>
      <c r="C929" s="1013"/>
      <c r="D929" s="989"/>
      <c r="E929" s="444"/>
      <c r="F929" s="498"/>
      <c r="G929" s="446"/>
      <c r="H929" s="417"/>
      <c r="I929" s="63"/>
    </row>
    <row r="930" spans="1:12" ht="15" thickBot="1" x14ac:dyDescent="0.4">
      <c r="A930" s="62"/>
      <c r="B930" s="934"/>
      <c r="C930" s="935"/>
      <c r="D930" s="935"/>
      <c r="G930" s="499" t="s">
        <v>299</v>
      </c>
      <c r="H930" s="500">
        <f>+SUM(H925:H929)</f>
        <v>387.58</v>
      </c>
      <c r="I930" s="63"/>
    </row>
    <row r="931" spans="1:12" ht="15" thickBot="1" x14ac:dyDescent="0.4">
      <c r="A931" s="62"/>
      <c r="B931" s="970" t="s">
        <v>300</v>
      </c>
      <c r="C931" s="971"/>
      <c r="D931" s="971"/>
      <c r="E931" s="971"/>
      <c r="F931" s="971"/>
      <c r="G931" s="971"/>
      <c r="H931" s="972"/>
      <c r="I931" s="63"/>
    </row>
    <row r="932" spans="1:12" s="411" customFormat="1" ht="15" thickBot="1" x14ac:dyDescent="0.4">
      <c r="A932" s="62"/>
      <c r="B932" s="922" t="s">
        <v>291</v>
      </c>
      <c r="C932" s="923"/>
      <c r="D932" s="924"/>
      <c r="E932" s="436" t="s">
        <v>292</v>
      </c>
      <c r="F932" s="436" t="s">
        <v>293</v>
      </c>
      <c r="G932" s="436" t="s">
        <v>301</v>
      </c>
      <c r="H932" s="437" t="s">
        <v>295</v>
      </c>
      <c r="I932" s="63"/>
      <c r="L932"/>
    </row>
    <row r="933" spans="1:12" s="411" customFormat="1" x14ac:dyDescent="0.35">
      <c r="A933" s="62"/>
      <c r="B933" s="1000" t="s">
        <v>40</v>
      </c>
      <c r="C933" s="926"/>
      <c r="D933" s="927"/>
      <c r="E933" s="438" t="s">
        <v>17</v>
      </c>
      <c r="F933" s="439">
        <v>98031</v>
      </c>
      <c r="G933" s="440">
        <v>1</v>
      </c>
      <c r="H933" s="441">
        <f>+G933*F933</f>
        <v>98031</v>
      </c>
      <c r="I933" s="63"/>
      <c r="L933"/>
    </row>
    <row r="934" spans="1:12" s="411" customFormat="1" x14ac:dyDescent="0.35">
      <c r="A934" s="62"/>
      <c r="B934" s="928" t="s">
        <v>428</v>
      </c>
      <c r="C934" s="929"/>
      <c r="D934" s="930"/>
      <c r="E934" s="442" t="s">
        <v>292</v>
      </c>
      <c r="F934" s="443">
        <v>30022</v>
      </c>
      <c r="G934" s="427">
        <v>7.0000000000000007E-2</v>
      </c>
      <c r="H934" s="428">
        <f>+G934*F934</f>
        <v>2101.5400000000004</v>
      </c>
      <c r="I934" s="63"/>
      <c r="L934"/>
    </row>
    <row r="935" spans="1:12" s="411" customFormat="1" x14ac:dyDescent="0.35">
      <c r="A935" s="62"/>
      <c r="B935" s="928"/>
      <c r="C935" s="929"/>
      <c r="D935" s="930"/>
      <c r="E935" s="442"/>
      <c r="F935" s="443"/>
      <c r="G935" s="427"/>
      <c r="H935" s="428"/>
      <c r="I935" s="63"/>
      <c r="L935"/>
    </row>
    <row r="936" spans="1:12" s="411" customFormat="1" x14ac:dyDescent="0.35">
      <c r="A936" s="62"/>
      <c r="B936" s="990"/>
      <c r="C936" s="991"/>
      <c r="D936" s="992"/>
      <c r="E936" s="442"/>
      <c r="F936" s="443"/>
      <c r="G936" s="427"/>
      <c r="H936" s="428"/>
      <c r="I936" s="63"/>
      <c r="L936"/>
    </row>
    <row r="937" spans="1:12" s="411" customFormat="1" x14ac:dyDescent="0.35">
      <c r="A937" s="62"/>
      <c r="B937" s="990"/>
      <c r="C937" s="991"/>
      <c r="D937" s="992"/>
      <c r="E937" s="442"/>
      <c r="F937" s="443"/>
      <c r="G937" s="427"/>
      <c r="H937" s="428"/>
      <c r="I937" s="63"/>
      <c r="L937"/>
    </row>
    <row r="938" spans="1:12" s="411" customFormat="1" x14ac:dyDescent="0.35">
      <c r="A938" s="62"/>
      <c r="B938" s="990"/>
      <c r="C938" s="991"/>
      <c r="D938" s="992"/>
      <c r="E938" s="442" t="s">
        <v>298</v>
      </c>
      <c r="F938" s="443" t="s">
        <v>298</v>
      </c>
      <c r="G938" s="427"/>
      <c r="H938" s="428" t="s">
        <v>298</v>
      </c>
      <c r="I938" s="63"/>
      <c r="L938"/>
    </row>
    <row r="939" spans="1:12" s="411" customFormat="1" ht="15" thickBot="1" x14ac:dyDescent="0.4">
      <c r="A939" s="62"/>
      <c r="B939" s="1004"/>
      <c r="C939" s="1005"/>
      <c r="D939" s="1006"/>
      <c r="E939" s="444"/>
      <c r="F939" s="444"/>
      <c r="G939" s="476"/>
      <c r="H939" s="447"/>
      <c r="I939" s="63"/>
      <c r="L939"/>
    </row>
    <row r="940" spans="1:12" s="411" customFormat="1" ht="15" thickBot="1" x14ac:dyDescent="0.4">
      <c r="A940" s="62"/>
      <c r="B940" s="450"/>
      <c r="C940" s="451"/>
      <c r="D940" s="14"/>
      <c r="E940" s="315"/>
      <c r="F940" s="315"/>
      <c r="G940" s="499" t="s">
        <v>299</v>
      </c>
      <c r="H940" s="500">
        <f>+SUM(H933:H939)</f>
        <v>100132.54</v>
      </c>
      <c r="I940" s="63"/>
      <c r="L940"/>
    </row>
    <row r="941" spans="1:12" s="411" customFormat="1" ht="15" thickBot="1" x14ac:dyDescent="0.4">
      <c r="A941" s="62"/>
      <c r="B941" s="970" t="s">
        <v>308</v>
      </c>
      <c r="C941" s="971"/>
      <c r="D941" s="971"/>
      <c r="E941" s="971"/>
      <c r="F941" s="971"/>
      <c r="G941" s="971"/>
      <c r="H941" s="972"/>
      <c r="I941" s="63"/>
      <c r="L941"/>
    </row>
    <row r="942" spans="1:12" s="411" customFormat="1" ht="30" customHeight="1" thickBot="1" x14ac:dyDescent="0.4">
      <c r="A942" s="62"/>
      <c r="B942" s="516" t="s">
        <v>309</v>
      </c>
      <c r="C942" s="436" t="s">
        <v>292</v>
      </c>
      <c r="D942" s="436" t="s">
        <v>301</v>
      </c>
      <c r="E942" s="436" t="s">
        <v>310</v>
      </c>
      <c r="F942" s="436" t="s">
        <v>331</v>
      </c>
      <c r="G942" s="436" t="s">
        <v>293</v>
      </c>
      <c r="H942" s="437" t="s">
        <v>295</v>
      </c>
      <c r="I942" s="63"/>
      <c r="L942"/>
    </row>
    <row r="943" spans="1:12" s="411" customFormat="1" x14ac:dyDescent="0.35">
      <c r="A943" s="62"/>
      <c r="B943" s="517"/>
      <c r="C943" s="421"/>
      <c r="D943" s="518"/>
      <c r="E943" s="518"/>
      <c r="F943" s="519"/>
      <c r="G943" s="422"/>
      <c r="H943" s="520"/>
      <c r="I943" s="63"/>
      <c r="L943"/>
    </row>
    <row r="944" spans="1:12" s="411" customFormat="1" x14ac:dyDescent="0.35">
      <c r="A944" s="62"/>
      <c r="B944" s="521"/>
      <c r="C944" s="495"/>
      <c r="D944" s="522"/>
      <c r="E944" s="522"/>
      <c r="F944" s="523"/>
      <c r="G944" s="496"/>
      <c r="H944" s="456"/>
      <c r="I944" s="63"/>
      <c r="L944"/>
    </row>
    <row r="945" spans="1:14" s="411" customFormat="1" ht="15" thickBot="1" x14ac:dyDescent="0.4">
      <c r="A945" s="62"/>
      <c r="B945" s="514"/>
      <c r="C945" s="515"/>
      <c r="D945" s="444"/>
      <c r="E945" s="444"/>
      <c r="F945" s="444"/>
      <c r="G945" s="444"/>
      <c r="H945" s="447"/>
      <c r="I945" s="63"/>
      <c r="L945"/>
    </row>
    <row r="946" spans="1:14" s="411" customFormat="1" ht="15" thickBot="1" x14ac:dyDescent="0.4">
      <c r="A946" s="62"/>
      <c r="B946" s="450"/>
      <c r="C946" s="451"/>
      <c r="D946" s="14"/>
      <c r="E946" s="315"/>
      <c r="F946" s="315"/>
      <c r="G946" s="499" t="s">
        <v>299</v>
      </c>
      <c r="H946" s="500">
        <v>0</v>
      </c>
      <c r="I946" s="63"/>
      <c r="L946"/>
    </row>
    <row r="947" spans="1:14" s="411" customFormat="1" x14ac:dyDescent="0.35">
      <c r="A947" s="62"/>
      <c r="B947" s="450"/>
      <c r="C947" s="451"/>
      <c r="D947" s="14"/>
      <c r="E947" s="315"/>
      <c r="F947" s="315"/>
      <c r="G947" s="8"/>
      <c r="H947" s="457"/>
      <c r="I947" s="63"/>
      <c r="L947"/>
    </row>
    <row r="948" spans="1:14" s="411" customFormat="1" ht="15" thickBot="1" x14ac:dyDescent="0.4">
      <c r="A948" s="62"/>
      <c r="B948" s="970" t="s">
        <v>311</v>
      </c>
      <c r="C948" s="971"/>
      <c r="D948" s="971"/>
      <c r="E948" s="971"/>
      <c r="F948" s="971"/>
      <c r="G948" s="971"/>
      <c r="H948" s="972"/>
      <c r="I948" s="63"/>
      <c r="L948"/>
    </row>
    <row r="949" spans="1:14" s="411" customFormat="1" ht="28.5" customHeight="1" thickBot="1" x14ac:dyDescent="0.4">
      <c r="A949" s="62"/>
      <c r="B949" s="458" t="s">
        <v>312</v>
      </c>
      <c r="C949" s="459" t="s">
        <v>301</v>
      </c>
      <c r="D949" s="419" t="s">
        <v>313</v>
      </c>
      <c r="E949" s="419" t="s">
        <v>314</v>
      </c>
      <c r="F949" s="419" t="s">
        <v>315</v>
      </c>
      <c r="G949" s="419" t="s">
        <v>316</v>
      </c>
      <c r="H949" s="420" t="s">
        <v>295</v>
      </c>
      <c r="I949" s="63"/>
      <c r="L949"/>
    </row>
    <row r="950" spans="1:14" s="411" customFormat="1" x14ac:dyDescent="0.35">
      <c r="A950" s="62"/>
      <c r="B950" s="461" t="s">
        <v>430</v>
      </c>
      <c r="C950" s="462">
        <v>1</v>
      </c>
      <c r="D950" s="463">
        <v>209292</v>
      </c>
      <c r="E950" s="464">
        <v>2</v>
      </c>
      <c r="F950" s="463">
        <f>+E950*D950</f>
        <v>418584</v>
      </c>
      <c r="G950" s="465">
        <v>54</v>
      </c>
      <c r="H950" s="466">
        <f>+F950/G950</f>
        <v>7751.5555555555557</v>
      </c>
      <c r="I950" s="63"/>
      <c r="L950"/>
    </row>
    <row r="951" spans="1:14" x14ac:dyDescent="0.35">
      <c r="A951" s="62"/>
      <c r="B951" s="467"/>
      <c r="C951" s="462"/>
      <c r="D951" s="463"/>
      <c r="E951" s="464"/>
      <c r="F951" s="463"/>
      <c r="G951" s="465"/>
      <c r="H951" s="466"/>
      <c r="I951" s="63"/>
      <c r="K951" s="460"/>
    </row>
    <row r="952" spans="1:14" x14ac:dyDescent="0.35">
      <c r="A952" s="62"/>
      <c r="B952" s="467"/>
      <c r="C952" s="469"/>
      <c r="D952" s="426" t="s">
        <v>298</v>
      </c>
      <c r="E952" s="464" t="s">
        <v>298</v>
      </c>
      <c r="F952" s="470" t="s">
        <v>298</v>
      </c>
      <c r="G952" s="471"/>
      <c r="H952" s="466" t="s">
        <v>298</v>
      </c>
      <c r="I952" s="63"/>
    </row>
    <row r="953" spans="1:14" ht="15" thickBot="1" x14ac:dyDescent="0.4">
      <c r="A953" s="62"/>
      <c r="B953" s="472"/>
      <c r="C953" s="446"/>
      <c r="D953" s="473" t="s">
        <v>298</v>
      </c>
      <c r="E953" s="474" t="s">
        <v>298</v>
      </c>
      <c r="F953" s="475" t="s">
        <v>298</v>
      </c>
      <c r="G953" s="510"/>
      <c r="H953" s="449" t="s">
        <v>298</v>
      </c>
      <c r="I953" s="63"/>
    </row>
    <row r="954" spans="1:14" ht="15" thickBot="1" x14ac:dyDescent="0.4">
      <c r="A954" s="62"/>
      <c r="B954" s="450"/>
      <c r="G954" s="434" t="s">
        <v>299</v>
      </c>
      <c r="H954" s="435">
        <f>+SUM(H950:H953)</f>
        <v>7751.5555555555557</v>
      </c>
      <c r="I954" s="63"/>
    </row>
    <row r="955" spans="1:14" ht="15" thickBot="1" x14ac:dyDescent="0.4">
      <c r="A955" s="62"/>
      <c r="B955" s="450"/>
      <c r="H955" s="457"/>
      <c r="I955" s="63"/>
    </row>
    <row r="956" spans="1:14" ht="15" thickBot="1" x14ac:dyDescent="0.4">
      <c r="A956" s="62"/>
      <c r="B956" s="450"/>
      <c r="E956" s="983" t="s">
        <v>320</v>
      </c>
      <c r="F956" s="983"/>
      <c r="G956" s="984"/>
      <c r="H956" s="529">
        <f>+H930+H940+H946+H954</f>
        <v>108271.67555555556</v>
      </c>
      <c r="I956" s="63"/>
    </row>
    <row r="957" spans="1:14" x14ac:dyDescent="0.35">
      <c r="A957" s="62"/>
      <c r="B957" s="450"/>
      <c r="E957" s="527"/>
      <c r="F957" s="527"/>
      <c r="G957" s="527"/>
      <c r="H957" s="622"/>
      <c r="I957" s="63"/>
    </row>
    <row r="958" spans="1:14" x14ac:dyDescent="0.35">
      <c r="A958" s="62"/>
      <c r="B958" s="450"/>
      <c r="E958" s="527"/>
      <c r="F958" s="527"/>
      <c r="G958" s="527"/>
      <c r="H958" s="622"/>
      <c r="I958" s="63"/>
    </row>
    <row r="959" spans="1:14" ht="15" thickBot="1" x14ac:dyDescent="0.4">
      <c r="A959" s="62"/>
      <c r="B959" s="954"/>
      <c r="C959" s="955"/>
      <c r="H959" s="457"/>
      <c r="I959" s="63"/>
      <c r="N959" s="325">
        <v>155285</v>
      </c>
    </row>
    <row r="960" spans="1:14" ht="15" thickBot="1" x14ac:dyDescent="0.4">
      <c r="A960" s="62"/>
      <c r="B960" s="956" t="s">
        <v>321</v>
      </c>
      <c r="C960" s="957"/>
      <c r="D960" s="478"/>
      <c r="E960" s="526" t="s">
        <v>291</v>
      </c>
      <c r="F960" s="493" t="s">
        <v>322</v>
      </c>
      <c r="G960" s="962" t="s">
        <v>9</v>
      </c>
      <c r="H960" s="963"/>
      <c r="I960" s="63"/>
      <c r="N960" s="325"/>
    </row>
    <row r="961" spans="1:14" x14ac:dyDescent="0.35">
      <c r="A961" s="62"/>
      <c r="B961" s="958"/>
      <c r="C961" s="959"/>
      <c r="D961" s="480"/>
      <c r="E961" s="316" t="s">
        <v>167</v>
      </c>
      <c r="F961" s="536">
        <v>0.27</v>
      </c>
      <c r="G961" s="964">
        <f>+F961*$H$956</f>
        <v>29233.352400000003</v>
      </c>
      <c r="H961" s="965"/>
      <c r="I961" s="63"/>
      <c r="N961" s="325"/>
    </row>
    <row r="962" spans="1:14" x14ac:dyDescent="0.35">
      <c r="A962" s="62"/>
      <c r="B962" s="958"/>
      <c r="C962" s="959"/>
      <c r="D962" s="480"/>
      <c r="E962" s="317" t="s">
        <v>170</v>
      </c>
      <c r="F962" s="482">
        <v>0.01</v>
      </c>
      <c r="G962" s="966">
        <f t="shared" ref="G962:G963" si="24">+F962*$H$956</f>
        <v>1082.7167555555557</v>
      </c>
      <c r="H962" s="967"/>
      <c r="I962" s="63"/>
    </row>
    <row r="963" spans="1:14" ht="15" thickBot="1" x14ac:dyDescent="0.4">
      <c r="A963" s="62"/>
      <c r="B963" s="958"/>
      <c r="C963" s="959"/>
      <c r="D963" s="480"/>
      <c r="E963" s="318" t="s">
        <v>143</v>
      </c>
      <c r="F963" s="483">
        <v>0.05</v>
      </c>
      <c r="G963" s="968">
        <f t="shared" si="24"/>
        <v>5413.5837777777779</v>
      </c>
      <c r="H963" s="969"/>
      <c r="I963" s="63"/>
    </row>
    <row r="964" spans="1:14" ht="15" thickBot="1" x14ac:dyDescent="0.4">
      <c r="A964" s="62"/>
      <c r="B964" s="958"/>
      <c r="C964" s="959"/>
      <c r="G964" s="484" t="s">
        <v>323</v>
      </c>
      <c r="H964" s="485">
        <f>ROUNDUP(SUM(G961:H963),0)</f>
        <v>35730</v>
      </c>
      <c r="I964" s="63"/>
    </row>
    <row r="965" spans="1:14" ht="15" thickBot="1" x14ac:dyDescent="0.4">
      <c r="A965" s="62"/>
      <c r="B965" s="958"/>
      <c r="C965" s="959"/>
      <c r="H965" s="457"/>
      <c r="I965" s="63"/>
    </row>
    <row r="966" spans="1:14" ht="15" thickBot="1" x14ac:dyDescent="0.4">
      <c r="A966" s="62"/>
      <c r="B966" s="960"/>
      <c r="C966" s="961"/>
      <c r="D966" s="936" t="s">
        <v>324</v>
      </c>
      <c r="E966" s="937"/>
      <c r="F966" s="937"/>
      <c r="G966" s="938"/>
      <c r="H966" s="530">
        <f>+H956+H964</f>
        <v>144001.67555555556</v>
      </c>
      <c r="I966" s="63"/>
    </row>
    <row r="967" spans="1:14" ht="15" thickBot="1" x14ac:dyDescent="0.4">
      <c r="A967" s="62"/>
      <c r="I967" s="63"/>
    </row>
    <row r="968" spans="1:14" ht="15" thickBot="1" x14ac:dyDescent="0.4">
      <c r="A968" s="62"/>
      <c r="B968" s="404"/>
      <c r="C968" s="405"/>
      <c r="D968" s="406"/>
      <c r="E968" s="407"/>
      <c r="F968" s="407"/>
      <c r="G968" s="408"/>
      <c r="H968" s="409"/>
      <c r="I968" s="63"/>
    </row>
    <row r="969" spans="1:14" ht="15" thickBot="1" x14ac:dyDescent="0.4">
      <c r="A969" s="62"/>
      <c r="B969" s="939" t="s">
        <v>283</v>
      </c>
      <c r="C969" s="940"/>
      <c r="D969" s="940"/>
      <c r="E969" s="940"/>
      <c r="F969" s="940"/>
      <c r="G969" s="940"/>
      <c r="H969" s="941"/>
      <c r="I969" s="63"/>
      <c r="N969" s="325">
        <v>206529.05000000002</v>
      </c>
    </row>
    <row r="970" spans="1:14" ht="38.25" customHeight="1" thickBot="1" x14ac:dyDescent="0.4">
      <c r="B970" s="207" t="s">
        <v>284</v>
      </c>
      <c r="C970" s="942" t="str">
        <f>+C920</f>
        <v>MEJORAMIENTO DE VÍAS URBANAS, REPOSICIÓN DE REDES DE ACUEDUCTO Y ALCANTARILLADO Y CONSTRUCCIÓN DE ESCALERAS PEATONALES, EN EL CASCO URBANO DEL MUNICIPIO DE CAPARRAPI CUNDINAMARCA.</v>
      </c>
      <c r="D970" s="943"/>
      <c r="E970" s="943"/>
      <c r="F970" s="943"/>
      <c r="G970" s="943"/>
      <c r="H970" s="944"/>
    </row>
    <row r="971" spans="1:14" x14ac:dyDescent="0.35">
      <c r="A971" s="403"/>
      <c r="B971" s="209" t="s">
        <v>285</v>
      </c>
      <c r="C971" s="945" t="str">
        <f>+C921</f>
        <v>ALCANTARILLADO</v>
      </c>
      <c r="D971" s="946"/>
      <c r="E971" s="946"/>
      <c r="F971" s="947"/>
      <c r="G971" s="412" t="s">
        <v>286</v>
      </c>
      <c r="H971" s="413">
        <v>6.3</v>
      </c>
      <c r="I971" s="410"/>
    </row>
    <row r="972" spans="1:14" ht="15" thickBot="1" x14ac:dyDescent="0.4">
      <c r="A972" s="62"/>
      <c r="B972" s="415" t="s">
        <v>288</v>
      </c>
      <c r="C972" s="948" t="s">
        <v>41</v>
      </c>
      <c r="D972" s="949"/>
      <c r="E972" s="949"/>
      <c r="F972" s="950"/>
      <c r="G972" s="416" t="s">
        <v>289</v>
      </c>
      <c r="H972" s="417" t="s">
        <v>17</v>
      </c>
      <c r="I972" s="63"/>
    </row>
    <row r="973" spans="1:14" ht="38.25" customHeight="1" thickBot="1" x14ac:dyDescent="0.4">
      <c r="A973" s="62"/>
      <c r="B973" s="951" t="s">
        <v>290</v>
      </c>
      <c r="C973" s="952"/>
      <c r="D973" s="952"/>
      <c r="E973" s="952"/>
      <c r="F973" s="952"/>
      <c r="G973" s="952"/>
      <c r="H973" s="953"/>
      <c r="I973" s="63"/>
    </row>
    <row r="974" spans="1:14" ht="15" thickBot="1" x14ac:dyDescent="0.4">
      <c r="A974" s="62"/>
      <c r="B974" s="922" t="s">
        <v>291</v>
      </c>
      <c r="C974" s="923"/>
      <c r="D974" s="924"/>
      <c r="E974" s="493" t="s">
        <v>292</v>
      </c>
      <c r="F974" s="436" t="s">
        <v>293</v>
      </c>
      <c r="G974" s="436" t="s">
        <v>294</v>
      </c>
      <c r="H974" s="437" t="s">
        <v>295</v>
      </c>
      <c r="I974" s="63"/>
      <c r="J974" s="411" t="s">
        <v>378</v>
      </c>
      <c r="K974" s="414">
        <v>11431</v>
      </c>
    </row>
    <row r="975" spans="1:14" ht="17.25" customHeight="1" x14ac:dyDescent="0.35">
      <c r="A975" s="62"/>
      <c r="B975" s="925" t="s">
        <v>328</v>
      </c>
      <c r="C975" s="926"/>
      <c r="D975" s="927"/>
      <c r="E975" s="421" t="s">
        <v>329</v>
      </c>
      <c r="F975" s="422">
        <v>392.45</v>
      </c>
      <c r="G975" s="440">
        <v>1</v>
      </c>
      <c r="H975" s="494">
        <f>+G975*F975</f>
        <v>392.45</v>
      </c>
      <c r="I975" s="63"/>
    </row>
    <row r="976" spans="1:14" x14ac:dyDescent="0.35">
      <c r="A976" s="62"/>
      <c r="B976" s="928"/>
      <c r="C976" s="929"/>
      <c r="D976" s="930"/>
      <c r="E976" s="495"/>
      <c r="F976" s="496"/>
      <c r="G976" s="427"/>
      <c r="H976" s="497"/>
      <c r="I976" s="63"/>
    </row>
    <row r="977" spans="1:12" x14ac:dyDescent="0.35">
      <c r="A977" s="62"/>
      <c r="B977" s="928"/>
      <c r="C977" s="929"/>
      <c r="D977" s="930"/>
      <c r="E977" s="495"/>
      <c r="F977" s="496"/>
      <c r="G977" s="427"/>
      <c r="H977" s="497"/>
      <c r="I977" s="63"/>
    </row>
    <row r="978" spans="1:12" x14ac:dyDescent="0.35">
      <c r="A978" s="62"/>
      <c r="B978" s="928"/>
      <c r="C978" s="929"/>
      <c r="D978" s="930"/>
      <c r="E978" s="495"/>
      <c r="F978" s="496"/>
      <c r="G978" s="427"/>
      <c r="H978" s="497"/>
      <c r="I978" s="63"/>
    </row>
    <row r="979" spans="1:12" ht="15" thickBot="1" x14ac:dyDescent="0.4">
      <c r="A979" s="62"/>
      <c r="B979" s="931"/>
      <c r="C979" s="932"/>
      <c r="D979" s="933"/>
      <c r="E979" s="524"/>
      <c r="F979" s="525"/>
      <c r="G979" s="446"/>
      <c r="H979" s="417"/>
      <c r="I979" s="63"/>
    </row>
    <row r="980" spans="1:12" ht="15" thickBot="1" x14ac:dyDescent="0.4">
      <c r="A980" s="62"/>
      <c r="B980" s="934"/>
      <c r="C980" s="935"/>
      <c r="D980" s="935"/>
      <c r="G980" s="499" t="s">
        <v>299</v>
      </c>
      <c r="H980" s="500">
        <f>+SUM(H975:H979)</f>
        <v>392.45</v>
      </c>
      <c r="I980" s="63"/>
    </row>
    <row r="981" spans="1:12" ht="15" thickBot="1" x14ac:dyDescent="0.4">
      <c r="A981" s="62"/>
      <c r="B981" s="970" t="s">
        <v>300</v>
      </c>
      <c r="C981" s="971"/>
      <c r="D981" s="971"/>
      <c r="E981" s="971"/>
      <c r="F981" s="971"/>
      <c r="G981" s="971"/>
      <c r="H981" s="972"/>
      <c r="I981" s="63"/>
    </row>
    <row r="982" spans="1:12" ht="15" thickBot="1" x14ac:dyDescent="0.4">
      <c r="A982" s="62"/>
      <c r="B982" s="922" t="s">
        <v>291</v>
      </c>
      <c r="C982" s="923"/>
      <c r="D982" s="924"/>
      <c r="E982" s="436" t="s">
        <v>292</v>
      </c>
      <c r="F982" s="436" t="s">
        <v>293</v>
      </c>
      <c r="G982" s="436" t="s">
        <v>301</v>
      </c>
      <c r="H982" s="437" t="s">
        <v>295</v>
      </c>
      <c r="I982" s="63"/>
    </row>
    <row r="983" spans="1:12" x14ac:dyDescent="0.35">
      <c r="A983" s="62"/>
      <c r="B983" s="1000" t="s">
        <v>41</v>
      </c>
      <c r="C983" s="926"/>
      <c r="D983" s="927"/>
      <c r="E983" s="438" t="s">
        <v>17</v>
      </c>
      <c r="F983" s="439">
        <v>144942</v>
      </c>
      <c r="G983" s="440">
        <v>1</v>
      </c>
      <c r="H983" s="441">
        <f>+G983*F983</f>
        <v>144942</v>
      </c>
      <c r="I983" s="63"/>
    </row>
    <row r="984" spans="1:12" s="411" customFormat="1" x14ac:dyDescent="0.35">
      <c r="A984" s="62"/>
      <c r="B984" s="928" t="s">
        <v>428</v>
      </c>
      <c r="C984" s="929"/>
      <c r="D984" s="930"/>
      <c r="E984" s="442" t="s">
        <v>292</v>
      </c>
      <c r="F984" s="443">
        <v>30022</v>
      </c>
      <c r="G984" s="427">
        <v>7.0000000000000007E-2</v>
      </c>
      <c r="H984" s="428">
        <f>+G984*F984</f>
        <v>2101.5400000000004</v>
      </c>
      <c r="I984" s="63"/>
      <c r="L984"/>
    </row>
    <row r="985" spans="1:12" s="411" customFormat="1" x14ac:dyDescent="0.35">
      <c r="A985" s="62"/>
      <c r="B985" s="1001"/>
      <c r="C985" s="1002"/>
      <c r="D985" s="1003"/>
      <c r="E985" s="442"/>
      <c r="F985" s="443"/>
      <c r="G985" s="427"/>
      <c r="H985" s="428"/>
      <c r="I985" s="63"/>
      <c r="L985"/>
    </row>
    <row r="986" spans="1:12" s="411" customFormat="1" x14ac:dyDescent="0.35">
      <c r="A986" s="62"/>
      <c r="B986" s="1001"/>
      <c r="C986" s="1002"/>
      <c r="D986" s="1003"/>
      <c r="E986" s="442"/>
      <c r="F986" s="443"/>
      <c r="G986" s="427"/>
      <c r="H986" s="428"/>
      <c r="I986" s="63"/>
      <c r="L986"/>
    </row>
    <row r="987" spans="1:12" s="411" customFormat="1" x14ac:dyDescent="0.35">
      <c r="A987" s="62"/>
      <c r="B987" s="1001"/>
      <c r="C987" s="1002"/>
      <c r="D987" s="1003"/>
      <c r="E987" s="442"/>
      <c r="F987" s="443"/>
      <c r="G987" s="427"/>
      <c r="H987" s="428"/>
      <c r="I987" s="63"/>
      <c r="L987"/>
    </row>
    <row r="988" spans="1:12" s="411" customFormat="1" x14ac:dyDescent="0.35">
      <c r="A988" s="62"/>
      <c r="B988" s="1001"/>
      <c r="C988" s="1002"/>
      <c r="D988" s="1003"/>
      <c r="E988" s="442"/>
      <c r="F988" s="443"/>
      <c r="G988" s="427"/>
      <c r="H988" s="428"/>
      <c r="I988" s="63"/>
      <c r="L988"/>
    </row>
    <row r="989" spans="1:12" s="411" customFormat="1" ht="15" thickBot="1" x14ac:dyDescent="0.4">
      <c r="A989" s="62"/>
      <c r="B989" s="1004"/>
      <c r="C989" s="1005"/>
      <c r="D989" s="1006"/>
      <c r="E989" s="444"/>
      <c r="F989" s="444"/>
      <c r="G989" s="476"/>
      <c r="H989" s="447"/>
      <c r="I989" s="63"/>
      <c r="L989"/>
    </row>
    <row r="990" spans="1:12" s="411" customFormat="1" ht="15" thickBot="1" x14ac:dyDescent="0.4">
      <c r="A990" s="62"/>
      <c r="B990" s="450"/>
      <c r="C990" s="451"/>
      <c r="D990" s="14"/>
      <c r="E990" s="315"/>
      <c r="F990" s="315"/>
      <c r="G990" s="499" t="s">
        <v>299</v>
      </c>
      <c r="H990" s="500">
        <f>+SUM(H983:H989)</f>
        <v>147043.54</v>
      </c>
      <c r="I990" s="63"/>
      <c r="L990"/>
    </row>
    <row r="991" spans="1:12" s="411" customFormat="1" ht="15" thickBot="1" x14ac:dyDescent="0.4">
      <c r="A991" s="62"/>
      <c r="B991" s="970" t="s">
        <v>308</v>
      </c>
      <c r="C991" s="971"/>
      <c r="D991" s="971"/>
      <c r="E991" s="971"/>
      <c r="F991" s="971"/>
      <c r="G991" s="971"/>
      <c r="H991" s="972"/>
      <c r="I991" s="63"/>
      <c r="L991"/>
    </row>
    <row r="992" spans="1:12" s="411" customFormat="1" ht="34.5" customHeight="1" thickBot="1" x14ac:dyDescent="0.4">
      <c r="A992" s="62"/>
      <c r="B992" s="516" t="s">
        <v>309</v>
      </c>
      <c r="C992" s="436" t="s">
        <v>292</v>
      </c>
      <c r="D992" s="436" t="s">
        <v>301</v>
      </c>
      <c r="E992" s="436" t="s">
        <v>310</v>
      </c>
      <c r="F992" s="436" t="s">
        <v>331</v>
      </c>
      <c r="G992" s="436" t="s">
        <v>293</v>
      </c>
      <c r="H992" s="437" t="s">
        <v>295</v>
      </c>
      <c r="I992" s="63"/>
      <c r="L992"/>
    </row>
    <row r="993" spans="1:12" s="411" customFormat="1" x14ac:dyDescent="0.35">
      <c r="A993" s="62"/>
      <c r="B993" s="517"/>
      <c r="C993" s="421"/>
      <c r="D993" s="518"/>
      <c r="E993" s="518"/>
      <c r="F993" s="519"/>
      <c r="G993" s="422"/>
      <c r="H993" s="520"/>
      <c r="I993" s="63"/>
      <c r="L993"/>
    </row>
    <row r="994" spans="1:12" s="411" customFormat="1" x14ac:dyDescent="0.35">
      <c r="A994" s="62"/>
      <c r="B994" s="626"/>
      <c r="C994" s="425"/>
      <c r="D994" s="508"/>
      <c r="E994" s="508"/>
      <c r="F994" s="509"/>
      <c r="G994" s="426"/>
      <c r="H994" s="453"/>
      <c r="I994" s="63"/>
      <c r="L994"/>
    </row>
    <row r="995" spans="1:12" s="411" customFormat="1" x14ac:dyDescent="0.35">
      <c r="A995" s="62"/>
      <c r="B995" s="521"/>
      <c r="C995" s="495"/>
      <c r="D995" s="522"/>
      <c r="E995" s="522"/>
      <c r="F995" s="523"/>
      <c r="G995" s="496"/>
      <c r="H995" s="456"/>
      <c r="I995" s="63"/>
      <c r="L995"/>
    </row>
    <row r="996" spans="1:12" s="411" customFormat="1" ht="15" thickBot="1" x14ac:dyDescent="0.4">
      <c r="A996" s="62"/>
      <c r="B996" s="514"/>
      <c r="C996" s="515"/>
      <c r="D996" s="444"/>
      <c r="E996" s="444"/>
      <c r="F996" s="444"/>
      <c r="G996" s="444"/>
      <c r="H996" s="447"/>
      <c r="I996" s="63"/>
      <c r="L996"/>
    </row>
    <row r="997" spans="1:12" s="411" customFormat="1" ht="15" thickBot="1" x14ac:dyDescent="0.4">
      <c r="A997" s="62"/>
      <c r="B997" s="450"/>
      <c r="C997" s="451"/>
      <c r="D997" s="14"/>
      <c r="E997" s="315"/>
      <c r="F997" s="315"/>
      <c r="G997" s="499" t="s">
        <v>299</v>
      </c>
      <c r="H997" s="500">
        <v>0</v>
      </c>
      <c r="I997" s="63"/>
      <c r="L997"/>
    </row>
    <row r="998" spans="1:12" s="411" customFormat="1" x14ac:dyDescent="0.35">
      <c r="A998" s="62"/>
      <c r="B998" s="450"/>
      <c r="C998" s="451"/>
      <c r="D998" s="14"/>
      <c r="E998" s="315"/>
      <c r="F998" s="315"/>
      <c r="G998" s="8"/>
      <c r="H998" s="457"/>
      <c r="I998" s="63"/>
      <c r="L998"/>
    </row>
    <row r="999" spans="1:12" s="411" customFormat="1" ht="15" thickBot="1" x14ac:dyDescent="0.4">
      <c r="A999" s="62"/>
      <c r="B999" s="970" t="s">
        <v>311</v>
      </c>
      <c r="C999" s="971"/>
      <c r="D999" s="971"/>
      <c r="E999" s="971"/>
      <c r="F999" s="971"/>
      <c r="G999" s="971"/>
      <c r="H999" s="972"/>
      <c r="I999" s="63"/>
      <c r="L999"/>
    </row>
    <row r="1000" spans="1:12" s="411" customFormat="1" ht="41.25" customHeight="1" thickBot="1" x14ac:dyDescent="0.4">
      <c r="A1000" s="62"/>
      <c r="B1000" s="458" t="s">
        <v>312</v>
      </c>
      <c r="C1000" s="459" t="s">
        <v>301</v>
      </c>
      <c r="D1000" s="419" t="s">
        <v>313</v>
      </c>
      <c r="E1000" s="419" t="s">
        <v>314</v>
      </c>
      <c r="F1000" s="419" t="s">
        <v>315</v>
      </c>
      <c r="G1000" s="419" t="s">
        <v>316</v>
      </c>
      <c r="H1000" s="420" t="s">
        <v>295</v>
      </c>
      <c r="I1000" s="63"/>
      <c r="L1000"/>
    </row>
    <row r="1001" spans="1:12" x14ac:dyDescent="0.35">
      <c r="A1001" s="62"/>
      <c r="B1001" s="461" t="s">
        <v>430</v>
      </c>
      <c r="C1001" s="462">
        <v>1</v>
      </c>
      <c r="D1001" s="463">
        <v>209292</v>
      </c>
      <c r="E1001" s="464">
        <v>2</v>
      </c>
      <c r="F1001" s="463">
        <f>+E1001*D1001</f>
        <v>418584</v>
      </c>
      <c r="G1001" s="465">
        <v>53.33</v>
      </c>
      <c r="H1001" s="466">
        <f>+F1001/G1001</f>
        <v>7848.9405587849242</v>
      </c>
      <c r="I1001" s="63"/>
      <c r="K1001" s="460"/>
    </row>
    <row r="1002" spans="1:12" x14ac:dyDescent="0.35">
      <c r="A1002" s="62"/>
      <c r="B1002" s="467"/>
      <c r="C1002" s="462"/>
      <c r="D1002" s="463"/>
      <c r="E1002" s="464"/>
      <c r="F1002" s="463"/>
      <c r="G1002" s="465"/>
      <c r="H1002" s="466"/>
      <c r="I1002" s="63"/>
    </row>
    <row r="1003" spans="1:12" x14ac:dyDescent="0.35">
      <c r="A1003" s="62"/>
      <c r="B1003" s="467"/>
      <c r="C1003" s="427"/>
      <c r="D1003" s="426" t="s">
        <v>298</v>
      </c>
      <c r="E1003" s="464" t="s">
        <v>298</v>
      </c>
      <c r="F1003" s="470" t="s">
        <v>298</v>
      </c>
      <c r="G1003" s="468"/>
      <c r="H1003" s="466" t="s">
        <v>298</v>
      </c>
      <c r="I1003" s="63"/>
    </row>
    <row r="1004" spans="1:12" x14ac:dyDescent="0.35">
      <c r="A1004" s="62"/>
      <c r="B1004" s="467"/>
      <c r="C1004" s="469"/>
      <c r="D1004" s="426" t="s">
        <v>298</v>
      </c>
      <c r="E1004" s="464" t="s">
        <v>298</v>
      </c>
      <c r="F1004" s="470" t="s">
        <v>298</v>
      </c>
      <c r="G1004" s="471"/>
      <c r="H1004" s="466" t="s">
        <v>298</v>
      </c>
      <c r="I1004" s="63"/>
    </row>
    <row r="1005" spans="1:12" ht="15" thickBot="1" x14ac:dyDescent="0.4">
      <c r="A1005" s="62"/>
      <c r="B1005" s="472"/>
      <c r="C1005" s="446"/>
      <c r="D1005" s="473" t="s">
        <v>298</v>
      </c>
      <c r="E1005" s="474" t="s">
        <v>298</v>
      </c>
      <c r="F1005" s="475" t="s">
        <v>298</v>
      </c>
      <c r="G1005" s="510"/>
      <c r="H1005" s="449" t="s">
        <v>298</v>
      </c>
      <c r="I1005" s="63"/>
    </row>
    <row r="1006" spans="1:12" ht="15" thickBot="1" x14ac:dyDescent="0.4">
      <c r="A1006" s="62"/>
      <c r="B1006" s="450"/>
      <c r="G1006" s="434" t="s">
        <v>299</v>
      </c>
      <c r="H1006" s="435">
        <f>+SUM(H1001:H1005)</f>
        <v>7848.9405587849242</v>
      </c>
      <c r="I1006" s="63"/>
    </row>
    <row r="1007" spans="1:12" ht="15" thickBot="1" x14ac:dyDescent="0.4">
      <c r="A1007" s="62"/>
      <c r="B1007" s="450"/>
      <c r="H1007" s="457"/>
      <c r="I1007" s="63"/>
    </row>
    <row r="1008" spans="1:12" ht="15" thickBot="1" x14ac:dyDescent="0.4">
      <c r="A1008" s="62"/>
      <c r="B1008" s="450"/>
      <c r="E1008" s="983" t="s">
        <v>320</v>
      </c>
      <c r="F1008" s="983"/>
      <c r="G1008" s="984"/>
      <c r="H1008" s="529">
        <f>+H980+H990+H997+H1006</f>
        <v>155284.93055878495</v>
      </c>
      <c r="I1008" s="63"/>
    </row>
    <row r="1009" spans="1:14" x14ac:dyDescent="0.35">
      <c r="A1009" s="62"/>
      <c r="B1009" s="450"/>
      <c r="E1009" s="527"/>
      <c r="F1009" s="527"/>
      <c r="G1009" s="527"/>
      <c r="H1009" s="622"/>
      <c r="I1009" s="63"/>
      <c r="N1009" s="325">
        <v>237911</v>
      </c>
    </row>
    <row r="1010" spans="1:14" x14ac:dyDescent="0.35">
      <c r="A1010" s="62"/>
      <c r="B1010" s="450"/>
      <c r="E1010" s="527"/>
      <c r="F1010" s="527"/>
      <c r="G1010" s="527"/>
      <c r="H1010" s="622"/>
      <c r="I1010" s="63"/>
      <c r="N1010" s="325"/>
    </row>
    <row r="1011" spans="1:14" ht="15" thickBot="1" x14ac:dyDescent="0.4">
      <c r="A1011" s="62"/>
      <c r="B1011" s="954"/>
      <c r="C1011" s="955"/>
      <c r="H1011" s="457"/>
      <c r="I1011" s="63"/>
      <c r="N1011" s="325"/>
    </row>
    <row r="1012" spans="1:14" ht="15" thickBot="1" x14ac:dyDescent="0.4">
      <c r="A1012" s="62"/>
      <c r="B1012" s="956" t="s">
        <v>321</v>
      </c>
      <c r="C1012" s="957"/>
      <c r="D1012" s="478"/>
      <c r="E1012" s="526" t="s">
        <v>291</v>
      </c>
      <c r="F1012" s="493" t="s">
        <v>322</v>
      </c>
      <c r="G1012" s="962" t="s">
        <v>9</v>
      </c>
      <c r="H1012" s="963"/>
      <c r="I1012" s="63"/>
    </row>
    <row r="1013" spans="1:14" x14ac:dyDescent="0.35">
      <c r="A1013" s="62"/>
      <c r="B1013" s="958"/>
      <c r="C1013" s="959"/>
      <c r="D1013" s="480"/>
      <c r="E1013" s="316" t="s">
        <v>167</v>
      </c>
      <c r="F1013" s="536">
        <v>0.27</v>
      </c>
      <c r="G1013" s="964">
        <f>+F1013*$H$1008</f>
        <v>41926.931250871938</v>
      </c>
      <c r="H1013" s="965"/>
      <c r="I1013" s="63"/>
    </row>
    <row r="1014" spans="1:14" x14ac:dyDescent="0.35">
      <c r="A1014" s="62"/>
      <c r="B1014" s="958"/>
      <c r="C1014" s="959"/>
      <c r="D1014" s="480"/>
      <c r="E1014" s="317" t="s">
        <v>170</v>
      </c>
      <c r="F1014" s="482">
        <v>0.01</v>
      </c>
      <c r="G1014" s="966">
        <f t="shared" ref="G1014:G1015" si="25">+F1014*$H$1008</f>
        <v>1552.8493055878496</v>
      </c>
      <c r="H1014" s="967"/>
      <c r="I1014" s="63"/>
    </row>
    <row r="1015" spans="1:14" ht="15" thickBot="1" x14ac:dyDescent="0.4">
      <c r="A1015" s="62"/>
      <c r="B1015" s="958"/>
      <c r="C1015" s="959"/>
      <c r="D1015" s="480"/>
      <c r="E1015" s="318" t="s">
        <v>143</v>
      </c>
      <c r="F1015" s="483">
        <v>0.05</v>
      </c>
      <c r="G1015" s="968">
        <f t="shared" si="25"/>
        <v>7764.2465279392482</v>
      </c>
      <c r="H1015" s="969"/>
      <c r="I1015" s="63"/>
    </row>
    <row r="1016" spans="1:14" ht="15" thickBot="1" x14ac:dyDescent="0.4">
      <c r="A1016" s="62"/>
      <c r="B1016" s="958"/>
      <c r="C1016" s="959"/>
      <c r="G1016" s="484" t="s">
        <v>323</v>
      </c>
      <c r="H1016" s="485">
        <f>+SUM(G1013:H1015)</f>
        <v>51244.027084399037</v>
      </c>
      <c r="I1016" s="63"/>
    </row>
    <row r="1017" spans="1:14" ht="15" thickBot="1" x14ac:dyDescent="0.4">
      <c r="A1017" s="62"/>
      <c r="B1017" s="958"/>
      <c r="C1017" s="959"/>
      <c r="H1017" s="457"/>
      <c r="I1017" s="63"/>
    </row>
    <row r="1018" spans="1:14" ht="15" thickBot="1" x14ac:dyDescent="0.4">
      <c r="A1018" s="62"/>
      <c r="B1018" s="960"/>
      <c r="C1018" s="961"/>
      <c r="D1018" s="936" t="s">
        <v>324</v>
      </c>
      <c r="E1018" s="937"/>
      <c r="F1018" s="937"/>
      <c r="G1018" s="938"/>
      <c r="H1018" s="530">
        <f>+H1008+H1016</f>
        <v>206528.957643184</v>
      </c>
      <c r="I1018" s="63"/>
    </row>
    <row r="1019" spans="1:14" ht="15" thickBot="1" x14ac:dyDescent="0.4">
      <c r="A1019" s="62"/>
      <c r="I1019" s="63"/>
      <c r="N1019" s="325">
        <v>316421.63</v>
      </c>
    </row>
    <row r="1020" spans="1:14" ht="15" thickBot="1" x14ac:dyDescent="0.4">
      <c r="B1020" s="404"/>
      <c r="C1020" s="405"/>
      <c r="D1020" s="406"/>
      <c r="E1020" s="407"/>
      <c r="F1020" s="407"/>
      <c r="G1020" s="408"/>
      <c r="H1020" s="409"/>
    </row>
    <row r="1021" spans="1:14" ht="15" thickBot="1" x14ac:dyDescent="0.4">
      <c r="A1021" s="403"/>
      <c r="B1021" s="939" t="s">
        <v>283</v>
      </c>
      <c r="C1021" s="940"/>
      <c r="D1021" s="940"/>
      <c r="E1021" s="940"/>
      <c r="F1021" s="940"/>
      <c r="G1021" s="940"/>
      <c r="H1021" s="941"/>
      <c r="I1021" s="410"/>
    </row>
    <row r="1022" spans="1:14" ht="33.75" customHeight="1" x14ac:dyDescent="0.35">
      <c r="A1022" s="62"/>
      <c r="B1022" s="207" t="s">
        <v>284</v>
      </c>
      <c r="C1022" s="942" t="str">
        <f>+C970</f>
        <v>MEJORAMIENTO DE VÍAS URBANAS, REPOSICIÓN DE REDES DE ACUEDUCTO Y ALCANTARILLADO Y CONSTRUCCIÓN DE ESCALERAS PEATONALES, EN EL CASCO URBANO DEL MUNICIPIO DE CAPARRAPI CUNDINAMARCA.</v>
      </c>
      <c r="D1022" s="943"/>
      <c r="E1022" s="943"/>
      <c r="F1022" s="943"/>
      <c r="G1022" s="943"/>
      <c r="H1022" s="944"/>
      <c r="I1022" s="63"/>
    </row>
    <row r="1023" spans="1:14" x14ac:dyDescent="0.35">
      <c r="A1023" s="62"/>
      <c r="B1023" s="209" t="s">
        <v>285</v>
      </c>
      <c r="C1023" s="945" t="str">
        <f>+C971</f>
        <v>ALCANTARILLADO</v>
      </c>
      <c r="D1023" s="946"/>
      <c r="E1023" s="946"/>
      <c r="F1023" s="947"/>
      <c r="G1023" s="412" t="s">
        <v>286</v>
      </c>
      <c r="H1023" s="413">
        <v>6.4</v>
      </c>
      <c r="I1023" s="63"/>
    </row>
    <row r="1024" spans="1:14" ht="15" thickBot="1" x14ac:dyDescent="0.4">
      <c r="A1024" s="62"/>
      <c r="B1024" s="415" t="s">
        <v>288</v>
      </c>
      <c r="C1024" s="948" t="s">
        <v>42</v>
      </c>
      <c r="D1024" s="949"/>
      <c r="E1024" s="949"/>
      <c r="F1024" s="950"/>
      <c r="G1024" s="416" t="s">
        <v>289</v>
      </c>
      <c r="H1024" s="417" t="s">
        <v>17</v>
      </c>
      <c r="I1024" s="63"/>
      <c r="J1024" s="411" t="s">
        <v>379</v>
      </c>
      <c r="K1024" s="414">
        <v>7778</v>
      </c>
    </row>
    <row r="1025" spans="1:12" ht="15" thickBot="1" x14ac:dyDescent="0.4">
      <c r="A1025" s="62"/>
      <c r="B1025" s="951" t="s">
        <v>290</v>
      </c>
      <c r="C1025" s="952"/>
      <c r="D1025" s="952"/>
      <c r="E1025" s="952"/>
      <c r="F1025" s="952"/>
      <c r="G1025" s="952"/>
      <c r="H1025" s="953"/>
      <c r="I1025" s="63"/>
    </row>
    <row r="1026" spans="1:12" ht="15" thickBot="1" x14ac:dyDescent="0.4">
      <c r="A1026" s="62"/>
      <c r="B1026" s="922" t="s">
        <v>291</v>
      </c>
      <c r="C1026" s="923"/>
      <c r="D1026" s="924"/>
      <c r="E1026" s="493" t="s">
        <v>292</v>
      </c>
      <c r="F1026" s="436" t="s">
        <v>293</v>
      </c>
      <c r="G1026" s="436" t="s">
        <v>294</v>
      </c>
      <c r="H1026" s="437" t="s">
        <v>295</v>
      </c>
      <c r="I1026" s="63"/>
    </row>
    <row r="1027" spans="1:12" x14ac:dyDescent="0.35">
      <c r="A1027" s="62"/>
      <c r="B1027" s="925" t="s">
        <v>328</v>
      </c>
      <c r="C1027" s="926"/>
      <c r="D1027" s="927"/>
      <c r="E1027" s="421" t="s">
        <v>329</v>
      </c>
      <c r="F1027" s="422">
        <v>523.23</v>
      </c>
      <c r="G1027" s="440">
        <v>1</v>
      </c>
      <c r="H1027" s="494">
        <f>+G1027*F1027</f>
        <v>523.23</v>
      </c>
      <c r="I1027" s="63"/>
    </row>
    <row r="1028" spans="1:12" x14ac:dyDescent="0.35">
      <c r="A1028" s="62"/>
      <c r="B1028" s="928"/>
      <c r="C1028" s="929"/>
      <c r="D1028" s="930"/>
      <c r="E1028" s="495"/>
      <c r="F1028" s="496"/>
      <c r="G1028" s="427"/>
      <c r="H1028" s="497"/>
      <c r="I1028" s="63"/>
    </row>
    <row r="1029" spans="1:12" x14ac:dyDescent="0.35">
      <c r="A1029" s="62"/>
      <c r="B1029" s="928"/>
      <c r="C1029" s="929"/>
      <c r="D1029" s="930"/>
      <c r="E1029" s="495"/>
      <c r="F1029" s="496"/>
      <c r="G1029" s="427"/>
      <c r="H1029" s="497"/>
      <c r="I1029" s="63"/>
    </row>
    <row r="1030" spans="1:12" x14ac:dyDescent="0.35">
      <c r="A1030" s="62"/>
      <c r="B1030" s="928"/>
      <c r="C1030" s="929"/>
      <c r="D1030" s="930"/>
      <c r="E1030" s="495"/>
      <c r="F1030" s="496"/>
      <c r="G1030" s="427"/>
      <c r="H1030" s="497"/>
      <c r="I1030" s="63"/>
    </row>
    <row r="1031" spans="1:12" ht="15" thickBot="1" x14ac:dyDescent="0.4">
      <c r="A1031" s="62"/>
      <c r="B1031" s="931"/>
      <c r="C1031" s="932"/>
      <c r="D1031" s="933"/>
      <c r="E1031" s="524"/>
      <c r="F1031" s="525"/>
      <c r="G1031" s="446"/>
      <c r="H1031" s="417"/>
      <c r="I1031" s="63"/>
    </row>
    <row r="1032" spans="1:12" ht="15" thickBot="1" x14ac:dyDescent="0.4">
      <c r="A1032" s="62"/>
      <c r="B1032" s="934"/>
      <c r="C1032" s="935"/>
      <c r="D1032" s="935"/>
      <c r="G1032" s="499" t="s">
        <v>299</v>
      </c>
      <c r="H1032" s="500">
        <f>+SUM(H1027:H1030)</f>
        <v>523.23</v>
      </c>
      <c r="I1032" s="63"/>
    </row>
    <row r="1033" spans="1:12" ht="15" thickBot="1" x14ac:dyDescent="0.4">
      <c r="A1033" s="62"/>
      <c r="B1033" s="970" t="s">
        <v>300</v>
      </c>
      <c r="C1033" s="971"/>
      <c r="D1033" s="971"/>
      <c r="E1033" s="971"/>
      <c r="F1033" s="971"/>
      <c r="G1033" s="971"/>
      <c r="H1033" s="972"/>
      <c r="I1033" s="63"/>
    </row>
    <row r="1034" spans="1:12" s="411" customFormat="1" ht="15" thickBot="1" x14ac:dyDescent="0.4">
      <c r="A1034" s="62"/>
      <c r="B1034" s="922" t="s">
        <v>291</v>
      </c>
      <c r="C1034" s="923"/>
      <c r="D1034" s="924"/>
      <c r="E1034" s="436" t="s">
        <v>292</v>
      </c>
      <c r="F1034" s="436" t="s">
        <v>293</v>
      </c>
      <c r="G1034" s="436" t="s">
        <v>301</v>
      </c>
      <c r="H1034" s="437" t="s">
        <v>295</v>
      </c>
      <c r="I1034" s="63"/>
      <c r="L1034"/>
    </row>
    <row r="1035" spans="1:12" s="411" customFormat="1" x14ac:dyDescent="0.35">
      <c r="A1035" s="62"/>
      <c r="B1035" s="1000" t="s">
        <v>42</v>
      </c>
      <c r="C1035" s="926"/>
      <c r="D1035" s="927"/>
      <c r="E1035" s="438" t="s">
        <v>17</v>
      </c>
      <c r="F1035" s="439">
        <v>224521</v>
      </c>
      <c r="G1035" s="440">
        <v>1</v>
      </c>
      <c r="H1035" s="441">
        <f>+G1035*F1035</f>
        <v>224521</v>
      </c>
      <c r="I1035" s="63"/>
      <c r="L1035"/>
    </row>
    <row r="1036" spans="1:12" s="411" customFormat="1" x14ac:dyDescent="0.35">
      <c r="A1036" s="62"/>
      <c r="B1036" s="928" t="s">
        <v>428</v>
      </c>
      <c r="C1036" s="929"/>
      <c r="D1036" s="930"/>
      <c r="E1036" s="442" t="s">
        <v>292</v>
      </c>
      <c r="F1036" s="443">
        <v>30022</v>
      </c>
      <c r="G1036" s="427">
        <v>0.08</v>
      </c>
      <c r="H1036" s="428">
        <f>+G1036*F1036</f>
        <v>2401.7600000000002</v>
      </c>
      <c r="I1036" s="63"/>
      <c r="L1036"/>
    </row>
    <row r="1037" spans="1:12" s="411" customFormat="1" x14ac:dyDescent="0.35">
      <c r="A1037" s="62"/>
      <c r="B1037" s="928"/>
      <c r="C1037" s="929"/>
      <c r="D1037" s="930"/>
      <c r="E1037" s="442"/>
      <c r="F1037" s="443"/>
      <c r="G1037" s="427"/>
      <c r="H1037" s="428"/>
      <c r="I1037" s="63"/>
      <c r="L1037"/>
    </row>
    <row r="1038" spans="1:12" s="411" customFormat="1" x14ac:dyDescent="0.35">
      <c r="A1038" s="62"/>
      <c r="B1038" s="928"/>
      <c r="C1038" s="929"/>
      <c r="D1038" s="930"/>
      <c r="E1038" s="442"/>
      <c r="F1038" s="443"/>
      <c r="G1038" s="427"/>
      <c r="H1038" s="428"/>
      <c r="I1038" s="63"/>
      <c r="L1038"/>
    </row>
    <row r="1039" spans="1:12" s="411" customFormat="1" ht="15" thickBot="1" x14ac:dyDescent="0.4">
      <c r="A1039" s="62"/>
      <c r="B1039" s="1004"/>
      <c r="C1039" s="1005"/>
      <c r="D1039" s="1006"/>
      <c r="E1039" s="444"/>
      <c r="F1039" s="444"/>
      <c r="G1039" s="476"/>
      <c r="H1039" s="447"/>
      <c r="I1039" s="63"/>
      <c r="L1039"/>
    </row>
    <row r="1040" spans="1:12" s="411" customFormat="1" ht="15" thickBot="1" x14ac:dyDescent="0.4">
      <c r="A1040" s="62"/>
      <c r="B1040" s="450"/>
      <c r="C1040" s="451"/>
      <c r="D1040" s="14"/>
      <c r="E1040" s="315"/>
      <c r="F1040" s="315"/>
      <c r="G1040" s="499" t="s">
        <v>299</v>
      </c>
      <c r="H1040" s="500">
        <f>+SUM(H1035:H1039)</f>
        <v>226922.76</v>
      </c>
      <c r="I1040" s="63"/>
      <c r="L1040"/>
    </row>
    <row r="1041" spans="1:12" s="411" customFormat="1" ht="15" thickBot="1" x14ac:dyDescent="0.4">
      <c r="A1041" s="62"/>
      <c r="B1041" s="970" t="s">
        <v>308</v>
      </c>
      <c r="C1041" s="971"/>
      <c r="D1041" s="971"/>
      <c r="E1041" s="971"/>
      <c r="F1041" s="971"/>
      <c r="G1041" s="971"/>
      <c r="H1041" s="972"/>
      <c r="I1041" s="63"/>
      <c r="L1041"/>
    </row>
    <row r="1042" spans="1:12" s="411" customFormat="1" ht="32.25" customHeight="1" thickBot="1" x14ac:dyDescent="0.4">
      <c r="A1042" s="62"/>
      <c r="B1042" s="516" t="s">
        <v>309</v>
      </c>
      <c r="C1042" s="436" t="s">
        <v>292</v>
      </c>
      <c r="D1042" s="436" t="s">
        <v>301</v>
      </c>
      <c r="E1042" s="436" t="s">
        <v>310</v>
      </c>
      <c r="F1042" s="436" t="s">
        <v>331</v>
      </c>
      <c r="G1042" s="436" t="s">
        <v>293</v>
      </c>
      <c r="H1042" s="437" t="s">
        <v>295</v>
      </c>
      <c r="I1042" s="63"/>
      <c r="L1042"/>
    </row>
    <row r="1043" spans="1:12" s="411" customFormat="1" x14ac:dyDescent="0.35">
      <c r="A1043" s="62"/>
      <c r="B1043" s="517"/>
      <c r="C1043" s="421"/>
      <c r="D1043" s="518"/>
      <c r="E1043" s="518"/>
      <c r="F1043" s="519"/>
      <c r="G1043" s="422"/>
      <c r="H1043" s="520"/>
      <c r="I1043" s="63"/>
      <c r="L1043"/>
    </row>
    <row r="1044" spans="1:12" s="411" customFormat="1" x14ac:dyDescent="0.35">
      <c r="A1044" s="62"/>
      <c r="B1044" s="626"/>
      <c r="C1044" s="425"/>
      <c r="D1044" s="508"/>
      <c r="E1044" s="508"/>
      <c r="F1044" s="509"/>
      <c r="G1044" s="426"/>
      <c r="H1044" s="453"/>
      <c r="I1044" s="63"/>
      <c r="L1044"/>
    </row>
    <row r="1045" spans="1:12" s="411" customFormat="1" x14ac:dyDescent="0.35">
      <c r="A1045" s="62"/>
      <c r="B1045" s="521"/>
      <c r="C1045" s="495"/>
      <c r="D1045" s="522"/>
      <c r="E1045" s="522"/>
      <c r="F1045" s="523"/>
      <c r="G1045" s="496"/>
      <c r="H1045" s="456"/>
      <c r="I1045" s="63"/>
      <c r="L1045"/>
    </row>
    <row r="1046" spans="1:12" s="411" customFormat="1" ht="15" thickBot="1" x14ac:dyDescent="0.4">
      <c r="A1046" s="62"/>
      <c r="B1046" s="514"/>
      <c r="C1046" s="515"/>
      <c r="D1046" s="444"/>
      <c r="E1046" s="444"/>
      <c r="F1046" s="444"/>
      <c r="G1046" s="444"/>
      <c r="H1046" s="447"/>
      <c r="I1046" s="63"/>
      <c r="L1046"/>
    </row>
    <row r="1047" spans="1:12" s="411" customFormat="1" ht="15" thickBot="1" x14ac:dyDescent="0.4">
      <c r="A1047" s="62"/>
      <c r="B1047" s="450"/>
      <c r="C1047" s="451"/>
      <c r="D1047" s="14"/>
      <c r="E1047" s="315"/>
      <c r="F1047" s="315"/>
      <c r="G1047" s="499" t="s">
        <v>299</v>
      </c>
      <c r="H1047" s="500">
        <v>0</v>
      </c>
      <c r="I1047" s="63"/>
      <c r="L1047"/>
    </row>
    <row r="1048" spans="1:12" s="411" customFormat="1" x14ac:dyDescent="0.35">
      <c r="A1048" s="62"/>
      <c r="B1048" s="450"/>
      <c r="C1048" s="451"/>
      <c r="D1048" s="14"/>
      <c r="E1048" s="315"/>
      <c r="F1048" s="315"/>
      <c r="G1048" s="8"/>
      <c r="H1048" s="457"/>
      <c r="I1048" s="63"/>
      <c r="L1048"/>
    </row>
    <row r="1049" spans="1:12" s="411" customFormat="1" ht="15" thickBot="1" x14ac:dyDescent="0.4">
      <c r="A1049" s="62"/>
      <c r="B1049" s="970" t="s">
        <v>311</v>
      </c>
      <c r="C1049" s="971"/>
      <c r="D1049" s="971"/>
      <c r="E1049" s="971"/>
      <c r="F1049" s="971"/>
      <c r="G1049" s="971"/>
      <c r="H1049" s="972"/>
      <c r="I1049" s="63"/>
      <c r="L1049"/>
    </row>
    <row r="1050" spans="1:12" s="411" customFormat="1" ht="30" customHeight="1" thickBot="1" x14ac:dyDescent="0.4">
      <c r="A1050" s="62"/>
      <c r="B1050" s="458" t="s">
        <v>312</v>
      </c>
      <c r="C1050" s="459" t="s">
        <v>301</v>
      </c>
      <c r="D1050" s="419" t="s">
        <v>313</v>
      </c>
      <c r="E1050" s="419" t="s">
        <v>314</v>
      </c>
      <c r="F1050" s="419" t="s">
        <v>315</v>
      </c>
      <c r="G1050" s="419" t="s">
        <v>316</v>
      </c>
      <c r="H1050" s="420" t="s">
        <v>295</v>
      </c>
      <c r="I1050" s="63"/>
      <c r="L1050"/>
    </row>
    <row r="1051" spans="1:12" x14ac:dyDescent="0.35">
      <c r="A1051" s="62"/>
      <c r="B1051" s="461" t="s">
        <v>430</v>
      </c>
      <c r="C1051" s="462">
        <v>1</v>
      </c>
      <c r="D1051" s="463">
        <v>209292</v>
      </c>
      <c r="E1051" s="464">
        <v>2</v>
      </c>
      <c r="F1051" s="463">
        <f>+E1051*D1051</f>
        <v>418584</v>
      </c>
      <c r="G1051" s="465">
        <v>40</v>
      </c>
      <c r="H1051" s="466">
        <f>+F1051/G1051</f>
        <v>10464.6</v>
      </c>
      <c r="I1051" s="63"/>
      <c r="K1051" s="460"/>
    </row>
    <row r="1052" spans="1:12" x14ac:dyDescent="0.35">
      <c r="A1052" s="62"/>
      <c r="B1052" s="467"/>
      <c r="C1052" s="462"/>
      <c r="D1052" s="463"/>
      <c r="E1052" s="464"/>
      <c r="F1052" s="463"/>
      <c r="G1052" s="465"/>
      <c r="H1052" s="466"/>
      <c r="I1052" s="63"/>
    </row>
    <row r="1053" spans="1:12" x14ac:dyDescent="0.35">
      <c r="A1053" s="62"/>
      <c r="B1053" s="467"/>
      <c r="C1053" s="427"/>
      <c r="D1053" s="426"/>
      <c r="E1053" s="464"/>
      <c r="F1053" s="470"/>
      <c r="G1053" s="468"/>
      <c r="H1053" s="466"/>
      <c r="I1053" s="63"/>
    </row>
    <row r="1054" spans="1:12" x14ac:dyDescent="0.35">
      <c r="A1054" s="62"/>
      <c r="B1054" s="467"/>
      <c r="C1054" s="469"/>
      <c r="D1054" s="426" t="s">
        <v>298</v>
      </c>
      <c r="E1054" s="464" t="s">
        <v>298</v>
      </c>
      <c r="F1054" s="470" t="s">
        <v>298</v>
      </c>
      <c r="G1054" s="471"/>
      <c r="H1054" s="466" t="s">
        <v>298</v>
      </c>
      <c r="I1054" s="63"/>
    </row>
    <row r="1055" spans="1:12" ht="15" thickBot="1" x14ac:dyDescent="0.4">
      <c r="A1055" s="62"/>
      <c r="B1055" s="472"/>
      <c r="C1055" s="446"/>
      <c r="D1055" s="473" t="s">
        <v>298</v>
      </c>
      <c r="E1055" s="474" t="s">
        <v>298</v>
      </c>
      <c r="F1055" s="475" t="s">
        <v>298</v>
      </c>
      <c r="G1055" s="510"/>
      <c r="H1055" s="449" t="s">
        <v>298</v>
      </c>
      <c r="I1055" s="63"/>
    </row>
    <row r="1056" spans="1:12" ht="15" thickBot="1" x14ac:dyDescent="0.4">
      <c r="A1056" s="62"/>
      <c r="B1056" s="450"/>
      <c r="G1056" s="434" t="s">
        <v>299</v>
      </c>
      <c r="H1056" s="435">
        <f>+SUM(H1051:H1055)</f>
        <v>10464.6</v>
      </c>
      <c r="I1056" s="63"/>
    </row>
    <row r="1057" spans="1:14" ht="15" thickBot="1" x14ac:dyDescent="0.4">
      <c r="A1057" s="62"/>
      <c r="B1057" s="450"/>
      <c r="H1057" s="457"/>
      <c r="I1057" s="63"/>
    </row>
    <row r="1058" spans="1:14" ht="15" thickBot="1" x14ac:dyDescent="0.4">
      <c r="A1058" s="62"/>
      <c r="B1058" s="450"/>
      <c r="E1058" s="983" t="s">
        <v>320</v>
      </c>
      <c r="F1058" s="983"/>
      <c r="G1058" s="984"/>
      <c r="H1058" s="529">
        <f>+H1032+H1040+H1047+H1056</f>
        <v>237910.59000000003</v>
      </c>
      <c r="I1058" s="63"/>
    </row>
    <row r="1059" spans="1:14" x14ac:dyDescent="0.35">
      <c r="A1059" s="62"/>
      <c r="B1059" s="450"/>
      <c r="E1059" s="527"/>
      <c r="F1059" s="527"/>
      <c r="G1059" s="527"/>
      <c r="H1059" s="622"/>
      <c r="I1059" s="63"/>
      <c r="N1059" s="325">
        <v>190758</v>
      </c>
    </row>
    <row r="1060" spans="1:14" x14ac:dyDescent="0.35">
      <c r="A1060" s="62"/>
      <c r="B1060" s="450"/>
      <c r="E1060" s="527"/>
      <c r="F1060" s="527"/>
      <c r="G1060" s="527"/>
      <c r="H1060" s="622"/>
      <c r="I1060" s="63"/>
      <c r="N1060" s="325"/>
    </row>
    <row r="1061" spans="1:14" ht="15" thickBot="1" x14ac:dyDescent="0.4">
      <c r="A1061" s="62"/>
      <c r="B1061" s="954"/>
      <c r="C1061" s="955"/>
      <c r="H1061" s="457"/>
      <c r="I1061" s="63"/>
      <c r="N1061" s="325"/>
    </row>
    <row r="1062" spans="1:14" ht="15" thickBot="1" x14ac:dyDescent="0.4">
      <c r="A1062" s="62"/>
      <c r="B1062" s="956" t="s">
        <v>321</v>
      </c>
      <c r="C1062" s="957"/>
      <c r="D1062" s="478"/>
      <c r="E1062" s="526" t="s">
        <v>291</v>
      </c>
      <c r="F1062" s="493" t="s">
        <v>322</v>
      </c>
      <c r="G1062" s="962" t="s">
        <v>9</v>
      </c>
      <c r="H1062" s="963"/>
      <c r="I1062" s="63"/>
    </row>
    <row r="1063" spans="1:14" x14ac:dyDescent="0.35">
      <c r="A1063" s="62"/>
      <c r="B1063" s="958"/>
      <c r="C1063" s="959"/>
      <c r="D1063" s="480"/>
      <c r="E1063" s="316" t="s">
        <v>167</v>
      </c>
      <c r="F1063" s="536">
        <v>0.27</v>
      </c>
      <c r="G1063" s="964">
        <f>+F1063*$H$1058</f>
        <v>64235.859300000011</v>
      </c>
      <c r="H1063" s="965"/>
      <c r="I1063" s="63"/>
    </row>
    <row r="1064" spans="1:14" x14ac:dyDescent="0.35">
      <c r="A1064" s="62"/>
      <c r="B1064" s="958"/>
      <c r="C1064" s="959"/>
      <c r="D1064" s="480"/>
      <c r="E1064" s="317" t="s">
        <v>170</v>
      </c>
      <c r="F1064" s="482">
        <v>0.01</v>
      </c>
      <c r="G1064" s="966">
        <f t="shared" ref="G1064:G1065" si="26">+F1064*$H$1058</f>
        <v>2379.1059000000005</v>
      </c>
      <c r="H1064" s="967"/>
      <c r="I1064" s="63"/>
    </row>
    <row r="1065" spans="1:14" ht="15" thickBot="1" x14ac:dyDescent="0.4">
      <c r="A1065" s="62"/>
      <c r="B1065" s="958"/>
      <c r="C1065" s="959"/>
      <c r="D1065" s="480"/>
      <c r="E1065" s="318" t="s">
        <v>143</v>
      </c>
      <c r="F1065" s="483">
        <v>0.05</v>
      </c>
      <c r="G1065" s="968">
        <f t="shared" si="26"/>
        <v>11895.529500000002</v>
      </c>
      <c r="H1065" s="969"/>
      <c r="I1065" s="63"/>
    </row>
    <row r="1066" spans="1:14" ht="15" thickBot="1" x14ac:dyDescent="0.4">
      <c r="A1066" s="62"/>
      <c r="B1066" s="958"/>
      <c r="C1066" s="959"/>
      <c r="G1066" s="484" t="s">
        <v>323</v>
      </c>
      <c r="H1066" s="485">
        <f>ROUNDUP(SUM(G1063:H1065),0)</f>
        <v>78511</v>
      </c>
      <c r="I1066" s="63"/>
    </row>
    <row r="1067" spans="1:14" ht="15" thickBot="1" x14ac:dyDescent="0.4">
      <c r="A1067" s="62"/>
      <c r="B1067" s="958"/>
      <c r="C1067" s="959"/>
      <c r="H1067" s="457"/>
      <c r="I1067" s="63"/>
    </row>
    <row r="1068" spans="1:14" ht="15" thickBot="1" x14ac:dyDescent="0.4">
      <c r="A1068" s="62"/>
      <c r="B1068" s="960"/>
      <c r="C1068" s="961"/>
      <c r="D1068" s="936" t="s">
        <v>324</v>
      </c>
      <c r="E1068" s="937"/>
      <c r="F1068" s="937"/>
      <c r="G1068" s="938"/>
      <c r="H1068" s="530">
        <f>+H1058+H1066</f>
        <v>316421.59000000003</v>
      </c>
      <c r="I1068" s="63"/>
    </row>
    <row r="1069" spans="1:14" ht="15" thickBot="1" x14ac:dyDescent="0.4">
      <c r="A1069" s="62"/>
      <c r="I1069" s="63"/>
      <c r="N1069" s="325">
        <v>253708.14</v>
      </c>
    </row>
    <row r="1070" spans="1:14" ht="15" thickBot="1" x14ac:dyDescent="0.4">
      <c r="B1070" s="404"/>
      <c r="C1070" s="405"/>
      <c r="D1070" s="406"/>
      <c r="E1070" s="407"/>
      <c r="F1070" s="407"/>
      <c r="G1070" s="408"/>
      <c r="H1070" s="409"/>
    </row>
    <row r="1071" spans="1:14" ht="15" thickBot="1" x14ac:dyDescent="0.4">
      <c r="A1071" s="403"/>
      <c r="B1071" s="939" t="s">
        <v>283</v>
      </c>
      <c r="C1071" s="940"/>
      <c r="D1071" s="940"/>
      <c r="E1071" s="940"/>
      <c r="F1071" s="940"/>
      <c r="G1071" s="940"/>
      <c r="H1071" s="941"/>
      <c r="I1071" s="410"/>
    </row>
    <row r="1072" spans="1:14" ht="30" customHeight="1" x14ac:dyDescent="0.35">
      <c r="A1072" s="62"/>
      <c r="B1072" s="207" t="s">
        <v>284</v>
      </c>
      <c r="C1072" s="942" t="str">
        <f>+C1022</f>
        <v>MEJORAMIENTO DE VÍAS URBANAS, REPOSICIÓN DE REDES DE ACUEDUCTO Y ALCANTARILLADO Y CONSTRUCCIÓN DE ESCALERAS PEATONALES, EN EL CASCO URBANO DEL MUNICIPIO DE CAPARRAPI CUNDINAMARCA.</v>
      </c>
      <c r="D1072" s="943"/>
      <c r="E1072" s="943"/>
      <c r="F1072" s="943"/>
      <c r="G1072" s="943"/>
      <c r="H1072" s="944"/>
      <c r="I1072" s="63"/>
    </row>
    <row r="1073" spans="1:12" ht="36" customHeight="1" x14ac:dyDescent="0.35">
      <c r="A1073" s="62"/>
      <c r="B1073" s="209" t="s">
        <v>285</v>
      </c>
      <c r="C1073" s="945" t="str">
        <f>+C1023</f>
        <v>ALCANTARILLADO</v>
      </c>
      <c r="D1073" s="946"/>
      <c r="E1073" s="946"/>
      <c r="F1073" s="947"/>
      <c r="G1073" s="412" t="s">
        <v>286</v>
      </c>
      <c r="H1073" s="413">
        <v>6.5</v>
      </c>
      <c r="I1073" s="63"/>
    </row>
    <row r="1074" spans="1:12" ht="15" thickBot="1" x14ac:dyDescent="0.4">
      <c r="A1074" s="62"/>
      <c r="B1074" s="415" t="s">
        <v>288</v>
      </c>
      <c r="C1074" s="948" t="s">
        <v>438</v>
      </c>
      <c r="D1074" s="949"/>
      <c r="E1074" s="949"/>
      <c r="F1074" s="950"/>
      <c r="G1074" s="416" t="s">
        <v>289</v>
      </c>
      <c r="H1074" s="417" t="s">
        <v>14</v>
      </c>
      <c r="I1074" s="63"/>
      <c r="J1074" s="411" t="s">
        <v>382</v>
      </c>
      <c r="K1074" s="414">
        <v>163173</v>
      </c>
    </row>
    <row r="1075" spans="1:12" ht="15" thickBot="1" x14ac:dyDescent="0.4">
      <c r="A1075" s="62"/>
      <c r="B1075" s="951" t="s">
        <v>290</v>
      </c>
      <c r="C1075" s="952"/>
      <c r="D1075" s="952"/>
      <c r="E1075" s="952"/>
      <c r="F1075" s="952"/>
      <c r="G1075" s="952"/>
      <c r="H1075" s="953"/>
      <c r="I1075" s="63"/>
    </row>
    <row r="1076" spans="1:12" ht="15" thickBot="1" x14ac:dyDescent="0.4">
      <c r="A1076" s="62"/>
      <c r="B1076" s="922" t="s">
        <v>291</v>
      </c>
      <c r="C1076" s="923"/>
      <c r="D1076" s="924"/>
      <c r="E1076" s="493" t="s">
        <v>292</v>
      </c>
      <c r="F1076" s="436" t="s">
        <v>293</v>
      </c>
      <c r="G1076" s="436" t="s">
        <v>294</v>
      </c>
      <c r="H1076" s="437" t="s">
        <v>295</v>
      </c>
      <c r="I1076" s="63"/>
    </row>
    <row r="1077" spans="1:12" x14ac:dyDescent="0.35">
      <c r="A1077" s="62"/>
      <c r="B1077" s="925" t="s">
        <v>341</v>
      </c>
      <c r="C1077" s="926"/>
      <c r="D1077" s="927"/>
      <c r="E1077" s="421" t="s">
        <v>334</v>
      </c>
      <c r="F1077" s="422">
        <v>185713</v>
      </c>
      <c r="G1077" s="440">
        <v>20</v>
      </c>
      <c r="H1077" s="494">
        <f>+F1077/G1077</f>
        <v>9285.65</v>
      </c>
      <c r="I1077" s="63"/>
    </row>
    <row r="1078" spans="1:12" x14ac:dyDescent="0.35">
      <c r="A1078" s="62"/>
      <c r="B1078" s="928"/>
      <c r="C1078" s="929"/>
      <c r="D1078" s="930"/>
      <c r="E1078" s="495"/>
      <c r="F1078" s="496"/>
      <c r="G1078" s="427"/>
      <c r="H1078" s="497"/>
      <c r="I1078" s="63"/>
    </row>
    <row r="1079" spans="1:12" x14ac:dyDescent="0.35">
      <c r="A1079" s="62"/>
      <c r="B1079" s="928"/>
      <c r="C1079" s="929"/>
      <c r="D1079" s="930"/>
      <c r="E1079" s="495"/>
      <c r="F1079" s="496"/>
      <c r="G1079" s="427"/>
      <c r="H1079" s="497"/>
      <c r="I1079" s="63"/>
    </row>
    <row r="1080" spans="1:12" x14ac:dyDescent="0.35">
      <c r="A1080" s="62"/>
      <c r="B1080" s="928"/>
      <c r="C1080" s="929"/>
      <c r="D1080" s="930"/>
      <c r="E1080" s="495"/>
      <c r="F1080" s="496"/>
      <c r="G1080" s="427"/>
      <c r="H1080" s="497"/>
      <c r="I1080" s="63"/>
    </row>
    <row r="1081" spans="1:12" ht="15" thickBot="1" x14ac:dyDescent="0.4">
      <c r="A1081" s="62"/>
      <c r="B1081" s="931"/>
      <c r="C1081" s="932"/>
      <c r="D1081" s="933"/>
      <c r="E1081" s="524"/>
      <c r="F1081" s="525"/>
      <c r="G1081" s="446"/>
      <c r="H1081" s="417"/>
      <c r="I1081" s="63"/>
    </row>
    <row r="1082" spans="1:12" s="411" customFormat="1" ht="15" thickBot="1" x14ac:dyDescent="0.4">
      <c r="A1082" s="62"/>
      <c r="B1082" s="934"/>
      <c r="C1082" s="935"/>
      <c r="D1082" s="935"/>
      <c r="E1082" s="315"/>
      <c r="F1082" s="315"/>
      <c r="G1082" s="499" t="s">
        <v>299</v>
      </c>
      <c r="H1082" s="500">
        <f>+SUM(H1077:H1081)</f>
        <v>9285.65</v>
      </c>
      <c r="I1082" s="63"/>
      <c r="L1082"/>
    </row>
    <row r="1083" spans="1:12" s="411" customFormat="1" ht="33.75" customHeight="1" thickBot="1" x14ac:dyDescent="0.4">
      <c r="A1083" s="62"/>
      <c r="B1083" s="970" t="s">
        <v>300</v>
      </c>
      <c r="C1083" s="971"/>
      <c r="D1083" s="971"/>
      <c r="E1083" s="971"/>
      <c r="F1083" s="971"/>
      <c r="G1083" s="971"/>
      <c r="H1083" s="972"/>
      <c r="I1083" s="63"/>
      <c r="L1083"/>
    </row>
    <row r="1084" spans="1:12" s="411" customFormat="1" ht="15" thickBot="1" x14ac:dyDescent="0.4">
      <c r="A1084" s="62"/>
      <c r="B1084" s="922" t="s">
        <v>291</v>
      </c>
      <c r="C1084" s="923"/>
      <c r="D1084" s="924"/>
      <c r="E1084" s="436" t="s">
        <v>292</v>
      </c>
      <c r="F1084" s="436" t="s">
        <v>293</v>
      </c>
      <c r="G1084" s="436" t="s">
        <v>301</v>
      </c>
      <c r="H1084" s="437" t="s">
        <v>295</v>
      </c>
      <c r="I1084" s="63"/>
      <c r="L1084"/>
    </row>
    <row r="1085" spans="1:12" s="411" customFormat="1" x14ac:dyDescent="0.35">
      <c r="A1085" s="62"/>
      <c r="B1085" s="925" t="s">
        <v>439</v>
      </c>
      <c r="C1085" s="926"/>
      <c r="D1085" s="927"/>
      <c r="E1085" s="438" t="s">
        <v>14</v>
      </c>
      <c r="F1085" s="439">
        <v>122085</v>
      </c>
      <c r="G1085" s="440">
        <v>1.3</v>
      </c>
      <c r="H1085" s="441">
        <f>+G1085*F1085</f>
        <v>158710.5</v>
      </c>
      <c r="I1085" s="63"/>
      <c r="L1085"/>
    </row>
    <row r="1086" spans="1:12" s="411" customFormat="1" x14ac:dyDescent="0.35">
      <c r="A1086" s="62"/>
      <c r="B1086" s="1001"/>
      <c r="C1086" s="1002"/>
      <c r="D1086" s="1003"/>
      <c r="E1086" s="442"/>
      <c r="F1086" s="443"/>
      <c r="G1086" s="427"/>
      <c r="H1086" s="428"/>
      <c r="I1086" s="63"/>
      <c r="L1086"/>
    </row>
    <row r="1087" spans="1:12" s="411" customFormat="1" x14ac:dyDescent="0.35">
      <c r="A1087" s="62"/>
      <c r="B1087" s="1001"/>
      <c r="C1087" s="1002"/>
      <c r="D1087" s="1003"/>
      <c r="E1087" s="442"/>
      <c r="F1087" s="443"/>
      <c r="G1087" s="427"/>
      <c r="H1087" s="428"/>
      <c r="I1087" s="63"/>
      <c r="L1087"/>
    </row>
    <row r="1088" spans="1:12" s="411" customFormat="1" x14ac:dyDescent="0.35">
      <c r="A1088" s="62"/>
      <c r="B1088" s="1001"/>
      <c r="C1088" s="1002"/>
      <c r="D1088" s="1003"/>
      <c r="E1088" s="442"/>
      <c r="F1088" s="443"/>
      <c r="G1088" s="427"/>
      <c r="H1088" s="428"/>
      <c r="I1088" s="63"/>
      <c r="L1088"/>
    </row>
    <row r="1089" spans="1:12" s="411" customFormat="1" ht="15" thickBot="1" x14ac:dyDescent="0.4">
      <c r="A1089" s="62"/>
      <c r="B1089" s="1004"/>
      <c r="C1089" s="1005"/>
      <c r="D1089" s="1006"/>
      <c r="E1089" s="444"/>
      <c r="F1089" s="444"/>
      <c r="G1089" s="476"/>
      <c r="H1089" s="447"/>
      <c r="I1089" s="63"/>
      <c r="L1089"/>
    </row>
    <row r="1090" spans="1:12" s="411" customFormat="1" ht="15" thickBot="1" x14ac:dyDescent="0.4">
      <c r="A1090" s="62"/>
      <c r="B1090" s="450"/>
      <c r="C1090" s="451"/>
      <c r="D1090" s="14"/>
      <c r="E1090" s="315"/>
      <c r="F1090" s="315"/>
      <c r="G1090" s="499" t="s">
        <v>299</v>
      </c>
      <c r="H1090" s="500">
        <f>+SUM(H1085:H1089)</f>
        <v>158710.5</v>
      </c>
      <c r="I1090" s="63"/>
      <c r="L1090"/>
    </row>
    <row r="1091" spans="1:12" s="411" customFormat="1" ht="32.25" customHeight="1" thickBot="1" x14ac:dyDescent="0.4">
      <c r="A1091" s="62"/>
      <c r="B1091" s="970" t="s">
        <v>308</v>
      </c>
      <c r="C1091" s="971"/>
      <c r="D1091" s="971"/>
      <c r="E1091" s="971"/>
      <c r="F1091" s="971"/>
      <c r="G1091" s="971"/>
      <c r="H1091" s="972"/>
      <c r="I1091" s="63"/>
      <c r="L1091"/>
    </row>
    <row r="1092" spans="1:12" s="411" customFormat="1" ht="30" customHeight="1" thickBot="1" x14ac:dyDescent="0.4">
      <c r="A1092" s="62"/>
      <c r="B1092" s="516" t="s">
        <v>309</v>
      </c>
      <c r="C1092" s="436" t="s">
        <v>292</v>
      </c>
      <c r="D1092" s="436" t="s">
        <v>301</v>
      </c>
      <c r="E1092" s="436" t="s">
        <v>310</v>
      </c>
      <c r="F1092" s="436" t="s">
        <v>331</v>
      </c>
      <c r="G1092" s="436" t="s">
        <v>293</v>
      </c>
      <c r="H1092" s="437" t="s">
        <v>295</v>
      </c>
      <c r="I1092" s="63"/>
      <c r="L1092"/>
    </row>
    <row r="1093" spans="1:12" s="411" customFormat="1" x14ac:dyDescent="0.35">
      <c r="A1093" s="62"/>
      <c r="B1093" s="517"/>
      <c r="C1093" s="421"/>
      <c r="D1093" s="518"/>
      <c r="E1093" s="518"/>
      <c r="F1093" s="519"/>
      <c r="G1093" s="422"/>
      <c r="H1093" s="520"/>
      <c r="I1093" s="63"/>
      <c r="L1093"/>
    </row>
    <row r="1094" spans="1:12" s="411" customFormat="1" x14ac:dyDescent="0.35">
      <c r="A1094" s="62"/>
      <c r="B1094" s="626"/>
      <c r="C1094" s="425"/>
      <c r="D1094" s="508"/>
      <c r="E1094" s="508"/>
      <c r="F1094" s="509"/>
      <c r="G1094" s="426"/>
      <c r="H1094" s="453"/>
      <c r="I1094" s="63"/>
      <c r="L1094"/>
    </row>
    <row r="1095" spans="1:12" s="411" customFormat="1" x14ac:dyDescent="0.35">
      <c r="A1095" s="62"/>
      <c r="B1095" s="521"/>
      <c r="C1095" s="495"/>
      <c r="D1095" s="522"/>
      <c r="E1095" s="522"/>
      <c r="F1095" s="523"/>
      <c r="G1095" s="496"/>
      <c r="H1095" s="456"/>
      <c r="I1095" s="63"/>
      <c r="L1095"/>
    </row>
    <row r="1096" spans="1:12" s="411" customFormat="1" ht="15" thickBot="1" x14ac:dyDescent="0.4">
      <c r="A1096" s="62"/>
      <c r="B1096" s="514"/>
      <c r="C1096" s="515"/>
      <c r="D1096" s="444"/>
      <c r="E1096" s="444"/>
      <c r="F1096" s="444"/>
      <c r="G1096" s="444"/>
      <c r="H1096" s="447"/>
      <c r="I1096" s="63"/>
      <c r="L1096"/>
    </row>
    <row r="1097" spans="1:12" s="411" customFormat="1" ht="15" thickBot="1" x14ac:dyDescent="0.4">
      <c r="A1097" s="62"/>
      <c r="B1097" s="450"/>
      <c r="C1097" s="451"/>
      <c r="D1097" s="14"/>
      <c r="E1097" s="315"/>
      <c r="F1097" s="315"/>
      <c r="G1097" s="499" t="s">
        <v>299</v>
      </c>
      <c r="H1097" s="500">
        <v>0</v>
      </c>
      <c r="I1097" s="63"/>
      <c r="L1097"/>
    </row>
    <row r="1098" spans="1:12" s="411" customFormat="1" x14ac:dyDescent="0.35">
      <c r="A1098" s="62"/>
      <c r="B1098" s="450"/>
      <c r="C1098" s="451"/>
      <c r="D1098" s="14"/>
      <c r="E1098" s="315"/>
      <c r="F1098" s="315"/>
      <c r="G1098" s="8"/>
      <c r="H1098" s="457"/>
      <c r="I1098" s="63"/>
      <c r="L1098"/>
    </row>
    <row r="1099" spans="1:12" ht="32.25" customHeight="1" thickBot="1" x14ac:dyDescent="0.4">
      <c r="A1099" s="62"/>
      <c r="B1099" s="970" t="s">
        <v>311</v>
      </c>
      <c r="C1099" s="971"/>
      <c r="D1099" s="971"/>
      <c r="E1099" s="971"/>
      <c r="F1099" s="971"/>
      <c r="G1099" s="971"/>
      <c r="H1099" s="972"/>
      <c r="I1099" s="63"/>
      <c r="K1099" s="460"/>
    </row>
    <row r="1100" spans="1:12" ht="32.25" customHeight="1" thickBot="1" x14ac:dyDescent="0.4">
      <c r="A1100" s="62"/>
      <c r="B1100" s="458" t="s">
        <v>312</v>
      </c>
      <c r="C1100" s="459" t="s">
        <v>301</v>
      </c>
      <c r="D1100" s="419" t="s">
        <v>313</v>
      </c>
      <c r="E1100" s="419" t="s">
        <v>314</v>
      </c>
      <c r="F1100" s="419" t="s">
        <v>315</v>
      </c>
      <c r="G1100" s="419" t="s">
        <v>316</v>
      </c>
      <c r="H1100" s="420" t="s">
        <v>295</v>
      </c>
      <c r="I1100" s="63"/>
    </row>
    <row r="1101" spans="1:12" x14ac:dyDescent="0.35">
      <c r="A1101" s="62"/>
      <c r="B1101" s="461" t="s">
        <v>396</v>
      </c>
      <c r="C1101" s="462">
        <v>1</v>
      </c>
      <c r="D1101" s="463">
        <v>227618</v>
      </c>
      <c r="E1101" s="464">
        <v>2</v>
      </c>
      <c r="F1101" s="463">
        <f>+E1101*D1101</f>
        <v>455236</v>
      </c>
      <c r="G1101" s="465">
        <v>20</v>
      </c>
      <c r="H1101" s="466">
        <f>+F1101/G1101</f>
        <v>22761.8</v>
      </c>
      <c r="I1101" s="63"/>
    </row>
    <row r="1102" spans="1:12" x14ac:dyDescent="0.35">
      <c r="A1102" s="62"/>
      <c r="B1102" s="467"/>
      <c r="C1102" s="462"/>
      <c r="D1102" s="463"/>
      <c r="E1102" s="464"/>
      <c r="F1102" s="463"/>
      <c r="G1102" s="465"/>
      <c r="H1102" s="466"/>
      <c r="I1102" s="63"/>
    </row>
    <row r="1103" spans="1:12" x14ac:dyDescent="0.35">
      <c r="A1103" s="62"/>
      <c r="B1103" s="467"/>
      <c r="C1103" s="427"/>
      <c r="D1103" s="426"/>
      <c r="E1103" s="464"/>
      <c r="F1103" s="470"/>
      <c r="G1103" s="468"/>
      <c r="H1103" s="466"/>
      <c r="I1103" s="63"/>
    </row>
    <row r="1104" spans="1:12" x14ac:dyDescent="0.35">
      <c r="A1104" s="62"/>
      <c r="B1104" s="467"/>
      <c r="C1104" s="469"/>
      <c r="D1104" s="426"/>
      <c r="E1104" s="464"/>
      <c r="F1104" s="470"/>
      <c r="G1104" s="471"/>
      <c r="H1104" s="466"/>
      <c r="I1104" s="63"/>
    </row>
    <row r="1105" spans="1:14" ht="15" thickBot="1" x14ac:dyDescent="0.4">
      <c r="A1105" s="62"/>
      <c r="B1105" s="472"/>
      <c r="C1105" s="446"/>
      <c r="D1105" s="473"/>
      <c r="E1105" s="474"/>
      <c r="F1105" s="475"/>
      <c r="G1105" s="510"/>
      <c r="H1105" s="449"/>
      <c r="I1105" s="63"/>
    </row>
    <row r="1106" spans="1:14" ht="15" thickBot="1" x14ac:dyDescent="0.4">
      <c r="A1106" s="62"/>
      <c r="B1106" s="450"/>
      <c r="G1106" s="434" t="s">
        <v>299</v>
      </c>
      <c r="H1106" s="435">
        <f>+SUM(H1101:H1105)</f>
        <v>22761.8</v>
      </c>
      <c r="I1106" s="63"/>
    </row>
    <row r="1107" spans="1:14" ht="15" thickBot="1" x14ac:dyDescent="0.4">
      <c r="A1107" s="62"/>
      <c r="B1107" s="450"/>
      <c r="H1107" s="457"/>
      <c r="I1107" s="63"/>
      <c r="N1107" s="325">
        <v>1285827</v>
      </c>
    </row>
    <row r="1108" spans="1:14" ht="15" thickBot="1" x14ac:dyDescent="0.4">
      <c r="A1108" s="62"/>
      <c r="B1108" s="450"/>
      <c r="E1108" s="983" t="s">
        <v>320</v>
      </c>
      <c r="F1108" s="983"/>
      <c r="G1108" s="984"/>
      <c r="H1108" s="529">
        <f>+H1082+H1090+H1097+H1106</f>
        <v>190757.94999999998</v>
      </c>
      <c r="I1108" s="63"/>
      <c r="N1108" s="325"/>
    </row>
    <row r="1109" spans="1:14" x14ac:dyDescent="0.35">
      <c r="A1109" s="62"/>
      <c r="B1109" s="450"/>
      <c r="E1109" s="527"/>
      <c r="F1109" s="527"/>
      <c r="G1109" s="527"/>
      <c r="H1109" s="622"/>
      <c r="I1109" s="63"/>
      <c r="N1109" s="325"/>
    </row>
    <row r="1110" spans="1:14" x14ac:dyDescent="0.35">
      <c r="A1110" s="62"/>
      <c r="B1110" s="450"/>
      <c r="E1110" s="527"/>
      <c r="F1110" s="527"/>
      <c r="G1110" s="527"/>
      <c r="H1110" s="622"/>
      <c r="I1110" s="63"/>
    </row>
    <row r="1111" spans="1:14" ht="15" thickBot="1" x14ac:dyDescent="0.4">
      <c r="A1111" s="62"/>
      <c r="B1111" s="954"/>
      <c r="C1111" s="955"/>
      <c r="H1111" s="457"/>
      <c r="I1111" s="63"/>
    </row>
    <row r="1112" spans="1:14" ht="15" thickBot="1" x14ac:dyDescent="0.4">
      <c r="A1112" s="62"/>
      <c r="B1112" s="956" t="s">
        <v>321</v>
      </c>
      <c r="C1112" s="957"/>
      <c r="D1112" s="478"/>
      <c r="E1112" s="526" t="s">
        <v>291</v>
      </c>
      <c r="F1112" s="493" t="s">
        <v>322</v>
      </c>
      <c r="G1112" s="962" t="s">
        <v>9</v>
      </c>
      <c r="H1112" s="963"/>
      <c r="I1112" s="63"/>
    </row>
    <row r="1113" spans="1:14" x14ac:dyDescent="0.35">
      <c r="A1113" s="62"/>
      <c r="B1113" s="958"/>
      <c r="C1113" s="959"/>
      <c r="D1113" s="480"/>
      <c r="E1113" s="316" t="s">
        <v>167</v>
      </c>
      <c r="F1113" s="536">
        <v>0.27</v>
      </c>
      <c r="G1113" s="964">
        <f>+F1113*$H$1108</f>
        <v>51504.646499999995</v>
      </c>
      <c r="H1113" s="965"/>
      <c r="I1113" s="63"/>
    </row>
    <row r="1114" spans="1:14" x14ac:dyDescent="0.35">
      <c r="A1114" s="62"/>
      <c r="B1114" s="958"/>
      <c r="C1114" s="959"/>
      <c r="D1114" s="480"/>
      <c r="E1114" s="317" t="s">
        <v>170</v>
      </c>
      <c r="F1114" s="482">
        <v>0.01</v>
      </c>
      <c r="G1114" s="966">
        <f t="shared" ref="G1114:G1115" si="27">+F1114*$H$1108</f>
        <v>1907.5794999999998</v>
      </c>
      <c r="H1114" s="967"/>
      <c r="I1114" s="63"/>
    </row>
    <row r="1115" spans="1:14" ht="15" thickBot="1" x14ac:dyDescent="0.4">
      <c r="A1115" s="62"/>
      <c r="B1115" s="958"/>
      <c r="C1115" s="959"/>
      <c r="D1115" s="480"/>
      <c r="E1115" s="318" t="s">
        <v>143</v>
      </c>
      <c r="F1115" s="483">
        <v>0.05</v>
      </c>
      <c r="G1115" s="968">
        <f t="shared" si="27"/>
        <v>9537.8974999999991</v>
      </c>
      <c r="H1115" s="969"/>
      <c r="I1115" s="63"/>
      <c r="N1115" s="325"/>
    </row>
    <row r="1116" spans="1:14" ht="15" thickBot="1" x14ac:dyDescent="0.4">
      <c r="A1116" s="62"/>
      <c r="B1116" s="958"/>
      <c r="C1116" s="959"/>
      <c r="G1116" s="484" t="s">
        <v>323</v>
      </c>
      <c r="H1116" s="485">
        <f>+SUM(G1113:H1115)</f>
        <v>62950.123499999994</v>
      </c>
      <c r="I1116" s="63"/>
    </row>
    <row r="1117" spans="1:14" ht="15" thickBot="1" x14ac:dyDescent="0.4">
      <c r="A1117" s="62"/>
      <c r="B1117" s="958"/>
      <c r="C1117" s="959"/>
      <c r="H1117" s="457"/>
      <c r="I1117" s="63"/>
      <c r="N1117" s="325">
        <v>1710149.9100000001</v>
      </c>
    </row>
    <row r="1118" spans="1:14" ht="15" thickBot="1" x14ac:dyDescent="0.4">
      <c r="B1118" s="960"/>
      <c r="C1118" s="961"/>
      <c r="D1118" s="936" t="s">
        <v>324</v>
      </c>
      <c r="E1118" s="937"/>
      <c r="F1118" s="937"/>
      <c r="G1118" s="938"/>
      <c r="H1118" s="530">
        <f>+H1108+H1116</f>
        <v>253708.07349999997</v>
      </c>
    </row>
    <row r="1119" spans="1:14" ht="15" thickBot="1" x14ac:dyDescent="0.4">
      <c r="A1119" s="403"/>
      <c r="I1119" s="410"/>
    </row>
    <row r="1120" spans="1:14" ht="15" thickBot="1" x14ac:dyDescent="0.4">
      <c r="A1120" s="62"/>
      <c r="B1120" s="404"/>
      <c r="C1120" s="405"/>
      <c r="D1120" s="406"/>
      <c r="E1120" s="407"/>
      <c r="F1120" s="407"/>
      <c r="G1120" s="408"/>
      <c r="H1120" s="409"/>
      <c r="I1120" s="63"/>
    </row>
    <row r="1121" spans="1:12" ht="31.5" customHeight="1" thickBot="1" x14ac:dyDescent="0.4">
      <c r="A1121" s="62"/>
      <c r="B1121" s="939" t="s">
        <v>283</v>
      </c>
      <c r="C1121" s="940"/>
      <c r="D1121" s="940"/>
      <c r="E1121" s="940"/>
      <c r="F1121" s="940"/>
      <c r="G1121" s="940"/>
      <c r="H1121" s="941"/>
      <c r="I1121" s="63"/>
    </row>
    <row r="1122" spans="1:12" ht="29.25" customHeight="1" x14ac:dyDescent="0.35">
      <c r="A1122" s="62"/>
      <c r="B1122" s="207" t="s">
        <v>284</v>
      </c>
      <c r="C1122" s="942" t="str">
        <f>+C1072</f>
        <v>MEJORAMIENTO DE VÍAS URBANAS, REPOSICIÓN DE REDES DE ACUEDUCTO Y ALCANTARILLADO Y CONSTRUCCIÓN DE ESCALERAS PEATONALES, EN EL CASCO URBANO DEL MUNICIPIO DE CAPARRAPI CUNDINAMARCA.</v>
      </c>
      <c r="D1122" s="943"/>
      <c r="E1122" s="943"/>
      <c r="F1122" s="943"/>
      <c r="G1122" s="943"/>
      <c r="H1122" s="944"/>
      <c r="I1122" s="63"/>
      <c r="J1122" s="411" t="s">
        <v>383</v>
      </c>
      <c r="K1122" s="414">
        <v>286896</v>
      </c>
    </row>
    <row r="1123" spans="1:12" x14ac:dyDescent="0.35">
      <c r="A1123" s="62"/>
      <c r="B1123" s="209" t="s">
        <v>285</v>
      </c>
      <c r="C1123" s="945" t="str">
        <f>+C1073</f>
        <v>ALCANTARILLADO</v>
      </c>
      <c r="D1123" s="946"/>
      <c r="E1123" s="946"/>
      <c r="F1123" s="947"/>
      <c r="G1123" s="412" t="s">
        <v>286</v>
      </c>
      <c r="H1123" s="413">
        <v>6.6</v>
      </c>
      <c r="I1123" s="63"/>
    </row>
    <row r="1124" spans="1:12" ht="39.75" customHeight="1" thickBot="1" x14ac:dyDescent="0.4">
      <c r="A1124" s="62"/>
      <c r="B1124" s="415" t="s">
        <v>288</v>
      </c>
      <c r="C1124" s="948" t="s">
        <v>44</v>
      </c>
      <c r="D1124" s="949"/>
      <c r="E1124" s="949"/>
      <c r="F1124" s="950"/>
      <c r="G1124" s="416" t="s">
        <v>289</v>
      </c>
      <c r="H1124" s="417" t="s">
        <v>16</v>
      </c>
      <c r="I1124" s="63"/>
    </row>
    <row r="1125" spans="1:12" ht="36" customHeight="1" thickBot="1" x14ac:dyDescent="0.4">
      <c r="A1125" s="62"/>
      <c r="B1125" s="951" t="s">
        <v>290</v>
      </c>
      <c r="C1125" s="952"/>
      <c r="D1125" s="952"/>
      <c r="E1125" s="952"/>
      <c r="F1125" s="952"/>
      <c r="G1125" s="952"/>
      <c r="H1125" s="953"/>
      <c r="I1125" s="63"/>
    </row>
    <row r="1126" spans="1:12" x14ac:dyDescent="0.35">
      <c r="A1126" s="62"/>
      <c r="B1126" s="1010" t="s">
        <v>291</v>
      </c>
      <c r="C1126" s="1011"/>
      <c r="D1126" s="1012"/>
      <c r="E1126" s="493" t="s">
        <v>292</v>
      </c>
      <c r="F1126" s="436" t="s">
        <v>293</v>
      </c>
      <c r="G1126" s="436" t="s">
        <v>294</v>
      </c>
      <c r="H1126" s="437" t="s">
        <v>295</v>
      </c>
      <c r="I1126" s="63"/>
    </row>
    <row r="1127" spans="1:12" x14ac:dyDescent="0.35">
      <c r="A1127" s="62"/>
      <c r="B1127" s="928" t="s">
        <v>413</v>
      </c>
      <c r="C1127" s="929"/>
      <c r="D1127" s="930"/>
      <c r="E1127" s="495" t="s">
        <v>415</v>
      </c>
      <c r="F1127" s="496">
        <v>15400</v>
      </c>
      <c r="G1127" s="427">
        <v>3</v>
      </c>
      <c r="H1127" s="497">
        <f>+F1127/G1127</f>
        <v>5133.333333333333</v>
      </c>
      <c r="I1127" s="63"/>
    </row>
    <row r="1128" spans="1:12" x14ac:dyDescent="0.35">
      <c r="A1128" s="62"/>
      <c r="B1128" s="990" t="s">
        <v>356</v>
      </c>
      <c r="C1128" s="929"/>
      <c r="D1128" s="930"/>
      <c r="E1128" s="495" t="s">
        <v>97</v>
      </c>
      <c r="F1128" s="496">
        <v>86639</v>
      </c>
      <c r="G1128" s="427">
        <v>12</v>
      </c>
      <c r="H1128" s="497">
        <f t="shared" ref="H1128:H1129" si="28">+F1128/G1128</f>
        <v>7219.916666666667</v>
      </c>
      <c r="I1128" s="63"/>
    </row>
    <row r="1129" spans="1:12" ht="15" thickBot="1" x14ac:dyDescent="0.4">
      <c r="A1129" s="62"/>
      <c r="B1129" s="931" t="s">
        <v>328</v>
      </c>
      <c r="C1129" s="932"/>
      <c r="D1129" s="933"/>
      <c r="E1129" s="524" t="s">
        <v>390</v>
      </c>
      <c r="F1129" s="525">
        <v>13306.85</v>
      </c>
      <c r="G1129" s="469">
        <v>1</v>
      </c>
      <c r="H1129" s="682">
        <f t="shared" si="28"/>
        <v>13306.85</v>
      </c>
      <c r="I1129" s="63"/>
    </row>
    <row r="1130" spans="1:12" s="411" customFormat="1" ht="15" thickBot="1" x14ac:dyDescent="0.4">
      <c r="A1130" s="62"/>
      <c r="B1130" s="934"/>
      <c r="C1130" s="935"/>
      <c r="D1130" s="935"/>
      <c r="E1130" s="315"/>
      <c r="F1130" s="315"/>
      <c r="G1130" s="434" t="s">
        <v>299</v>
      </c>
      <c r="H1130" s="435">
        <f>+SUM(H1127:H1129)</f>
        <v>25660.1</v>
      </c>
      <c r="I1130" s="63"/>
      <c r="L1130"/>
    </row>
    <row r="1131" spans="1:12" s="411" customFormat="1" ht="30.75" customHeight="1" thickBot="1" x14ac:dyDescent="0.4">
      <c r="A1131" s="62"/>
      <c r="B1131" s="970" t="s">
        <v>300</v>
      </c>
      <c r="C1131" s="971"/>
      <c r="D1131" s="971"/>
      <c r="E1131" s="971"/>
      <c r="F1131" s="971"/>
      <c r="G1131" s="971"/>
      <c r="H1131" s="972"/>
      <c r="I1131" s="63"/>
      <c r="L1131"/>
    </row>
    <row r="1132" spans="1:12" s="411" customFormat="1" ht="15" thickBot="1" x14ac:dyDescent="0.4">
      <c r="A1132" s="62"/>
      <c r="B1132" s="922" t="s">
        <v>291</v>
      </c>
      <c r="C1132" s="923"/>
      <c r="D1132" s="924"/>
      <c r="E1132" s="436" t="s">
        <v>292</v>
      </c>
      <c r="F1132" s="436" t="s">
        <v>293</v>
      </c>
      <c r="G1132" s="436" t="s">
        <v>301</v>
      </c>
      <c r="H1132" s="437" t="s">
        <v>295</v>
      </c>
      <c r="I1132" s="63"/>
      <c r="L1132"/>
    </row>
    <row r="1133" spans="1:12" s="411" customFormat="1" x14ac:dyDescent="0.35">
      <c r="A1133" s="62"/>
      <c r="B1133" s="1000" t="s">
        <v>370</v>
      </c>
      <c r="C1133" s="926"/>
      <c r="D1133" s="927"/>
      <c r="E1133" s="438" t="s">
        <v>14</v>
      </c>
      <c r="F1133" s="439">
        <v>681499</v>
      </c>
      <c r="G1133" s="440">
        <v>0.6</v>
      </c>
      <c r="H1133" s="441">
        <f>+G1133*F1133</f>
        <v>408899.39999999997</v>
      </c>
      <c r="I1133" s="63"/>
      <c r="L1133"/>
    </row>
    <row r="1134" spans="1:12" s="411" customFormat="1" x14ac:dyDescent="0.35">
      <c r="A1134" s="62"/>
      <c r="B1134" s="1001" t="s">
        <v>440</v>
      </c>
      <c r="C1134" s="1002"/>
      <c r="D1134" s="1003"/>
      <c r="E1134" s="442" t="s">
        <v>15</v>
      </c>
      <c r="F1134" s="443">
        <v>9002</v>
      </c>
      <c r="G1134" s="427">
        <v>65</v>
      </c>
      <c r="H1134" s="428">
        <f>+G1134*F1134</f>
        <v>585130</v>
      </c>
      <c r="I1134" s="63"/>
      <c r="L1134"/>
    </row>
    <row r="1135" spans="1:12" s="411" customFormat="1" x14ac:dyDescent="0.35">
      <c r="A1135" s="62"/>
      <c r="B1135" s="1001"/>
      <c r="C1135" s="1002"/>
      <c r="D1135" s="1003"/>
      <c r="E1135" s="442"/>
      <c r="F1135" s="443"/>
      <c r="G1135" s="427"/>
      <c r="H1135" s="428"/>
      <c r="I1135" s="63"/>
      <c r="L1135"/>
    </row>
    <row r="1136" spans="1:12" s="411" customFormat="1" x14ac:dyDescent="0.35">
      <c r="A1136" s="62"/>
      <c r="B1136" s="1001"/>
      <c r="C1136" s="1002"/>
      <c r="D1136" s="1003"/>
      <c r="E1136" s="442" t="s">
        <v>298</v>
      </c>
      <c r="F1136" s="443" t="s">
        <v>298</v>
      </c>
      <c r="G1136" s="427"/>
      <c r="H1136" s="428" t="s">
        <v>298</v>
      </c>
      <c r="I1136" s="63"/>
      <c r="L1136"/>
    </row>
    <row r="1137" spans="1:12" s="411" customFormat="1" ht="15" thickBot="1" x14ac:dyDescent="0.4">
      <c r="A1137" s="62"/>
      <c r="B1137" s="1004"/>
      <c r="C1137" s="1005"/>
      <c r="D1137" s="1006"/>
      <c r="E1137" s="444"/>
      <c r="F1137" s="444"/>
      <c r="G1137" s="476"/>
      <c r="H1137" s="447"/>
      <c r="I1137" s="63"/>
      <c r="L1137"/>
    </row>
    <row r="1138" spans="1:12" s="411" customFormat="1" ht="15" thickBot="1" x14ac:dyDescent="0.4">
      <c r="A1138" s="62"/>
      <c r="B1138" s="450"/>
      <c r="C1138" s="451"/>
      <c r="D1138" s="14"/>
      <c r="E1138" s="315"/>
      <c r="F1138" s="315"/>
      <c r="G1138" s="499" t="s">
        <v>299</v>
      </c>
      <c r="H1138" s="500">
        <f>+SUM(H1133:H1137)</f>
        <v>994029.39999999991</v>
      </c>
      <c r="I1138" s="63"/>
      <c r="L1138"/>
    </row>
    <row r="1139" spans="1:12" s="411" customFormat="1" ht="15" thickBot="1" x14ac:dyDescent="0.4">
      <c r="A1139" s="62"/>
      <c r="B1139" s="970" t="s">
        <v>308</v>
      </c>
      <c r="C1139" s="971"/>
      <c r="D1139" s="971"/>
      <c r="E1139" s="971"/>
      <c r="F1139" s="971"/>
      <c r="G1139" s="971"/>
      <c r="H1139" s="972"/>
      <c r="I1139" s="63"/>
      <c r="L1139"/>
    </row>
    <row r="1140" spans="1:12" s="411" customFormat="1" ht="36" customHeight="1" thickBot="1" x14ac:dyDescent="0.4">
      <c r="A1140" s="62"/>
      <c r="B1140" s="516" t="s">
        <v>309</v>
      </c>
      <c r="C1140" s="436" t="s">
        <v>292</v>
      </c>
      <c r="D1140" s="436" t="s">
        <v>301</v>
      </c>
      <c r="E1140" s="436" t="s">
        <v>310</v>
      </c>
      <c r="F1140" s="436" t="s">
        <v>331</v>
      </c>
      <c r="G1140" s="436" t="s">
        <v>293</v>
      </c>
      <c r="H1140" s="437" t="s">
        <v>295</v>
      </c>
      <c r="I1140" s="63"/>
      <c r="L1140"/>
    </row>
    <row r="1141" spans="1:12" s="411" customFormat="1" x14ac:dyDescent="0.35">
      <c r="A1141" s="62"/>
      <c r="B1141" s="517"/>
      <c r="C1141" s="421"/>
      <c r="D1141" s="518"/>
      <c r="E1141" s="518"/>
      <c r="F1141" s="519"/>
      <c r="G1141" s="422"/>
      <c r="H1141" s="520"/>
      <c r="I1141" s="63"/>
      <c r="L1141"/>
    </row>
    <row r="1142" spans="1:12" s="411" customFormat="1" x14ac:dyDescent="0.35">
      <c r="A1142" s="62"/>
      <c r="B1142" s="626"/>
      <c r="C1142" s="425"/>
      <c r="D1142" s="508"/>
      <c r="E1142" s="508"/>
      <c r="F1142" s="509"/>
      <c r="G1142" s="426"/>
      <c r="H1142" s="453"/>
      <c r="I1142" s="63"/>
      <c r="L1142"/>
    </row>
    <row r="1143" spans="1:12" s="411" customFormat="1" x14ac:dyDescent="0.35">
      <c r="A1143" s="62"/>
      <c r="B1143" s="521"/>
      <c r="C1143" s="495"/>
      <c r="D1143" s="522"/>
      <c r="E1143" s="522"/>
      <c r="F1143" s="523"/>
      <c r="G1143" s="496"/>
      <c r="H1143" s="456"/>
      <c r="I1143" s="63"/>
      <c r="L1143"/>
    </row>
    <row r="1144" spans="1:12" s="411" customFormat="1" ht="15" thickBot="1" x14ac:dyDescent="0.4">
      <c r="A1144" s="62"/>
      <c r="B1144" s="514"/>
      <c r="C1144" s="515"/>
      <c r="D1144" s="444"/>
      <c r="E1144" s="444"/>
      <c r="F1144" s="444"/>
      <c r="G1144" s="444"/>
      <c r="H1144" s="447"/>
      <c r="I1144" s="63"/>
      <c r="L1144"/>
    </row>
    <row r="1145" spans="1:12" s="411" customFormat="1" ht="15" thickBot="1" x14ac:dyDescent="0.4">
      <c r="A1145" s="62"/>
      <c r="B1145" s="450"/>
      <c r="C1145" s="451"/>
      <c r="D1145" s="14"/>
      <c r="E1145" s="315"/>
      <c r="F1145" s="315"/>
      <c r="G1145" s="499" t="s">
        <v>299</v>
      </c>
      <c r="H1145" s="500">
        <v>0</v>
      </c>
      <c r="I1145" s="63"/>
      <c r="L1145"/>
    </row>
    <row r="1146" spans="1:12" ht="34.5" customHeight="1" x14ac:dyDescent="0.35">
      <c r="A1146" s="62"/>
      <c r="B1146" s="450"/>
      <c r="H1146" s="457"/>
      <c r="I1146" s="63"/>
      <c r="K1146" s="460"/>
    </row>
    <row r="1147" spans="1:12" ht="15" thickBot="1" x14ac:dyDescent="0.4">
      <c r="A1147" s="62"/>
      <c r="B1147" s="970" t="s">
        <v>311</v>
      </c>
      <c r="C1147" s="971"/>
      <c r="D1147" s="971"/>
      <c r="E1147" s="971"/>
      <c r="F1147" s="971"/>
      <c r="G1147" s="971"/>
      <c r="H1147" s="972"/>
      <c r="I1147" s="63"/>
    </row>
    <row r="1148" spans="1:12" ht="15" thickBot="1" x14ac:dyDescent="0.4">
      <c r="A1148" s="62"/>
      <c r="B1148" s="458" t="s">
        <v>312</v>
      </c>
      <c r="C1148" s="459" t="s">
        <v>301</v>
      </c>
      <c r="D1148" s="419" t="s">
        <v>313</v>
      </c>
      <c r="E1148" s="419" t="s">
        <v>314</v>
      </c>
      <c r="F1148" s="419" t="s">
        <v>315</v>
      </c>
      <c r="G1148" s="419" t="s">
        <v>316</v>
      </c>
      <c r="H1148" s="420" t="s">
        <v>295</v>
      </c>
      <c r="I1148" s="63"/>
    </row>
    <row r="1149" spans="1:12" x14ac:dyDescent="0.35">
      <c r="A1149" s="62"/>
      <c r="B1149" s="461" t="s">
        <v>337</v>
      </c>
      <c r="C1149" s="462">
        <v>1</v>
      </c>
      <c r="D1149" s="463">
        <v>114392</v>
      </c>
      <c r="E1149" s="464">
        <v>2</v>
      </c>
      <c r="F1149" s="463">
        <f>+E1149*D1149</f>
        <v>228784</v>
      </c>
      <c r="G1149" s="465">
        <v>2</v>
      </c>
      <c r="H1149" s="466">
        <f>+F1149/G1149</f>
        <v>114392</v>
      </c>
      <c r="I1149" s="63"/>
    </row>
    <row r="1150" spans="1:12" x14ac:dyDescent="0.35">
      <c r="A1150" s="62"/>
      <c r="B1150" s="467" t="s">
        <v>351</v>
      </c>
      <c r="C1150" s="462">
        <v>1</v>
      </c>
      <c r="D1150" s="463">
        <v>151745</v>
      </c>
      <c r="E1150" s="464">
        <v>2</v>
      </c>
      <c r="F1150" s="463">
        <f>+E1150*D1150</f>
        <v>303490</v>
      </c>
      <c r="G1150" s="465">
        <v>2</v>
      </c>
      <c r="H1150" s="466">
        <f>+F1150/G1150</f>
        <v>151745</v>
      </c>
      <c r="I1150" s="63"/>
    </row>
    <row r="1151" spans="1:12" x14ac:dyDescent="0.35">
      <c r="A1151" s="62"/>
      <c r="B1151" s="467"/>
      <c r="C1151" s="427"/>
      <c r="D1151" s="426" t="s">
        <v>298</v>
      </c>
      <c r="E1151" s="464" t="s">
        <v>298</v>
      </c>
      <c r="F1151" s="470" t="s">
        <v>298</v>
      </c>
      <c r="G1151" s="468"/>
      <c r="H1151" s="466" t="s">
        <v>298</v>
      </c>
      <c r="I1151" s="63"/>
    </row>
    <row r="1152" spans="1:12" x14ac:dyDescent="0.35">
      <c r="A1152" s="62"/>
      <c r="B1152" s="467"/>
      <c r="C1152" s="469"/>
      <c r="D1152" s="426" t="s">
        <v>298</v>
      </c>
      <c r="E1152" s="464" t="s">
        <v>298</v>
      </c>
      <c r="F1152" s="470" t="s">
        <v>298</v>
      </c>
      <c r="G1152" s="471"/>
      <c r="H1152" s="466" t="s">
        <v>298</v>
      </c>
      <c r="I1152" s="63"/>
    </row>
    <row r="1153" spans="1:14" ht="15" thickBot="1" x14ac:dyDescent="0.4">
      <c r="A1153" s="62"/>
      <c r="B1153" s="472"/>
      <c r="C1153" s="446"/>
      <c r="D1153" s="473" t="s">
        <v>298</v>
      </c>
      <c r="E1153" s="474" t="s">
        <v>298</v>
      </c>
      <c r="F1153" s="475" t="s">
        <v>298</v>
      </c>
      <c r="G1153" s="510"/>
      <c r="H1153" s="449" t="s">
        <v>298</v>
      </c>
      <c r="I1153" s="63"/>
    </row>
    <row r="1154" spans="1:14" ht="15" thickBot="1" x14ac:dyDescent="0.4">
      <c r="A1154" s="62"/>
      <c r="B1154" s="450"/>
      <c r="G1154" s="434" t="s">
        <v>299</v>
      </c>
      <c r="H1154" s="435">
        <f>+SUM(H1149:H1153)</f>
        <v>266137</v>
      </c>
      <c r="I1154" s="63"/>
      <c r="N1154" s="325">
        <v>1003277</v>
      </c>
    </row>
    <row r="1155" spans="1:14" ht="15" thickBot="1" x14ac:dyDescent="0.4">
      <c r="A1155" s="62"/>
      <c r="B1155" s="450"/>
      <c r="H1155" s="457"/>
      <c r="I1155" s="63"/>
      <c r="N1155" s="325"/>
    </row>
    <row r="1156" spans="1:14" ht="15" thickBot="1" x14ac:dyDescent="0.4">
      <c r="A1156" s="62"/>
      <c r="B1156" s="450"/>
      <c r="E1156" s="983" t="s">
        <v>320</v>
      </c>
      <c r="F1156" s="983"/>
      <c r="G1156" s="984"/>
      <c r="H1156" s="477">
        <f>ROUNDUP(H1130+H1138+H1154,0)</f>
        <v>1285827</v>
      </c>
      <c r="I1156" s="63"/>
    </row>
    <row r="1157" spans="1:14" x14ac:dyDescent="0.35">
      <c r="A1157" s="62"/>
      <c r="B1157" s="450"/>
      <c r="E1157" s="527"/>
      <c r="F1157" s="527"/>
      <c r="G1157" s="527"/>
      <c r="H1157" s="624"/>
      <c r="I1157" s="63"/>
    </row>
    <row r="1158" spans="1:14" x14ac:dyDescent="0.35">
      <c r="A1158" s="62"/>
      <c r="B1158" s="450"/>
      <c r="E1158" s="527"/>
      <c r="F1158" s="527"/>
      <c r="G1158" s="527"/>
      <c r="H1158" s="624"/>
      <c r="I1158" s="63"/>
    </row>
    <row r="1159" spans="1:14" ht="15" thickBot="1" x14ac:dyDescent="0.4">
      <c r="A1159" s="62"/>
      <c r="B1159" s="954"/>
      <c r="C1159" s="955"/>
      <c r="H1159" s="457"/>
      <c r="I1159" s="63"/>
    </row>
    <row r="1160" spans="1:14" ht="15" thickBot="1" x14ac:dyDescent="0.4">
      <c r="A1160" s="62"/>
      <c r="B1160" s="956" t="s">
        <v>321</v>
      </c>
      <c r="C1160" s="957"/>
      <c r="D1160" s="478"/>
      <c r="E1160" s="526" t="s">
        <v>291</v>
      </c>
      <c r="F1160" s="493" t="s">
        <v>322</v>
      </c>
      <c r="G1160" s="962" t="s">
        <v>9</v>
      </c>
      <c r="H1160" s="963"/>
      <c r="I1160" s="63"/>
    </row>
    <row r="1161" spans="1:14" x14ac:dyDescent="0.35">
      <c r="A1161" s="62"/>
      <c r="B1161" s="958"/>
      <c r="C1161" s="959"/>
      <c r="D1161" s="480"/>
      <c r="E1161" s="316" t="s">
        <v>167</v>
      </c>
      <c r="F1161" s="536">
        <v>0.27</v>
      </c>
      <c r="G1161" s="964">
        <f>+F1161*$H$1156</f>
        <v>347173.29000000004</v>
      </c>
      <c r="H1161" s="965"/>
      <c r="I1161" s="63"/>
    </row>
    <row r="1162" spans="1:14" x14ac:dyDescent="0.35">
      <c r="A1162" s="62"/>
      <c r="B1162" s="958"/>
      <c r="C1162" s="959"/>
      <c r="D1162" s="480"/>
      <c r="E1162" s="317" t="s">
        <v>170</v>
      </c>
      <c r="F1162" s="482">
        <v>0.01</v>
      </c>
      <c r="G1162" s="966">
        <f t="shared" ref="G1162:G1163" si="29">+F1162*$H$1156</f>
        <v>12858.27</v>
      </c>
      <c r="H1162" s="967"/>
      <c r="I1162" s="63"/>
    </row>
    <row r="1163" spans="1:14" ht="15" thickBot="1" x14ac:dyDescent="0.4">
      <c r="A1163" s="62"/>
      <c r="B1163" s="958"/>
      <c r="C1163" s="959"/>
      <c r="D1163" s="480"/>
      <c r="E1163" s="318" t="s">
        <v>143</v>
      </c>
      <c r="F1163" s="483">
        <v>0.05</v>
      </c>
      <c r="G1163" s="968">
        <f t="shared" si="29"/>
        <v>64291.350000000006</v>
      </c>
      <c r="H1163" s="969"/>
      <c r="I1163" s="63"/>
      <c r="N1163" s="325">
        <v>1334358.4100000001</v>
      </c>
    </row>
    <row r="1164" spans="1:14" ht="15" thickBot="1" x14ac:dyDescent="0.4">
      <c r="B1164" s="958"/>
      <c r="C1164" s="959"/>
      <c r="G1164" s="484" t="s">
        <v>323</v>
      </c>
      <c r="H1164" s="485">
        <f>+SUM(G1161:H1163)</f>
        <v>424322.91000000003</v>
      </c>
    </row>
    <row r="1165" spans="1:14" ht="15" thickBot="1" x14ac:dyDescent="0.4">
      <c r="A1165" s="403"/>
      <c r="B1165" s="958"/>
      <c r="C1165" s="959"/>
      <c r="H1165" s="457"/>
      <c r="I1165" s="410"/>
    </row>
    <row r="1166" spans="1:14" ht="15" thickBot="1" x14ac:dyDescent="0.4">
      <c r="A1166" s="62"/>
      <c r="B1166" s="960"/>
      <c r="C1166" s="961"/>
      <c r="D1166" s="936" t="s">
        <v>324</v>
      </c>
      <c r="E1166" s="937"/>
      <c r="F1166" s="937"/>
      <c r="G1166" s="938"/>
      <c r="H1166" s="530">
        <f>+H1156+H1164</f>
        <v>1710149.9100000001</v>
      </c>
      <c r="I1166" s="63"/>
    </row>
    <row r="1167" spans="1:14" ht="33" customHeight="1" thickBot="1" x14ac:dyDescent="0.4">
      <c r="A1167" s="62"/>
      <c r="I1167" s="63"/>
    </row>
    <row r="1168" spans="1:14" ht="15" thickBot="1" x14ac:dyDescent="0.4">
      <c r="A1168" s="62"/>
      <c r="B1168" s="404"/>
      <c r="C1168" s="405"/>
      <c r="D1168" s="406"/>
      <c r="E1168" s="407"/>
      <c r="F1168" s="407"/>
      <c r="G1168" s="408"/>
      <c r="H1168" s="409"/>
      <c r="I1168" s="63"/>
      <c r="J1168" s="411" t="s">
        <v>384</v>
      </c>
      <c r="K1168" s="414">
        <v>136135</v>
      </c>
    </row>
    <row r="1169" spans="1:12" ht="15" thickBot="1" x14ac:dyDescent="0.4">
      <c r="A1169" s="62"/>
      <c r="B1169" s="939" t="s">
        <v>283</v>
      </c>
      <c r="C1169" s="940"/>
      <c r="D1169" s="940"/>
      <c r="E1169" s="940"/>
      <c r="F1169" s="940"/>
      <c r="G1169" s="940"/>
      <c r="H1169" s="941"/>
      <c r="I1169" s="63"/>
    </row>
    <row r="1170" spans="1:12" ht="29.25" customHeight="1" x14ac:dyDescent="0.35">
      <c r="A1170" s="62"/>
      <c r="B1170" s="207" t="s">
        <v>284</v>
      </c>
      <c r="C1170" s="942" t="str">
        <f>+C1122</f>
        <v>MEJORAMIENTO DE VÍAS URBANAS, REPOSICIÓN DE REDES DE ACUEDUCTO Y ALCANTARILLADO Y CONSTRUCCIÓN DE ESCALERAS PEATONALES, EN EL CASCO URBANO DEL MUNICIPIO DE CAPARRAPI CUNDINAMARCA.</v>
      </c>
      <c r="D1170" s="943"/>
      <c r="E1170" s="943"/>
      <c r="F1170" s="943"/>
      <c r="G1170" s="943"/>
      <c r="H1170" s="944"/>
      <c r="I1170" s="63"/>
    </row>
    <row r="1171" spans="1:12" x14ac:dyDescent="0.35">
      <c r="A1171" s="62"/>
      <c r="B1171" s="209" t="s">
        <v>285</v>
      </c>
      <c r="C1171" s="945" t="str">
        <f>+C1123</f>
        <v>ALCANTARILLADO</v>
      </c>
      <c r="D1171" s="946"/>
      <c r="E1171" s="946"/>
      <c r="F1171" s="947"/>
      <c r="G1171" s="412" t="s">
        <v>286</v>
      </c>
      <c r="H1171" s="413">
        <v>6.7</v>
      </c>
      <c r="I1171" s="63"/>
    </row>
    <row r="1172" spans="1:12" ht="37" customHeight="1" thickBot="1" x14ac:dyDescent="0.4">
      <c r="A1172" s="62"/>
      <c r="B1172" s="415" t="s">
        <v>288</v>
      </c>
      <c r="C1172" s="948" t="s">
        <v>45</v>
      </c>
      <c r="D1172" s="949"/>
      <c r="E1172" s="949"/>
      <c r="F1172" s="950"/>
      <c r="G1172" s="416" t="s">
        <v>289</v>
      </c>
      <c r="H1172" s="417" t="s">
        <v>17</v>
      </c>
      <c r="I1172" s="63"/>
    </row>
    <row r="1173" spans="1:12" ht="15" thickBot="1" x14ac:dyDescent="0.4">
      <c r="A1173" s="62"/>
      <c r="B1173" s="951" t="s">
        <v>290</v>
      </c>
      <c r="C1173" s="952"/>
      <c r="D1173" s="952"/>
      <c r="E1173" s="952"/>
      <c r="F1173" s="952"/>
      <c r="G1173" s="952"/>
      <c r="H1173" s="953"/>
      <c r="I1173" s="63"/>
    </row>
    <row r="1174" spans="1:12" ht="15" thickBot="1" x14ac:dyDescent="0.4">
      <c r="A1174" s="62"/>
      <c r="B1174" s="922" t="s">
        <v>291</v>
      </c>
      <c r="C1174" s="923"/>
      <c r="D1174" s="924"/>
      <c r="E1174" s="493" t="s">
        <v>292</v>
      </c>
      <c r="F1174" s="436" t="s">
        <v>293</v>
      </c>
      <c r="G1174" s="436" t="s">
        <v>294</v>
      </c>
      <c r="H1174" s="437" t="s">
        <v>295</v>
      </c>
      <c r="I1174" s="63"/>
    </row>
    <row r="1175" spans="1:12" x14ac:dyDescent="0.35">
      <c r="A1175" s="62"/>
      <c r="B1175" s="925" t="s">
        <v>328</v>
      </c>
      <c r="C1175" s="926"/>
      <c r="D1175" s="927"/>
      <c r="E1175" s="421" t="s">
        <v>329</v>
      </c>
      <c r="F1175" s="422">
        <v>13306.85</v>
      </c>
      <c r="G1175" s="440">
        <v>1</v>
      </c>
      <c r="H1175" s="494">
        <f>+G1175*F1175</f>
        <v>13306.85</v>
      </c>
      <c r="I1175" s="63"/>
    </row>
    <row r="1176" spans="1:12" s="411" customFormat="1" x14ac:dyDescent="0.35">
      <c r="A1176" s="62"/>
      <c r="B1176" s="928"/>
      <c r="C1176" s="929"/>
      <c r="D1176" s="930"/>
      <c r="E1176" s="495"/>
      <c r="F1176" s="496"/>
      <c r="G1176" s="427"/>
      <c r="H1176" s="497"/>
      <c r="I1176" s="63"/>
      <c r="L1176"/>
    </row>
    <row r="1177" spans="1:12" s="411" customFormat="1" ht="30.75" customHeight="1" thickBot="1" x14ac:dyDescent="0.4">
      <c r="A1177" s="62"/>
      <c r="B1177" s="931"/>
      <c r="C1177" s="932"/>
      <c r="D1177" s="933"/>
      <c r="E1177" s="524"/>
      <c r="F1177" s="525"/>
      <c r="G1177" s="446"/>
      <c r="H1177" s="417"/>
      <c r="I1177" s="63"/>
      <c r="L1177"/>
    </row>
    <row r="1178" spans="1:12" s="411" customFormat="1" ht="15" thickBot="1" x14ac:dyDescent="0.4">
      <c r="A1178" s="62"/>
      <c r="B1178" s="934"/>
      <c r="C1178" s="935"/>
      <c r="D1178" s="935"/>
      <c r="E1178" s="315"/>
      <c r="F1178" s="315"/>
      <c r="G1178" s="499" t="s">
        <v>299</v>
      </c>
      <c r="H1178" s="500">
        <f>+SUM(H1175:H1177)</f>
        <v>13306.85</v>
      </c>
      <c r="I1178" s="63"/>
      <c r="L1178"/>
    </row>
    <row r="1179" spans="1:12" s="411" customFormat="1" ht="15" thickBot="1" x14ac:dyDescent="0.4">
      <c r="A1179" s="62"/>
      <c r="B1179" s="970" t="s">
        <v>300</v>
      </c>
      <c r="C1179" s="971"/>
      <c r="D1179" s="971"/>
      <c r="E1179" s="971"/>
      <c r="F1179" s="971"/>
      <c r="G1179" s="971"/>
      <c r="H1179" s="972"/>
      <c r="I1179" s="63"/>
      <c r="L1179"/>
    </row>
    <row r="1180" spans="1:12" s="411" customFormat="1" ht="15" thickBot="1" x14ac:dyDescent="0.4">
      <c r="A1180" s="62"/>
      <c r="B1180" s="922" t="s">
        <v>291</v>
      </c>
      <c r="C1180" s="923"/>
      <c r="D1180" s="924"/>
      <c r="E1180" s="436" t="s">
        <v>292</v>
      </c>
      <c r="F1180" s="436" t="s">
        <v>293</v>
      </c>
      <c r="G1180" s="436" t="s">
        <v>301</v>
      </c>
      <c r="H1180" s="437" t="s">
        <v>295</v>
      </c>
      <c r="I1180" s="63"/>
      <c r="L1180"/>
    </row>
    <row r="1181" spans="1:12" s="411" customFormat="1" x14ac:dyDescent="0.35">
      <c r="A1181" s="62"/>
      <c r="B1181" s="1000" t="s">
        <v>441</v>
      </c>
      <c r="C1181" s="926"/>
      <c r="D1181" s="927"/>
      <c r="E1181" s="438" t="s">
        <v>16</v>
      </c>
      <c r="F1181" s="439">
        <v>900</v>
      </c>
      <c r="G1181" s="440">
        <v>415</v>
      </c>
      <c r="H1181" s="441">
        <f>+G1181*F1181</f>
        <v>373500</v>
      </c>
      <c r="I1181" s="63"/>
      <c r="L1181"/>
    </row>
    <row r="1182" spans="1:12" s="411" customFormat="1" x14ac:dyDescent="0.35">
      <c r="A1182" s="62"/>
      <c r="B1182" s="1001" t="s">
        <v>388</v>
      </c>
      <c r="C1182" s="1002"/>
      <c r="D1182" s="1003"/>
      <c r="E1182" s="442" t="s">
        <v>14</v>
      </c>
      <c r="F1182" s="443">
        <v>619683</v>
      </c>
      <c r="G1182" s="427">
        <v>0.4</v>
      </c>
      <c r="H1182" s="428">
        <f>+G1182*F1182</f>
        <v>247873.2</v>
      </c>
      <c r="I1182" s="63"/>
      <c r="L1182"/>
    </row>
    <row r="1183" spans="1:12" s="411" customFormat="1" x14ac:dyDescent="0.35">
      <c r="A1183" s="62"/>
      <c r="B1183" s="1001" t="s">
        <v>442</v>
      </c>
      <c r="C1183" s="1002"/>
      <c r="D1183" s="1003"/>
      <c r="E1183" s="442" t="s">
        <v>14</v>
      </c>
      <c r="F1183" s="443">
        <v>958403</v>
      </c>
      <c r="G1183" s="427">
        <v>0.09</v>
      </c>
      <c r="H1183" s="428">
        <f t="shared" ref="H1183:H1184" si="30">+G1183*F1183</f>
        <v>86256.27</v>
      </c>
      <c r="I1183" s="63"/>
      <c r="L1183"/>
    </row>
    <row r="1184" spans="1:12" s="411" customFormat="1" x14ac:dyDescent="0.35">
      <c r="A1184" s="62"/>
      <c r="B1184" s="1001" t="s">
        <v>440</v>
      </c>
      <c r="C1184" s="1002"/>
      <c r="D1184" s="1003"/>
      <c r="E1184" s="442" t="s">
        <v>15</v>
      </c>
      <c r="F1184" s="443">
        <v>9002</v>
      </c>
      <c r="G1184" s="427">
        <v>1.8</v>
      </c>
      <c r="H1184" s="428">
        <f t="shared" si="30"/>
        <v>16203.6</v>
      </c>
      <c r="I1184" s="63"/>
      <c r="L1184"/>
    </row>
    <row r="1185" spans="1:12" s="411" customFormat="1" x14ac:dyDescent="0.35">
      <c r="A1185" s="62"/>
      <c r="B1185" s="1001"/>
      <c r="C1185" s="1002"/>
      <c r="D1185" s="1003"/>
      <c r="E1185" s="442"/>
      <c r="F1185" s="443"/>
      <c r="G1185" s="427"/>
      <c r="H1185" s="428"/>
      <c r="I1185" s="63"/>
      <c r="L1185"/>
    </row>
    <row r="1186" spans="1:12" s="411" customFormat="1" ht="15" thickBot="1" x14ac:dyDescent="0.4">
      <c r="A1186" s="62"/>
      <c r="B1186" s="1004"/>
      <c r="C1186" s="1005"/>
      <c r="D1186" s="1006"/>
      <c r="E1186" s="444"/>
      <c r="F1186" s="444"/>
      <c r="G1186" s="476"/>
      <c r="H1186" s="447"/>
      <c r="I1186" s="63"/>
      <c r="L1186"/>
    </row>
    <row r="1187" spans="1:12" s="411" customFormat="1" ht="15" thickBot="1" x14ac:dyDescent="0.4">
      <c r="A1187" s="62"/>
      <c r="B1187" s="450"/>
      <c r="C1187" s="451"/>
      <c r="D1187" s="14"/>
      <c r="E1187" s="315"/>
      <c r="F1187" s="315"/>
      <c r="G1187" s="499" t="s">
        <v>299</v>
      </c>
      <c r="H1187" s="500">
        <f>+SUM(H1181:H1186)</f>
        <v>723833.07</v>
      </c>
      <c r="I1187" s="63"/>
      <c r="L1187"/>
    </row>
    <row r="1188" spans="1:12" s="411" customFormat="1" ht="15" thickBot="1" x14ac:dyDescent="0.4">
      <c r="A1188" s="62"/>
      <c r="B1188" s="970" t="s">
        <v>308</v>
      </c>
      <c r="C1188" s="971"/>
      <c r="D1188" s="971"/>
      <c r="E1188" s="971"/>
      <c r="F1188" s="971"/>
      <c r="G1188" s="971"/>
      <c r="H1188" s="972"/>
      <c r="I1188" s="63"/>
      <c r="L1188"/>
    </row>
    <row r="1189" spans="1:12" s="411" customFormat="1" ht="15" thickBot="1" x14ac:dyDescent="0.4">
      <c r="A1189" s="62"/>
      <c r="B1189" s="516" t="s">
        <v>309</v>
      </c>
      <c r="C1189" s="436" t="s">
        <v>292</v>
      </c>
      <c r="D1189" s="436" t="s">
        <v>301</v>
      </c>
      <c r="E1189" s="436" t="s">
        <v>310</v>
      </c>
      <c r="F1189" s="436" t="s">
        <v>331</v>
      </c>
      <c r="G1189" s="436" t="s">
        <v>293</v>
      </c>
      <c r="H1189" s="437" t="s">
        <v>295</v>
      </c>
      <c r="I1189" s="63"/>
      <c r="L1189"/>
    </row>
    <row r="1190" spans="1:12" s="411" customFormat="1" x14ac:dyDescent="0.35">
      <c r="A1190" s="62"/>
      <c r="B1190" s="517"/>
      <c r="C1190" s="421"/>
      <c r="D1190" s="518"/>
      <c r="E1190" s="518"/>
      <c r="F1190" s="519"/>
      <c r="G1190" s="422"/>
      <c r="H1190" s="520"/>
      <c r="I1190" s="63"/>
      <c r="L1190"/>
    </row>
    <row r="1191" spans="1:12" s="411" customFormat="1" ht="15" thickBot="1" x14ac:dyDescent="0.4">
      <c r="A1191" s="62"/>
      <c r="B1191" s="514"/>
      <c r="C1191" s="515"/>
      <c r="D1191" s="444"/>
      <c r="E1191" s="444"/>
      <c r="F1191" s="444"/>
      <c r="G1191" s="444"/>
      <c r="H1191" s="447"/>
      <c r="I1191" s="63"/>
      <c r="L1191"/>
    </row>
    <row r="1192" spans="1:12" s="411" customFormat="1" ht="15" thickBot="1" x14ac:dyDescent="0.4">
      <c r="A1192" s="62"/>
      <c r="B1192" s="450"/>
      <c r="C1192" s="451"/>
      <c r="D1192" s="14"/>
      <c r="E1192" s="315"/>
      <c r="F1192" s="315"/>
      <c r="G1192" s="499" t="s">
        <v>299</v>
      </c>
      <c r="H1192" s="500">
        <v>0</v>
      </c>
      <c r="I1192" s="63"/>
      <c r="L1192"/>
    </row>
    <row r="1193" spans="1:12" s="411" customFormat="1" x14ac:dyDescent="0.35">
      <c r="A1193" s="62"/>
      <c r="B1193" s="450"/>
      <c r="C1193" s="451"/>
      <c r="D1193" s="14"/>
      <c r="E1193" s="315"/>
      <c r="F1193" s="315"/>
      <c r="G1193" s="8"/>
      <c r="H1193" s="457"/>
      <c r="I1193" s="63"/>
      <c r="L1193"/>
    </row>
    <row r="1194" spans="1:12" s="411" customFormat="1" ht="15" thickBot="1" x14ac:dyDescent="0.4">
      <c r="A1194" s="62"/>
      <c r="B1194" s="970" t="s">
        <v>311</v>
      </c>
      <c r="C1194" s="971"/>
      <c r="D1194" s="971"/>
      <c r="E1194" s="971"/>
      <c r="F1194" s="971"/>
      <c r="G1194" s="971"/>
      <c r="H1194" s="972"/>
      <c r="I1194" s="63"/>
      <c r="L1194"/>
    </row>
    <row r="1195" spans="1:12" ht="42" customHeight="1" thickBot="1" x14ac:dyDescent="0.4">
      <c r="A1195" s="62"/>
      <c r="B1195" s="458" t="s">
        <v>312</v>
      </c>
      <c r="C1195" s="459" t="s">
        <v>301</v>
      </c>
      <c r="D1195" s="419" t="s">
        <v>313</v>
      </c>
      <c r="E1195" s="419" t="s">
        <v>314</v>
      </c>
      <c r="F1195" s="419" t="s">
        <v>315</v>
      </c>
      <c r="G1195" s="419" t="s">
        <v>316</v>
      </c>
      <c r="H1195" s="420" t="s">
        <v>295</v>
      </c>
      <c r="I1195" s="63"/>
      <c r="K1195" s="460"/>
    </row>
    <row r="1196" spans="1:12" x14ac:dyDescent="0.35">
      <c r="A1196" s="62"/>
      <c r="B1196" s="461" t="s">
        <v>337</v>
      </c>
      <c r="C1196" s="462">
        <v>1</v>
      </c>
      <c r="D1196" s="463">
        <v>114392</v>
      </c>
      <c r="E1196" s="464">
        <v>2</v>
      </c>
      <c r="F1196" s="463">
        <f>+E1196*D1196</f>
        <v>228784</v>
      </c>
      <c r="G1196" s="465">
        <v>2</v>
      </c>
      <c r="H1196" s="466">
        <f>+F1196/G1196</f>
        <v>114392</v>
      </c>
      <c r="I1196" s="63"/>
    </row>
    <row r="1197" spans="1:12" x14ac:dyDescent="0.35">
      <c r="A1197" s="62"/>
      <c r="B1197" s="467" t="s">
        <v>343</v>
      </c>
      <c r="C1197" s="462">
        <v>1</v>
      </c>
      <c r="D1197" s="463">
        <v>151745</v>
      </c>
      <c r="E1197" s="464">
        <v>2</v>
      </c>
      <c r="F1197" s="463">
        <f>+E1197*D1197</f>
        <v>303490</v>
      </c>
      <c r="G1197" s="465">
        <v>2</v>
      </c>
      <c r="H1197" s="466">
        <f>+F1197/G1197</f>
        <v>151745</v>
      </c>
      <c r="I1197" s="63"/>
    </row>
    <row r="1198" spans="1:12" x14ac:dyDescent="0.35">
      <c r="A1198" s="62"/>
      <c r="B1198" s="467"/>
      <c r="C1198" s="427"/>
      <c r="D1198" s="426" t="s">
        <v>298</v>
      </c>
      <c r="E1198" s="464" t="s">
        <v>298</v>
      </c>
      <c r="F1198" s="470" t="s">
        <v>298</v>
      </c>
      <c r="G1198" s="468"/>
      <c r="H1198" s="466" t="s">
        <v>298</v>
      </c>
      <c r="I1198" s="63"/>
    </row>
    <row r="1199" spans="1:12" x14ac:dyDescent="0.35">
      <c r="A1199" s="62"/>
      <c r="B1199" s="467"/>
      <c r="C1199" s="469"/>
      <c r="D1199" s="426" t="s">
        <v>298</v>
      </c>
      <c r="E1199" s="464" t="s">
        <v>298</v>
      </c>
      <c r="F1199" s="470" t="s">
        <v>298</v>
      </c>
      <c r="G1199" s="471"/>
      <c r="H1199" s="466" t="s">
        <v>298</v>
      </c>
      <c r="I1199" s="63"/>
    </row>
    <row r="1200" spans="1:12" ht="15" thickBot="1" x14ac:dyDescent="0.4">
      <c r="A1200" s="62"/>
      <c r="B1200" s="472"/>
      <c r="C1200" s="446"/>
      <c r="D1200" s="473" t="s">
        <v>298</v>
      </c>
      <c r="E1200" s="474" t="s">
        <v>298</v>
      </c>
      <c r="F1200" s="475" t="s">
        <v>298</v>
      </c>
      <c r="G1200" s="510"/>
      <c r="H1200" s="449" t="s">
        <v>298</v>
      </c>
      <c r="I1200" s="63"/>
    </row>
    <row r="1201" spans="1:14" ht="15" thickBot="1" x14ac:dyDescent="0.4">
      <c r="A1201" s="62"/>
      <c r="B1201" s="450"/>
      <c r="G1201" s="434" t="s">
        <v>299</v>
      </c>
      <c r="H1201" s="435">
        <f>+SUM(H1196:H1200)</f>
        <v>266137</v>
      </c>
      <c r="I1201" s="63"/>
    </row>
    <row r="1202" spans="1:14" ht="15" thickBot="1" x14ac:dyDescent="0.4">
      <c r="A1202" s="62"/>
      <c r="B1202" s="450"/>
      <c r="H1202" s="457"/>
      <c r="I1202" s="63"/>
      <c r="N1202" s="325">
        <v>1249386</v>
      </c>
    </row>
    <row r="1203" spans="1:14" ht="15" thickBot="1" x14ac:dyDescent="0.4">
      <c r="A1203" s="62"/>
      <c r="B1203" s="450"/>
      <c r="E1203" s="983" t="s">
        <v>320</v>
      </c>
      <c r="F1203" s="983"/>
      <c r="G1203" s="984"/>
      <c r="H1203" s="529">
        <f>+H1178+H1187+H1192+H1201</f>
        <v>1003276.9199999999</v>
      </c>
      <c r="I1203" s="63"/>
      <c r="N1203" s="325"/>
    </row>
    <row r="1204" spans="1:14" x14ac:dyDescent="0.35">
      <c r="A1204" s="62"/>
      <c r="B1204" s="450"/>
      <c r="E1204" s="527"/>
      <c r="F1204" s="527"/>
      <c r="G1204" s="527"/>
      <c r="H1204" s="622"/>
      <c r="I1204" s="63"/>
      <c r="N1204" s="325"/>
    </row>
    <row r="1205" spans="1:14" ht="15" thickBot="1" x14ac:dyDescent="0.4">
      <c r="A1205" s="62"/>
      <c r="B1205" s="954"/>
      <c r="C1205" s="955"/>
      <c r="H1205" s="457"/>
      <c r="I1205" s="63"/>
    </row>
    <row r="1206" spans="1:14" ht="15" thickBot="1" x14ac:dyDescent="0.4">
      <c r="A1206" s="62"/>
      <c r="B1206" s="956" t="s">
        <v>321</v>
      </c>
      <c r="C1206" s="957"/>
      <c r="D1206" s="478"/>
      <c r="E1206" s="526" t="s">
        <v>291</v>
      </c>
      <c r="F1206" s="493" t="s">
        <v>322</v>
      </c>
      <c r="G1206" s="962" t="s">
        <v>9</v>
      </c>
      <c r="H1206" s="963"/>
      <c r="I1206" s="63"/>
    </row>
    <row r="1207" spans="1:14" x14ac:dyDescent="0.35">
      <c r="A1207" s="62"/>
      <c r="B1207" s="958"/>
      <c r="C1207" s="959"/>
      <c r="D1207" s="480"/>
      <c r="E1207" s="316" t="s">
        <v>167</v>
      </c>
      <c r="F1207" s="536">
        <v>0.27</v>
      </c>
      <c r="G1207" s="964">
        <f>+F1207*$H$1203</f>
        <v>270884.7684</v>
      </c>
      <c r="H1207" s="965"/>
      <c r="I1207" s="63"/>
    </row>
    <row r="1208" spans="1:14" x14ac:dyDescent="0.35">
      <c r="A1208" s="62"/>
      <c r="B1208" s="958"/>
      <c r="C1208" s="959"/>
      <c r="D1208" s="480"/>
      <c r="E1208" s="317" t="s">
        <v>170</v>
      </c>
      <c r="F1208" s="482">
        <v>0.01</v>
      </c>
      <c r="G1208" s="966">
        <f t="shared" ref="G1208:G1209" si="31">+F1208*$H$1203</f>
        <v>10032.769199999999</v>
      </c>
      <c r="H1208" s="967"/>
      <c r="I1208" s="63"/>
    </row>
    <row r="1209" spans="1:14" ht="15" thickBot="1" x14ac:dyDescent="0.4">
      <c r="A1209" s="62"/>
      <c r="B1209" s="958"/>
      <c r="C1209" s="959"/>
      <c r="D1209" s="480"/>
      <c r="E1209" s="318" t="s">
        <v>143</v>
      </c>
      <c r="F1209" s="483">
        <v>0.05</v>
      </c>
      <c r="G1209" s="968">
        <f t="shared" si="31"/>
        <v>50163.845999999998</v>
      </c>
      <c r="H1209" s="969"/>
      <c r="I1209" s="63"/>
    </row>
    <row r="1210" spans="1:14" ht="15" thickBot="1" x14ac:dyDescent="0.4">
      <c r="A1210" s="62"/>
      <c r="B1210" s="958"/>
      <c r="C1210" s="959"/>
      <c r="G1210" s="484" t="s">
        <v>323</v>
      </c>
      <c r="H1210" s="485">
        <f>+SUM(G1207:H1209)</f>
        <v>331081.3836</v>
      </c>
      <c r="I1210" s="63"/>
    </row>
    <row r="1211" spans="1:14" ht="15" thickBot="1" x14ac:dyDescent="0.4">
      <c r="A1211" s="62"/>
      <c r="B1211" s="958"/>
      <c r="C1211" s="959"/>
      <c r="H1211" s="457"/>
      <c r="I1211" s="63"/>
    </row>
    <row r="1212" spans="1:14" ht="15" thickBot="1" x14ac:dyDescent="0.4">
      <c r="A1212" s="62"/>
      <c r="B1212" s="960"/>
      <c r="C1212" s="961"/>
      <c r="D1212" s="936" t="s">
        <v>324</v>
      </c>
      <c r="E1212" s="937"/>
      <c r="F1212" s="937"/>
      <c r="G1212" s="938"/>
      <c r="H1212" s="530">
        <f>+H1203+H1210</f>
        <v>1334358.3036</v>
      </c>
      <c r="I1212" s="63"/>
      <c r="N1212" s="325">
        <v>1661683.3800000001</v>
      </c>
    </row>
    <row r="1213" spans="1:14" ht="15" thickBot="1" x14ac:dyDescent="0.4"/>
    <row r="1214" spans="1:14" ht="15" thickBot="1" x14ac:dyDescent="0.4">
      <c r="A1214" s="403"/>
      <c r="B1214" s="404"/>
      <c r="C1214" s="405"/>
      <c r="D1214" s="406"/>
      <c r="E1214" s="407"/>
      <c r="F1214" s="407"/>
      <c r="G1214" s="408"/>
      <c r="H1214" s="409"/>
      <c r="I1214" s="410"/>
    </row>
    <row r="1215" spans="1:14" ht="15" thickBot="1" x14ac:dyDescent="0.4">
      <c r="A1215" s="62"/>
      <c r="B1215" s="939" t="s">
        <v>283</v>
      </c>
      <c r="C1215" s="940"/>
      <c r="D1215" s="940"/>
      <c r="E1215" s="940"/>
      <c r="F1215" s="940"/>
      <c r="G1215" s="940"/>
      <c r="H1215" s="941"/>
      <c r="I1215" s="63"/>
    </row>
    <row r="1216" spans="1:14" ht="35.25" customHeight="1" x14ac:dyDescent="0.35">
      <c r="A1216" s="62"/>
      <c r="B1216" s="207" t="s">
        <v>284</v>
      </c>
      <c r="C1216" s="942" t="str">
        <f>+C1170</f>
        <v>MEJORAMIENTO DE VÍAS URBANAS, REPOSICIÓN DE REDES DE ACUEDUCTO Y ALCANTARILLADO Y CONSTRUCCIÓN DE ESCALERAS PEATONALES, EN EL CASCO URBANO DEL MUNICIPIO DE CAPARRAPI CUNDINAMARCA.</v>
      </c>
      <c r="D1216" s="943"/>
      <c r="E1216" s="943"/>
      <c r="F1216" s="943"/>
      <c r="G1216" s="943"/>
      <c r="H1216" s="944"/>
      <c r="I1216" s="63"/>
    </row>
    <row r="1217" spans="1:12" x14ac:dyDescent="0.35">
      <c r="A1217" s="62"/>
      <c r="B1217" s="209" t="s">
        <v>285</v>
      </c>
      <c r="C1217" s="945" t="str">
        <f>+C1171</f>
        <v>ALCANTARILLADO</v>
      </c>
      <c r="D1217" s="946"/>
      <c r="E1217" s="946"/>
      <c r="F1217" s="947"/>
      <c r="G1217" s="412" t="s">
        <v>286</v>
      </c>
      <c r="H1217" s="413">
        <v>6.8</v>
      </c>
      <c r="I1217" s="63"/>
      <c r="J1217" s="411" t="s">
        <v>385</v>
      </c>
      <c r="K1217" s="414">
        <v>26298</v>
      </c>
    </row>
    <row r="1218" spans="1:12" ht="40.5" customHeight="1" thickBot="1" x14ac:dyDescent="0.4">
      <c r="A1218" s="62"/>
      <c r="B1218" s="415" t="s">
        <v>288</v>
      </c>
      <c r="C1218" s="948" t="s">
        <v>46</v>
      </c>
      <c r="D1218" s="949"/>
      <c r="E1218" s="949"/>
      <c r="F1218" s="950"/>
      <c r="G1218" s="416" t="s">
        <v>289</v>
      </c>
      <c r="H1218" s="417" t="s">
        <v>16</v>
      </c>
      <c r="I1218" s="63"/>
    </row>
    <row r="1219" spans="1:12" ht="15" thickBot="1" x14ac:dyDescent="0.4">
      <c r="A1219" s="62"/>
      <c r="B1219" s="951" t="s">
        <v>290</v>
      </c>
      <c r="C1219" s="952"/>
      <c r="D1219" s="952"/>
      <c r="E1219" s="952"/>
      <c r="F1219" s="952"/>
      <c r="G1219" s="952"/>
      <c r="H1219" s="953"/>
      <c r="I1219" s="63"/>
    </row>
    <row r="1220" spans="1:12" ht="36" customHeight="1" thickBot="1" x14ac:dyDescent="0.4">
      <c r="A1220" s="62"/>
      <c r="B1220" s="922" t="s">
        <v>291</v>
      </c>
      <c r="C1220" s="923"/>
      <c r="D1220" s="924"/>
      <c r="E1220" s="418" t="s">
        <v>292</v>
      </c>
      <c r="F1220" s="419" t="s">
        <v>293</v>
      </c>
      <c r="G1220" s="419" t="s">
        <v>294</v>
      </c>
      <c r="H1220" s="420" t="s">
        <v>295</v>
      </c>
      <c r="I1220" s="63"/>
    </row>
    <row r="1221" spans="1:12" x14ac:dyDescent="0.35">
      <c r="A1221" s="62"/>
      <c r="B1221" s="1007" t="s">
        <v>413</v>
      </c>
      <c r="C1221" s="1008"/>
      <c r="D1221" s="1009"/>
      <c r="E1221" s="425" t="s">
        <v>415</v>
      </c>
      <c r="F1221" s="426">
        <v>15400</v>
      </c>
      <c r="G1221" s="462">
        <v>0.6</v>
      </c>
      <c r="H1221" s="537">
        <f>+F1221/G1221</f>
        <v>25666.666666666668</v>
      </c>
      <c r="I1221" s="63"/>
    </row>
    <row r="1222" spans="1:12" x14ac:dyDescent="0.35">
      <c r="A1222" s="62"/>
      <c r="B1222" s="990" t="s">
        <v>356</v>
      </c>
      <c r="C1222" s="929"/>
      <c r="D1222" s="930"/>
      <c r="E1222" s="495" t="s">
        <v>97</v>
      </c>
      <c r="F1222" s="496">
        <v>86639</v>
      </c>
      <c r="G1222" s="427">
        <v>12</v>
      </c>
      <c r="H1222" s="497">
        <f t="shared" ref="H1222:H1223" si="32">+F1222/G1222</f>
        <v>7219.916666666667</v>
      </c>
      <c r="I1222" s="63"/>
    </row>
    <row r="1223" spans="1:12" ht="15" thickBot="1" x14ac:dyDescent="0.4">
      <c r="A1223" s="62"/>
      <c r="B1223" s="931" t="s">
        <v>328</v>
      </c>
      <c r="C1223" s="932"/>
      <c r="D1223" s="933"/>
      <c r="E1223" s="524" t="s">
        <v>390</v>
      </c>
      <c r="F1223" s="525">
        <v>13306.85</v>
      </c>
      <c r="G1223" s="446">
        <v>1</v>
      </c>
      <c r="H1223" s="497">
        <f t="shared" si="32"/>
        <v>13306.85</v>
      </c>
      <c r="I1223" s="63"/>
    </row>
    <row r="1224" spans="1:12" ht="15" thickBot="1" x14ac:dyDescent="0.4">
      <c r="A1224" s="62"/>
      <c r="B1224" s="934"/>
      <c r="C1224" s="935"/>
      <c r="D1224" s="935"/>
      <c r="G1224" s="499" t="s">
        <v>299</v>
      </c>
      <c r="H1224" s="500">
        <f>+SUM(H1221:H1223)</f>
        <v>46193.433333333334</v>
      </c>
      <c r="I1224" s="63"/>
    </row>
    <row r="1225" spans="1:12" s="411" customFormat="1" ht="15" thickBot="1" x14ac:dyDescent="0.4">
      <c r="A1225" s="62"/>
      <c r="B1225" s="970" t="s">
        <v>300</v>
      </c>
      <c r="C1225" s="971"/>
      <c r="D1225" s="971"/>
      <c r="E1225" s="971"/>
      <c r="F1225" s="971"/>
      <c r="G1225" s="971"/>
      <c r="H1225" s="972"/>
      <c r="I1225" s="63"/>
      <c r="L1225"/>
    </row>
    <row r="1226" spans="1:12" s="411" customFormat="1" ht="33.75" customHeight="1" thickBot="1" x14ac:dyDescent="0.4">
      <c r="A1226" s="62"/>
      <c r="B1226" s="922" t="s">
        <v>291</v>
      </c>
      <c r="C1226" s="923"/>
      <c r="D1226" s="924"/>
      <c r="E1226" s="436" t="s">
        <v>292</v>
      </c>
      <c r="F1226" s="436" t="s">
        <v>293</v>
      </c>
      <c r="G1226" s="436" t="s">
        <v>301</v>
      </c>
      <c r="H1226" s="437" t="s">
        <v>295</v>
      </c>
      <c r="I1226" s="63"/>
      <c r="L1226"/>
    </row>
    <row r="1227" spans="1:12" s="411" customFormat="1" x14ac:dyDescent="0.35">
      <c r="A1227" s="62"/>
      <c r="B1227" s="1000" t="s">
        <v>370</v>
      </c>
      <c r="C1227" s="926"/>
      <c r="D1227" s="927"/>
      <c r="E1227" s="438" t="s">
        <v>14</v>
      </c>
      <c r="F1227" s="439">
        <v>681499</v>
      </c>
      <c r="G1227" s="440">
        <v>0.4</v>
      </c>
      <c r="H1227" s="441">
        <f>+G1227*F1227</f>
        <v>272599.60000000003</v>
      </c>
      <c r="I1227" s="63"/>
      <c r="L1227"/>
    </row>
    <row r="1228" spans="1:12" s="411" customFormat="1" x14ac:dyDescent="0.35">
      <c r="A1228" s="62"/>
      <c r="B1228" s="1001" t="s">
        <v>440</v>
      </c>
      <c r="C1228" s="1002"/>
      <c r="D1228" s="1003"/>
      <c r="E1228" s="442" t="s">
        <v>15</v>
      </c>
      <c r="F1228" s="443">
        <v>9002</v>
      </c>
      <c r="G1228" s="427">
        <v>30</v>
      </c>
      <c r="H1228" s="428">
        <f>+G1228*F1228</f>
        <v>270060</v>
      </c>
      <c r="I1228" s="63"/>
      <c r="L1228"/>
    </row>
    <row r="1229" spans="1:12" s="411" customFormat="1" x14ac:dyDescent="0.35">
      <c r="A1229" s="62"/>
      <c r="B1229" s="1001" t="s">
        <v>443</v>
      </c>
      <c r="C1229" s="1002"/>
      <c r="D1229" s="1003"/>
      <c r="E1229" s="442" t="s">
        <v>292</v>
      </c>
      <c r="F1229" s="443">
        <v>394396</v>
      </c>
      <c r="G1229" s="427">
        <v>1</v>
      </c>
      <c r="H1229" s="428">
        <f>+G1229*F1229</f>
        <v>394396</v>
      </c>
      <c r="I1229" s="63"/>
      <c r="L1229"/>
    </row>
    <row r="1230" spans="1:12" s="411" customFormat="1" x14ac:dyDescent="0.35">
      <c r="A1230" s="62"/>
      <c r="B1230" s="1001"/>
      <c r="C1230" s="1002"/>
      <c r="D1230" s="1003"/>
      <c r="E1230" s="442"/>
      <c r="F1230" s="443"/>
      <c r="G1230" s="427"/>
      <c r="H1230" s="428"/>
      <c r="I1230" s="63"/>
      <c r="L1230"/>
    </row>
    <row r="1231" spans="1:12" s="411" customFormat="1" x14ac:dyDescent="0.35">
      <c r="A1231" s="62"/>
      <c r="B1231" s="1001"/>
      <c r="C1231" s="1002"/>
      <c r="D1231" s="1003"/>
      <c r="E1231" s="442"/>
      <c r="F1231" s="443"/>
      <c r="G1231" s="427"/>
      <c r="H1231" s="428"/>
      <c r="I1231" s="63"/>
      <c r="L1231"/>
    </row>
    <row r="1232" spans="1:12" s="411" customFormat="1" ht="15" thickBot="1" x14ac:dyDescent="0.4">
      <c r="A1232" s="62"/>
      <c r="B1232" s="1004"/>
      <c r="C1232" s="1005"/>
      <c r="D1232" s="1006"/>
      <c r="E1232" s="444"/>
      <c r="F1232" s="444"/>
      <c r="G1232" s="476"/>
      <c r="H1232" s="447"/>
      <c r="I1232" s="63"/>
      <c r="L1232"/>
    </row>
    <row r="1233" spans="1:12" s="411" customFormat="1" ht="15" thickBot="1" x14ac:dyDescent="0.4">
      <c r="A1233" s="62"/>
      <c r="B1233" s="450"/>
      <c r="C1233" s="451"/>
      <c r="D1233" s="14"/>
      <c r="E1233" s="315"/>
      <c r="F1233" s="315"/>
      <c r="G1233" s="499" t="s">
        <v>299</v>
      </c>
      <c r="H1233" s="500">
        <f>+SUM(H1227:H1232)</f>
        <v>937055.60000000009</v>
      </c>
      <c r="I1233" s="63"/>
      <c r="L1233"/>
    </row>
    <row r="1234" spans="1:12" s="411" customFormat="1" ht="15" thickBot="1" x14ac:dyDescent="0.4">
      <c r="A1234" s="62"/>
      <c r="B1234" s="970" t="s">
        <v>308</v>
      </c>
      <c r="C1234" s="971"/>
      <c r="D1234" s="971"/>
      <c r="E1234" s="971"/>
      <c r="F1234" s="971"/>
      <c r="G1234" s="971"/>
      <c r="H1234" s="972"/>
      <c r="I1234" s="63"/>
      <c r="L1234"/>
    </row>
    <row r="1235" spans="1:12" s="411" customFormat="1" ht="36" customHeight="1" thickBot="1" x14ac:dyDescent="0.4">
      <c r="A1235" s="62"/>
      <c r="B1235" s="516" t="s">
        <v>309</v>
      </c>
      <c r="C1235" s="436" t="s">
        <v>292</v>
      </c>
      <c r="D1235" s="436" t="s">
        <v>301</v>
      </c>
      <c r="E1235" s="436" t="s">
        <v>310</v>
      </c>
      <c r="F1235" s="436" t="s">
        <v>331</v>
      </c>
      <c r="G1235" s="436" t="s">
        <v>293</v>
      </c>
      <c r="H1235" s="437" t="s">
        <v>295</v>
      </c>
      <c r="I1235" s="63"/>
      <c r="L1235"/>
    </row>
    <row r="1236" spans="1:12" s="411" customFormat="1" ht="37.5" customHeight="1" x14ac:dyDescent="0.35">
      <c r="A1236" s="62"/>
      <c r="B1236" s="517"/>
      <c r="C1236" s="421"/>
      <c r="D1236" s="518"/>
      <c r="E1236" s="518"/>
      <c r="F1236" s="519"/>
      <c r="G1236" s="422"/>
      <c r="H1236" s="520"/>
      <c r="I1236" s="63"/>
      <c r="L1236"/>
    </row>
    <row r="1237" spans="1:12" s="411" customFormat="1" x14ac:dyDescent="0.35">
      <c r="A1237" s="62"/>
      <c r="B1237" s="626"/>
      <c r="C1237" s="425"/>
      <c r="D1237" s="508"/>
      <c r="E1237" s="508"/>
      <c r="F1237" s="509"/>
      <c r="G1237" s="426"/>
      <c r="H1237" s="453"/>
      <c r="I1237" s="63"/>
      <c r="L1237"/>
    </row>
    <row r="1238" spans="1:12" s="411" customFormat="1" x14ac:dyDescent="0.35">
      <c r="A1238" s="62"/>
      <c r="B1238" s="626"/>
      <c r="C1238" s="425"/>
      <c r="D1238" s="508"/>
      <c r="E1238" s="508"/>
      <c r="F1238" s="509"/>
      <c r="G1238" s="426"/>
      <c r="H1238" s="453"/>
      <c r="I1238" s="63"/>
      <c r="L1238"/>
    </row>
    <row r="1239" spans="1:12" s="411" customFormat="1" x14ac:dyDescent="0.35">
      <c r="A1239" s="62"/>
      <c r="B1239" s="521"/>
      <c r="C1239" s="495"/>
      <c r="D1239" s="522"/>
      <c r="E1239" s="522"/>
      <c r="F1239" s="523"/>
      <c r="G1239" s="496"/>
      <c r="H1239" s="456"/>
      <c r="I1239" s="63"/>
      <c r="L1239"/>
    </row>
    <row r="1240" spans="1:12" s="411" customFormat="1" ht="15" thickBot="1" x14ac:dyDescent="0.4">
      <c r="A1240" s="62"/>
      <c r="B1240" s="514"/>
      <c r="C1240" s="515"/>
      <c r="D1240" s="444"/>
      <c r="E1240" s="444"/>
      <c r="F1240" s="444"/>
      <c r="G1240" s="444"/>
      <c r="H1240" s="447"/>
      <c r="I1240" s="63"/>
      <c r="L1240"/>
    </row>
    <row r="1241" spans="1:12" s="411" customFormat="1" ht="15" thickBot="1" x14ac:dyDescent="0.4">
      <c r="A1241" s="62"/>
      <c r="B1241" s="450"/>
      <c r="C1241" s="451"/>
      <c r="D1241" s="14"/>
      <c r="E1241" s="315"/>
      <c r="F1241" s="315"/>
      <c r="G1241" s="499" t="s">
        <v>299</v>
      </c>
      <c r="H1241" s="500">
        <v>0</v>
      </c>
      <c r="I1241" s="63"/>
      <c r="L1241"/>
    </row>
    <row r="1242" spans="1:12" s="411" customFormat="1" x14ac:dyDescent="0.35">
      <c r="A1242" s="62"/>
      <c r="B1242" s="450"/>
      <c r="C1242" s="451"/>
      <c r="D1242" s="14"/>
      <c r="E1242" s="315"/>
      <c r="F1242" s="315"/>
      <c r="G1242" s="8"/>
      <c r="H1242" s="457"/>
      <c r="I1242" s="63"/>
      <c r="L1242"/>
    </row>
    <row r="1243" spans="1:12" ht="39.75" customHeight="1" thickBot="1" x14ac:dyDescent="0.4">
      <c r="A1243" s="62"/>
      <c r="B1243" s="970" t="s">
        <v>311</v>
      </c>
      <c r="C1243" s="971"/>
      <c r="D1243" s="971"/>
      <c r="E1243" s="971"/>
      <c r="F1243" s="971"/>
      <c r="G1243" s="971"/>
      <c r="H1243" s="972"/>
      <c r="I1243" s="63"/>
      <c r="K1243" s="460"/>
    </row>
    <row r="1244" spans="1:12" ht="32.25" customHeight="1" thickBot="1" x14ac:dyDescent="0.4">
      <c r="A1244" s="62"/>
      <c r="B1244" s="458" t="s">
        <v>312</v>
      </c>
      <c r="C1244" s="459" t="s">
        <v>301</v>
      </c>
      <c r="D1244" s="419" t="s">
        <v>313</v>
      </c>
      <c r="E1244" s="419" t="s">
        <v>314</v>
      </c>
      <c r="F1244" s="419" t="s">
        <v>315</v>
      </c>
      <c r="G1244" s="419" t="s">
        <v>316</v>
      </c>
      <c r="H1244" s="420" t="s">
        <v>295</v>
      </c>
      <c r="I1244" s="63"/>
    </row>
    <row r="1245" spans="1:12" x14ac:dyDescent="0.35">
      <c r="A1245" s="62"/>
      <c r="B1245" s="461" t="s">
        <v>337</v>
      </c>
      <c r="C1245" s="462">
        <v>1</v>
      </c>
      <c r="D1245" s="463">
        <v>114392</v>
      </c>
      <c r="E1245" s="464">
        <v>2</v>
      </c>
      <c r="F1245" s="463">
        <f>+E1245*D1245</f>
        <v>228784</v>
      </c>
      <c r="G1245" s="465">
        <v>2</v>
      </c>
      <c r="H1245" s="466">
        <f>+F1245/G1245</f>
        <v>114392</v>
      </c>
      <c r="I1245" s="63"/>
    </row>
    <row r="1246" spans="1:12" x14ac:dyDescent="0.35">
      <c r="A1246" s="62"/>
      <c r="B1246" s="467" t="s">
        <v>343</v>
      </c>
      <c r="C1246" s="462">
        <v>1</v>
      </c>
      <c r="D1246" s="463">
        <v>151745</v>
      </c>
      <c r="E1246" s="464">
        <v>2</v>
      </c>
      <c r="F1246" s="463">
        <f>+E1246*D1246</f>
        <v>303490</v>
      </c>
      <c r="G1246" s="465">
        <v>2</v>
      </c>
      <c r="H1246" s="466">
        <f>+F1246/G1246</f>
        <v>151745</v>
      </c>
      <c r="I1246" s="63"/>
    </row>
    <row r="1247" spans="1:12" x14ac:dyDescent="0.35">
      <c r="A1247" s="62"/>
      <c r="B1247" s="467"/>
      <c r="C1247" s="427"/>
      <c r="D1247" s="426" t="s">
        <v>298</v>
      </c>
      <c r="E1247" s="464" t="s">
        <v>298</v>
      </c>
      <c r="F1247" s="470" t="s">
        <v>298</v>
      </c>
      <c r="G1247" s="468"/>
      <c r="H1247" s="466" t="s">
        <v>298</v>
      </c>
      <c r="I1247" s="63"/>
    </row>
    <row r="1248" spans="1:12" ht="15" thickBot="1" x14ac:dyDescent="0.4">
      <c r="A1248" s="62"/>
      <c r="B1248" s="472"/>
      <c r="C1248" s="446"/>
      <c r="D1248" s="473" t="s">
        <v>298</v>
      </c>
      <c r="E1248" s="474" t="s">
        <v>298</v>
      </c>
      <c r="F1248" s="475" t="s">
        <v>298</v>
      </c>
      <c r="G1248" s="510"/>
      <c r="H1248" s="449" t="s">
        <v>298</v>
      </c>
      <c r="I1248" s="63"/>
    </row>
    <row r="1249" spans="1:14" ht="15" thickBot="1" x14ac:dyDescent="0.4">
      <c r="A1249" s="62"/>
      <c r="B1249" s="450"/>
      <c r="G1249" s="434" t="s">
        <v>299</v>
      </c>
      <c r="H1249" s="435">
        <f>+SUM(H1245:H1248)</f>
        <v>266137</v>
      </c>
      <c r="I1249" s="63"/>
    </row>
    <row r="1250" spans="1:14" ht="15" thickBot="1" x14ac:dyDescent="0.4">
      <c r="A1250" s="62"/>
      <c r="B1250" s="450"/>
      <c r="H1250" s="457"/>
      <c r="I1250" s="63"/>
      <c r="N1250" s="325">
        <v>3632993</v>
      </c>
    </row>
    <row r="1251" spans="1:14" ht="15" thickBot="1" x14ac:dyDescent="0.4">
      <c r="A1251" s="62"/>
      <c r="B1251" s="450"/>
      <c r="E1251" s="983" t="s">
        <v>320</v>
      </c>
      <c r="F1251" s="983"/>
      <c r="G1251" s="984"/>
      <c r="H1251" s="529">
        <f>+H1224+H1233+H1241+H1249</f>
        <v>1249386.0333333334</v>
      </c>
      <c r="I1251" s="63"/>
      <c r="N1251" s="325"/>
    </row>
    <row r="1252" spans="1:14" x14ac:dyDescent="0.35">
      <c r="A1252" s="62"/>
      <c r="B1252" s="450"/>
      <c r="E1252" s="527"/>
      <c r="F1252" s="527"/>
      <c r="G1252" s="527"/>
      <c r="H1252" s="622"/>
      <c r="I1252" s="63"/>
      <c r="N1252" s="325"/>
    </row>
    <row r="1253" spans="1:14" x14ac:dyDescent="0.35">
      <c r="A1253" s="62"/>
      <c r="B1253" s="450"/>
      <c r="E1253" s="527"/>
      <c r="F1253" s="527"/>
      <c r="G1253" s="527"/>
      <c r="H1253" s="622"/>
      <c r="I1253" s="63"/>
    </row>
    <row r="1254" spans="1:14" ht="15" thickBot="1" x14ac:dyDescent="0.4">
      <c r="A1254" s="62"/>
      <c r="B1254" s="954"/>
      <c r="C1254" s="955"/>
      <c r="H1254" s="457"/>
      <c r="I1254" s="63"/>
    </row>
    <row r="1255" spans="1:14" ht="15" thickBot="1" x14ac:dyDescent="0.4">
      <c r="A1255" s="62"/>
      <c r="B1255" s="956" t="s">
        <v>321</v>
      </c>
      <c r="C1255" s="957"/>
      <c r="D1255" s="478"/>
      <c r="E1255" s="526" t="s">
        <v>291</v>
      </c>
      <c r="F1255" s="493" t="s">
        <v>322</v>
      </c>
      <c r="G1255" s="962" t="s">
        <v>9</v>
      </c>
      <c r="H1255" s="963"/>
      <c r="I1255" s="63"/>
    </row>
    <row r="1256" spans="1:14" x14ac:dyDescent="0.35">
      <c r="A1256" s="62"/>
      <c r="B1256" s="958"/>
      <c r="C1256" s="959"/>
      <c r="D1256" s="480"/>
      <c r="E1256" s="316" t="s">
        <v>167</v>
      </c>
      <c r="F1256" s="536">
        <v>0.27</v>
      </c>
      <c r="G1256" s="964">
        <f>+F1256*$H$1251</f>
        <v>337334.22900000005</v>
      </c>
      <c r="H1256" s="965"/>
      <c r="I1256" s="63"/>
    </row>
    <row r="1257" spans="1:14" x14ac:dyDescent="0.35">
      <c r="A1257" s="62"/>
      <c r="B1257" s="958"/>
      <c r="C1257" s="959"/>
      <c r="D1257" s="480"/>
      <c r="E1257" s="317" t="s">
        <v>170</v>
      </c>
      <c r="F1257" s="482">
        <v>0.01</v>
      </c>
      <c r="G1257" s="966">
        <f t="shared" ref="G1257:G1258" si="33">+F1257*$H$1251</f>
        <v>12493.860333333334</v>
      </c>
      <c r="H1257" s="967"/>
      <c r="I1257" s="63"/>
    </row>
    <row r="1258" spans="1:14" ht="15" thickBot="1" x14ac:dyDescent="0.4">
      <c r="A1258" s="62"/>
      <c r="B1258" s="958"/>
      <c r="C1258" s="959"/>
      <c r="D1258" s="480"/>
      <c r="E1258" s="318" t="s">
        <v>143</v>
      </c>
      <c r="F1258" s="483">
        <v>0.05</v>
      </c>
      <c r="G1258" s="968">
        <f t="shared" si="33"/>
        <v>62469.301666666674</v>
      </c>
      <c r="H1258" s="969"/>
      <c r="I1258" s="63"/>
    </row>
    <row r="1259" spans="1:14" ht="15" thickBot="1" x14ac:dyDescent="0.4">
      <c r="A1259" s="62"/>
      <c r="B1259" s="958"/>
      <c r="C1259" s="959"/>
      <c r="G1259" s="484" t="s">
        <v>323</v>
      </c>
      <c r="H1259" s="485">
        <f>+SUM(G1256:H1258)</f>
        <v>412297.39100000006</v>
      </c>
      <c r="I1259" s="63"/>
    </row>
    <row r="1260" spans="1:14" ht="15" thickBot="1" x14ac:dyDescent="0.4">
      <c r="A1260" s="62"/>
      <c r="B1260" s="958"/>
      <c r="C1260" s="959"/>
      <c r="H1260" s="457"/>
      <c r="I1260" s="63"/>
      <c r="N1260" s="325">
        <v>4831880.6900000004</v>
      </c>
    </row>
    <row r="1261" spans="1:14" ht="15" thickBot="1" x14ac:dyDescent="0.4">
      <c r="B1261" s="960"/>
      <c r="C1261" s="961"/>
      <c r="D1261" s="936" t="s">
        <v>324</v>
      </c>
      <c r="E1261" s="937"/>
      <c r="F1261" s="937"/>
      <c r="G1261" s="938"/>
      <c r="H1261" s="530">
        <f>+H1251+H1259</f>
        <v>1661683.4243333335</v>
      </c>
    </row>
    <row r="1262" spans="1:14" ht="15" thickBot="1" x14ac:dyDescent="0.4">
      <c r="A1262" s="403"/>
      <c r="I1262" s="410"/>
    </row>
    <row r="1263" spans="1:14" ht="15" thickBot="1" x14ac:dyDescent="0.4">
      <c r="A1263" s="62"/>
      <c r="B1263" s="404"/>
      <c r="C1263" s="405"/>
      <c r="D1263" s="406"/>
      <c r="E1263" s="407"/>
      <c r="F1263" s="407"/>
      <c r="G1263" s="408"/>
      <c r="H1263" s="409"/>
      <c r="I1263" s="63"/>
    </row>
    <row r="1264" spans="1:14" ht="32.25" customHeight="1" thickBot="1" x14ac:dyDescent="0.4">
      <c r="A1264" s="62"/>
      <c r="B1264" s="939" t="s">
        <v>283</v>
      </c>
      <c r="C1264" s="940"/>
      <c r="D1264" s="940"/>
      <c r="E1264" s="940"/>
      <c r="F1264" s="940"/>
      <c r="G1264" s="940"/>
      <c r="H1264" s="941"/>
      <c r="I1264" s="63"/>
    </row>
    <row r="1265" spans="1:12" ht="33.75" customHeight="1" x14ac:dyDescent="0.35">
      <c r="A1265" s="62"/>
      <c r="B1265" s="207" t="s">
        <v>284</v>
      </c>
      <c r="C1265" s="942" t="str">
        <f>+C1216</f>
        <v>MEJORAMIENTO DE VÍAS URBANAS, REPOSICIÓN DE REDES DE ACUEDUCTO Y ALCANTARILLADO Y CONSTRUCCIÓN DE ESCALERAS PEATONALES, EN EL CASCO URBANO DEL MUNICIPIO DE CAPARRAPI CUNDINAMARCA.</v>
      </c>
      <c r="D1265" s="943"/>
      <c r="E1265" s="943"/>
      <c r="F1265" s="943"/>
      <c r="G1265" s="943"/>
      <c r="H1265" s="944"/>
      <c r="I1265" s="63"/>
      <c r="J1265" s="411" t="s">
        <v>386</v>
      </c>
      <c r="K1265" s="414">
        <v>17973</v>
      </c>
    </row>
    <row r="1266" spans="1:12" x14ac:dyDescent="0.35">
      <c r="A1266" s="62"/>
      <c r="B1266" s="209" t="s">
        <v>285</v>
      </c>
      <c r="C1266" s="945" t="str">
        <f>+C1217</f>
        <v>ALCANTARILLADO</v>
      </c>
      <c r="D1266" s="946"/>
      <c r="E1266" s="946"/>
      <c r="F1266" s="947"/>
      <c r="G1266" s="412" t="s">
        <v>286</v>
      </c>
      <c r="H1266" s="413">
        <v>6.9</v>
      </c>
      <c r="I1266" s="63"/>
    </row>
    <row r="1267" spans="1:12" ht="15" thickBot="1" x14ac:dyDescent="0.4">
      <c r="A1267" s="62"/>
      <c r="B1267" s="415" t="s">
        <v>288</v>
      </c>
      <c r="C1267" s="948" t="s">
        <v>47</v>
      </c>
      <c r="D1267" s="949"/>
      <c r="E1267" s="949"/>
      <c r="F1267" s="950"/>
      <c r="G1267" s="416" t="s">
        <v>289</v>
      </c>
      <c r="H1267" s="417" t="s">
        <v>16</v>
      </c>
      <c r="I1267" s="63"/>
    </row>
    <row r="1268" spans="1:12" ht="39.75" customHeight="1" thickBot="1" x14ac:dyDescent="0.4">
      <c r="A1268" s="62"/>
      <c r="B1268" s="951" t="s">
        <v>290</v>
      </c>
      <c r="C1268" s="952"/>
      <c r="D1268" s="952"/>
      <c r="E1268" s="952"/>
      <c r="F1268" s="952"/>
      <c r="G1268" s="952"/>
      <c r="H1268" s="953"/>
      <c r="I1268" s="63"/>
    </row>
    <row r="1269" spans="1:12" ht="15" thickBot="1" x14ac:dyDescent="0.4">
      <c r="A1269" s="62"/>
      <c r="B1269" s="922" t="s">
        <v>291</v>
      </c>
      <c r="C1269" s="923"/>
      <c r="D1269" s="924"/>
      <c r="E1269" s="493" t="s">
        <v>292</v>
      </c>
      <c r="F1269" s="436" t="s">
        <v>293</v>
      </c>
      <c r="G1269" s="436" t="s">
        <v>294</v>
      </c>
      <c r="H1269" s="437" t="s">
        <v>295</v>
      </c>
      <c r="I1269" s="63"/>
    </row>
    <row r="1270" spans="1:12" x14ac:dyDescent="0.35">
      <c r="A1270" s="62"/>
      <c r="B1270" s="925"/>
      <c r="C1270" s="926"/>
      <c r="D1270" s="927"/>
      <c r="E1270" s="421"/>
      <c r="F1270" s="422"/>
      <c r="G1270" s="440"/>
      <c r="H1270" s="494"/>
      <c r="I1270" s="63"/>
    </row>
    <row r="1271" spans="1:12" x14ac:dyDescent="0.35">
      <c r="A1271" s="62"/>
      <c r="B1271" s="928"/>
      <c r="C1271" s="929"/>
      <c r="D1271" s="930"/>
      <c r="E1271" s="495"/>
      <c r="F1271" s="496"/>
      <c r="G1271" s="427"/>
      <c r="H1271" s="497"/>
      <c r="I1271" s="63"/>
    </row>
    <row r="1272" spans="1:12" ht="15" thickBot="1" x14ac:dyDescent="0.4">
      <c r="A1272" s="62"/>
      <c r="B1272" s="931"/>
      <c r="C1272" s="932"/>
      <c r="D1272" s="933"/>
      <c r="E1272" s="524"/>
      <c r="F1272" s="525"/>
      <c r="G1272" s="446"/>
      <c r="H1272" s="417"/>
      <c r="I1272" s="63"/>
    </row>
    <row r="1273" spans="1:12" s="411" customFormat="1" ht="15" thickBot="1" x14ac:dyDescent="0.4">
      <c r="A1273" s="62"/>
      <c r="B1273" s="934"/>
      <c r="C1273" s="935"/>
      <c r="D1273" s="935"/>
      <c r="E1273" s="315"/>
      <c r="F1273" s="315"/>
      <c r="G1273" s="499" t="s">
        <v>299</v>
      </c>
      <c r="H1273" s="500">
        <v>0</v>
      </c>
      <c r="I1273" s="63"/>
      <c r="L1273"/>
    </row>
    <row r="1274" spans="1:12" s="411" customFormat="1" ht="33.75" customHeight="1" thickBot="1" x14ac:dyDescent="0.4">
      <c r="A1274" s="62"/>
      <c r="B1274" s="970" t="s">
        <v>300</v>
      </c>
      <c r="C1274" s="971"/>
      <c r="D1274" s="971"/>
      <c r="E1274" s="971"/>
      <c r="F1274" s="971"/>
      <c r="G1274" s="971"/>
      <c r="H1274" s="972"/>
      <c r="I1274" s="63"/>
      <c r="L1274"/>
    </row>
    <row r="1275" spans="1:12" s="411" customFormat="1" ht="15" thickBot="1" x14ac:dyDescent="0.4">
      <c r="A1275" s="62"/>
      <c r="B1275" s="973" t="s">
        <v>291</v>
      </c>
      <c r="C1275" s="974"/>
      <c r="D1275" s="975"/>
      <c r="E1275" s="436" t="s">
        <v>292</v>
      </c>
      <c r="F1275" s="436" t="s">
        <v>293</v>
      </c>
      <c r="G1275" s="436" t="s">
        <v>301</v>
      </c>
      <c r="H1275" s="437" t="s">
        <v>295</v>
      </c>
      <c r="I1275" s="63"/>
      <c r="L1275"/>
    </row>
    <row r="1276" spans="1:12" s="411" customFormat="1" x14ac:dyDescent="0.35">
      <c r="A1276" s="62"/>
      <c r="B1276" s="976" t="s">
        <v>372</v>
      </c>
      <c r="C1276" s="977"/>
      <c r="D1276" s="977"/>
      <c r="E1276" s="438" t="s">
        <v>14</v>
      </c>
      <c r="F1276" s="439">
        <v>582580</v>
      </c>
      <c r="G1276" s="440">
        <v>0.13</v>
      </c>
      <c r="H1276" s="441">
        <f>+G1276*F1276</f>
        <v>75735.400000000009</v>
      </c>
      <c r="I1276" s="63"/>
      <c r="L1276"/>
    </row>
    <row r="1277" spans="1:12" s="411" customFormat="1" x14ac:dyDescent="0.35">
      <c r="A1277" s="62"/>
      <c r="B1277" s="978" t="s">
        <v>416</v>
      </c>
      <c r="C1277" s="979"/>
      <c r="D1277" s="979"/>
      <c r="E1277" s="442" t="s">
        <v>14</v>
      </c>
      <c r="F1277" s="443">
        <v>702057</v>
      </c>
      <c r="G1277" s="427">
        <v>1.5</v>
      </c>
      <c r="H1277" s="428">
        <f t="shared" ref="H1277:H1281" si="34">+G1277*F1277</f>
        <v>1053085.5</v>
      </c>
      <c r="I1277" s="63"/>
      <c r="L1277"/>
    </row>
    <row r="1278" spans="1:12" s="411" customFormat="1" x14ac:dyDescent="0.35">
      <c r="A1278" s="62"/>
      <c r="B1278" s="980" t="s">
        <v>444</v>
      </c>
      <c r="C1278" s="979"/>
      <c r="D1278" s="979"/>
      <c r="E1278" s="442" t="s">
        <v>292</v>
      </c>
      <c r="F1278" s="443">
        <v>40000</v>
      </c>
      <c r="G1278" s="427">
        <v>9.14</v>
      </c>
      <c r="H1278" s="428">
        <f t="shared" si="34"/>
        <v>365600</v>
      </c>
      <c r="I1278" s="63"/>
      <c r="L1278"/>
    </row>
    <row r="1279" spans="1:12" s="411" customFormat="1" x14ac:dyDescent="0.35">
      <c r="A1279" s="62"/>
      <c r="B1279" s="980" t="s">
        <v>362</v>
      </c>
      <c r="C1279" s="979"/>
      <c r="D1279" s="979"/>
      <c r="E1279" s="442" t="s">
        <v>15</v>
      </c>
      <c r="F1279" s="443">
        <v>6651</v>
      </c>
      <c r="G1279" s="427">
        <v>47</v>
      </c>
      <c r="H1279" s="428">
        <f t="shared" si="34"/>
        <v>312597</v>
      </c>
      <c r="I1279" s="63"/>
      <c r="L1279"/>
    </row>
    <row r="1280" spans="1:12" s="411" customFormat="1" x14ac:dyDescent="0.35">
      <c r="A1280" s="62"/>
      <c r="B1280" s="978" t="s">
        <v>445</v>
      </c>
      <c r="C1280" s="979"/>
      <c r="D1280" s="979"/>
      <c r="E1280" s="442" t="s">
        <v>15</v>
      </c>
      <c r="F1280" s="443">
        <v>6600</v>
      </c>
      <c r="G1280" s="427">
        <v>40</v>
      </c>
      <c r="H1280" s="428">
        <f t="shared" si="34"/>
        <v>264000</v>
      </c>
      <c r="I1280" s="63"/>
      <c r="L1280"/>
    </row>
    <row r="1281" spans="1:12" s="411" customFormat="1" x14ac:dyDescent="0.35">
      <c r="A1281" s="62"/>
      <c r="B1281" s="978" t="s">
        <v>446</v>
      </c>
      <c r="C1281" s="979"/>
      <c r="D1281" s="979"/>
      <c r="E1281" s="442" t="s">
        <v>292</v>
      </c>
      <c r="F1281" s="443">
        <v>231290</v>
      </c>
      <c r="G1281" s="427">
        <v>1</v>
      </c>
      <c r="H1281" s="428">
        <f t="shared" si="34"/>
        <v>231290</v>
      </c>
      <c r="I1281" s="63"/>
      <c r="L1281"/>
    </row>
    <row r="1282" spans="1:12" s="411" customFormat="1" ht="15" thickBot="1" x14ac:dyDescent="0.4">
      <c r="A1282" s="62"/>
      <c r="B1282" s="995"/>
      <c r="C1282" s="996"/>
      <c r="D1282" s="996"/>
      <c r="E1282" s="444"/>
      <c r="F1282" s="444"/>
      <c r="G1282" s="476"/>
      <c r="H1282" s="447"/>
      <c r="I1282" s="63"/>
      <c r="L1282"/>
    </row>
    <row r="1283" spans="1:12" s="411" customFormat="1" ht="15" thickBot="1" x14ac:dyDescent="0.4">
      <c r="A1283" s="62"/>
      <c r="B1283" s="450"/>
      <c r="C1283" s="451"/>
      <c r="D1283" s="14"/>
      <c r="E1283" s="315"/>
      <c r="F1283" s="315"/>
      <c r="G1283" s="499" t="s">
        <v>299</v>
      </c>
      <c r="H1283" s="500">
        <f>+SUM(H1276:H1282)</f>
        <v>2302307.9</v>
      </c>
      <c r="I1283" s="63"/>
      <c r="L1283"/>
    </row>
    <row r="1284" spans="1:12" s="411" customFormat="1" ht="15" thickBot="1" x14ac:dyDescent="0.4">
      <c r="A1284" s="62"/>
      <c r="B1284" s="970" t="s">
        <v>308</v>
      </c>
      <c r="C1284" s="971"/>
      <c r="D1284" s="971"/>
      <c r="E1284" s="971"/>
      <c r="F1284" s="971"/>
      <c r="G1284" s="971"/>
      <c r="H1284" s="972"/>
      <c r="I1284" s="63"/>
      <c r="L1284"/>
    </row>
    <row r="1285" spans="1:12" s="411" customFormat="1" ht="39.75" customHeight="1" thickBot="1" x14ac:dyDescent="0.4">
      <c r="A1285" s="62"/>
      <c r="B1285" s="516" t="s">
        <v>309</v>
      </c>
      <c r="C1285" s="436" t="s">
        <v>292</v>
      </c>
      <c r="D1285" s="436" t="s">
        <v>301</v>
      </c>
      <c r="E1285" s="436" t="s">
        <v>310</v>
      </c>
      <c r="F1285" s="436" t="s">
        <v>331</v>
      </c>
      <c r="G1285" s="436" t="s">
        <v>293</v>
      </c>
      <c r="H1285" s="437" t="s">
        <v>295</v>
      </c>
      <c r="I1285" s="63"/>
      <c r="L1285"/>
    </row>
    <row r="1286" spans="1:12" s="411" customFormat="1" x14ac:dyDescent="0.35">
      <c r="A1286" s="62"/>
      <c r="B1286" s="517"/>
      <c r="C1286" s="421"/>
      <c r="D1286" s="518"/>
      <c r="E1286" s="518"/>
      <c r="F1286" s="519"/>
      <c r="G1286" s="422"/>
      <c r="H1286" s="520"/>
      <c r="I1286" s="63"/>
      <c r="L1286"/>
    </row>
    <row r="1287" spans="1:12" s="411" customFormat="1" x14ac:dyDescent="0.35">
      <c r="A1287" s="62"/>
      <c r="B1287" s="521"/>
      <c r="C1287" s="495"/>
      <c r="D1287" s="522"/>
      <c r="E1287" s="522"/>
      <c r="F1287" s="523"/>
      <c r="G1287" s="496"/>
      <c r="H1287" s="456"/>
      <c r="I1287" s="63"/>
      <c r="L1287"/>
    </row>
    <row r="1288" spans="1:12" s="411" customFormat="1" ht="15" thickBot="1" x14ac:dyDescent="0.4">
      <c r="A1288" s="62"/>
      <c r="B1288" s="514"/>
      <c r="C1288" s="515"/>
      <c r="D1288" s="444"/>
      <c r="E1288" s="444"/>
      <c r="F1288" s="444"/>
      <c r="G1288" s="444"/>
      <c r="H1288" s="447"/>
      <c r="I1288" s="63"/>
      <c r="L1288"/>
    </row>
    <row r="1289" spans="1:12" s="411" customFormat="1" ht="15" thickBot="1" x14ac:dyDescent="0.4">
      <c r="A1289" s="62"/>
      <c r="B1289" s="450"/>
      <c r="C1289" s="451"/>
      <c r="D1289" s="14"/>
      <c r="E1289" s="315"/>
      <c r="F1289" s="315"/>
      <c r="G1289" s="499" t="s">
        <v>299</v>
      </c>
      <c r="H1289" s="500">
        <v>0</v>
      </c>
      <c r="I1289" s="63"/>
      <c r="L1289"/>
    </row>
    <row r="1290" spans="1:12" s="411" customFormat="1" x14ac:dyDescent="0.35">
      <c r="A1290" s="62"/>
      <c r="B1290" s="450"/>
      <c r="C1290" s="451"/>
      <c r="D1290" s="14"/>
      <c r="E1290" s="315"/>
      <c r="F1290" s="315"/>
      <c r="G1290" s="8"/>
      <c r="H1290" s="457"/>
      <c r="I1290" s="63"/>
      <c r="L1290"/>
    </row>
    <row r="1291" spans="1:12" s="411" customFormat="1" ht="15" thickBot="1" x14ac:dyDescent="0.4">
      <c r="A1291" s="62"/>
      <c r="B1291" s="970" t="s">
        <v>311</v>
      </c>
      <c r="C1291" s="971"/>
      <c r="D1291" s="971"/>
      <c r="E1291" s="971"/>
      <c r="F1291" s="971"/>
      <c r="G1291" s="971"/>
      <c r="H1291" s="972"/>
      <c r="I1291" s="63"/>
      <c r="L1291"/>
    </row>
    <row r="1292" spans="1:12" s="411" customFormat="1" ht="32.25" customHeight="1" thickBot="1" x14ac:dyDescent="0.4">
      <c r="A1292" s="62"/>
      <c r="B1292" s="458" t="s">
        <v>312</v>
      </c>
      <c r="C1292" s="459" t="s">
        <v>301</v>
      </c>
      <c r="D1292" s="419" t="s">
        <v>313</v>
      </c>
      <c r="E1292" s="419" t="s">
        <v>314</v>
      </c>
      <c r="F1292" s="419" t="s">
        <v>315</v>
      </c>
      <c r="G1292" s="419" t="s">
        <v>316</v>
      </c>
      <c r="H1292" s="420" t="s">
        <v>295</v>
      </c>
      <c r="I1292" s="63"/>
      <c r="L1292"/>
    </row>
    <row r="1293" spans="1:12" x14ac:dyDescent="0.35">
      <c r="A1293" s="62"/>
      <c r="B1293" s="461" t="s">
        <v>337</v>
      </c>
      <c r="C1293" s="462">
        <v>1</v>
      </c>
      <c r="D1293" s="463">
        <v>114392</v>
      </c>
      <c r="E1293" s="464">
        <v>2</v>
      </c>
      <c r="F1293" s="463">
        <f>+E1293*D1293</f>
        <v>228784</v>
      </c>
      <c r="G1293" s="465">
        <v>0.4</v>
      </c>
      <c r="H1293" s="466">
        <f>+F1293/G1293</f>
        <v>571960</v>
      </c>
      <c r="I1293" s="63"/>
      <c r="K1293" s="460"/>
    </row>
    <row r="1294" spans="1:12" x14ac:dyDescent="0.35">
      <c r="A1294" s="62"/>
      <c r="B1294" s="467" t="s">
        <v>351</v>
      </c>
      <c r="C1294" s="462">
        <v>1</v>
      </c>
      <c r="D1294" s="463">
        <v>151745</v>
      </c>
      <c r="E1294" s="464">
        <v>2</v>
      </c>
      <c r="F1294" s="463">
        <f>+E1294*D1294</f>
        <v>303490</v>
      </c>
      <c r="G1294" s="465">
        <v>0.4</v>
      </c>
      <c r="H1294" s="466">
        <f>+F1294/G1294</f>
        <v>758725</v>
      </c>
      <c r="I1294" s="63"/>
    </row>
    <row r="1295" spans="1:12" x14ac:dyDescent="0.35">
      <c r="A1295" s="62"/>
      <c r="B1295" s="467"/>
      <c r="C1295" s="427"/>
      <c r="D1295" s="426" t="s">
        <v>298</v>
      </c>
      <c r="E1295" s="464" t="s">
        <v>298</v>
      </c>
      <c r="F1295" s="470" t="s">
        <v>298</v>
      </c>
      <c r="G1295" s="468"/>
      <c r="H1295" s="466" t="s">
        <v>298</v>
      </c>
      <c r="I1295" s="63"/>
    </row>
    <row r="1296" spans="1:12" ht="15" thickBot="1" x14ac:dyDescent="0.4">
      <c r="A1296" s="62"/>
      <c r="B1296" s="472"/>
      <c r="C1296" s="446"/>
      <c r="D1296" s="473" t="s">
        <v>298</v>
      </c>
      <c r="E1296" s="474" t="s">
        <v>298</v>
      </c>
      <c r="F1296" s="475" t="s">
        <v>298</v>
      </c>
      <c r="G1296" s="510"/>
      <c r="H1296" s="449" t="s">
        <v>298</v>
      </c>
      <c r="I1296" s="63"/>
    </row>
    <row r="1297" spans="1:14" ht="15" thickBot="1" x14ac:dyDescent="0.4">
      <c r="A1297" s="62"/>
      <c r="B1297" s="450"/>
      <c r="G1297" s="434" t="s">
        <v>299</v>
      </c>
      <c r="H1297" s="435">
        <f>+SUM(H1293:H1296)</f>
        <v>1330685</v>
      </c>
      <c r="I1297" s="63"/>
    </row>
    <row r="1298" spans="1:14" ht="15" thickBot="1" x14ac:dyDescent="0.4">
      <c r="A1298" s="62"/>
      <c r="B1298" s="450"/>
      <c r="H1298" s="457"/>
      <c r="I1298" s="63"/>
    </row>
    <row r="1299" spans="1:14" ht="15" thickBot="1" x14ac:dyDescent="0.4">
      <c r="A1299" s="62"/>
      <c r="B1299" s="450"/>
      <c r="E1299" s="983" t="s">
        <v>320</v>
      </c>
      <c r="F1299" s="983"/>
      <c r="G1299" s="984"/>
      <c r="H1299" s="529">
        <f>+H1273+H1283+H1289+H1297</f>
        <v>3632992.9</v>
      </c>
      <c r="I1299" s="63"/>
      <c r="N1299" s="325">
        <v>398112</v>
      </c>
    </row>
    <row r="1300" spans="1:14" x14ac:dyDescent="0.35">
      <c r="A1300" s="62"/>
      <c r="B1300" s="450"/>
      <c r="E1300" s="527"/>
      <c r="F1300" s="527"/>
      <c r="G1300" s="527"/>
      <c r="H1300" s="622"/>
      <c r="I1300" s="63"/>
      <c r="N1300" s="325"/>
    </row>
    <row r="1301" spans="1:14" x14ac:dyDescent="0.35">
      <c r="A1301" s="62"/>
      <c r="B1301" s="450"/>
      <c r="E1301" s="527"/>
      <c r="F1301" s="527"/>
      <c r="G1301" s="527"/>
      <c r="H1301" s="622"/>
      <c r="I1301" s="63"/>
    </row>
    <row r="1302" spans="1:14" ht="15" thickBot="1" x14ac:dyDescent="0.4">
      <c r="A1302" s="62"/>
      <c r="B1302" s="954"/>
      <c r="C1302" s="955"/>
      <c r="H1302" s="457"/>
      <c r="I1302" s="63"/>
    </row>
    <row r="1303" spans="1:14" ht="15" thickBot="1" x14ac:dyDescent="0.4">
      <c r="A1303" s="62"/>
      <c r="B1303" s="956" t="s">
        <v>321</v>
      </c>
      <c r="C1303" s="957"/>
      <c r="D1303" s="478"/>
      <c r="E1303" s="526" t="s">
        <v>291</v>
      </c>
      <c r="F1303" s="493" t="s">
        <v>322</v>
      </c>
      <c r="G1303" s="962" t="s">
        <v>9</v>
      </c>
      <c r="H1303" s="963"/>
      <c r="I1303" s="63"/>
    </row>
    <row r="1304" spans="1:14" x14ac:dyDescent="0.35">
      <c r="A1304" s="62"/>
      <c r="B1304" s="958"/>
      <c r="C1304" s="959"/>
      <c r="D1304" s="480"/>
      <c r="E1304" s="316" t="s">
        <v>167</v>
      </c>
      <c r="F1304" s="536">
        <v>0.27</v>
      </c>
      <c r="G1304" s="964">
        <f>+F1304*$H$1299</f>
        <v>980908.08299999998</v>
      </c>
      <c r="H1304" s="965"/>
      <c r="I1304" s="63"/>
    </row>
    <row r="1305" spans="1:14" x14ac:dyDescent="0.35">
      <c r="A1305" s="62"/>
      <c r="B1305" s="958"/>
      <c r="C1305" s="959"/>
      <c r="D1305" s="480"/>
      <c r="E1305" s="317" t="s">
        <v>170</v>
      </c>
      <c r="F1305" s="482">
        <v>0.01</v>
      </c>
      <c r="G1305" s="966">
        <f t="shared" ref="G1305:G1306" si="35">+F1305*$H$1299</f>
        <v>36329.928999999996</v>
      </c>
      <c r="H1305" s="967"/>
      <c r="I1305" s="63"/>
    </row>
    <row r="1306" spans="1:14" ht="15" thickBot="1" x14ac:dyDescent="0.4">
      <c r="A1306" s="62"/>
      <c r="B1306" s="958"/>
      <c r="C1306" s="959"/>
      <c r="D1306" s="480"/>
      <c r="E1306" s="318" t="s">
        <v>143</v>
      </c>
      <c r="F1306" s="483">
        <v>0.05</v>
      </c>
      <c r="G1306" s="968">
        <f t="shared" si="35"/>
        <v>181649.64500000002</v>
      </c>
      <c r="H1306" s="969"/>
      <c r="I1306" s="63"/>
    </row>
    <row r="1307" spans="1:14" ht="15" thickBot="1" x14ac:dyDescent="0.4">
      <c r="A1307" s="62"/>
      <c r="B1307" s="958"/>
      <c r="C1307" s="959"/>
      <c r="G1307" s="484" t="s">
        <v>323</v>
      </c>
      <c r="H1307" s="485">
        <f>+SUM(G1304:H1306)</f>
        <v>1198887.6570000001</v>
      </c>
      <c r="I1307" s="63"/>
    </row>
    <row r="1308" spans="1:14" ht="15" thickBot="1" x14ac:dyDescent="0.4">
      <c r="A1308" s="62"/>
      <c r="B1308" s="958"/>
      <c r="C1308" s="959"/>
      <c r="H1308" s="457"/>
      <c r="I1308" s="63"/>
      <c r="N1308" s="325">
        <v>529488.96000000008</v>
      </c>
    </row>
    <row r="1309" spans="1:14" ht="15" thickBot="1" x14ac:dyDescent="0.4">
      <c r="B1309" s="960"/>
      <c r="C1309" s="961"/>
      <c r="D1309" s="936" t="s">
        <v>324</v>
      </c>
      <c r="E1309" s="937"/>
      <c r="F1309" s="937"/>
      <c r="G1309" s="938"/>
      <c r="H1309" s="530">
        <f>+H1299+H1307</f>
        <v>4831880.557</v>
      </c>
    </row>
    <row r="1310" spans="1:14" ht="15" thickBot="1" x14ac:dyDescent="0.4">
      <c r="A1310" s="403"/>
      <c r="I1310" s="410"/>
    </row>
    <row r="1311" spans="1:14" ht="15" thickBot="1" x14ac:dyDescent="0.4">
      <c r="A1311" s="62"/>
      <c r="B1311" s="404"/>
      <c r="C1311" s="405"/>
      <c r="D1311" s="406"/>
      <c r="E1311" s="407"/>
      <c r="F1311" s="407"/>
      <c r="G1311" s="408"/>
      <c r="H1311" s="409"/>
      <c r="I1311" s="63"/>
    </row>
    <row r="1312" spans="1:14" ht="36.75" customHeight="1" thickBot="1" x14ac:dyDescent="0.4">
      <c r="A1312" s="62"/>
      <c r="B1312" s="939" t="s">
        <v>283</v>
      </c>
      <c r="C1312" s="940"/>
      <c r="D1312" s="940"/>
      <c r="E1312" s="940"/>
      <c r="F1312" s="940"/>
      <c r="G1312" s="940"/>
      <c r="H1312" s="941"/>
      <c r="I1312" s="63"/>
    </row>
    <row r="1313" spans="1:12" ht="36.75" customHeight="1" x14ac:dyDescent="0.35">
      <c r="A1313" s="62"/>
      <c r="B1313" s="207" t="s">
        <v>284</v>
      </c>
      <c r="C1313" s="942" t="str">
        <f>+C1265</f>
        <v>MEJORAMIENTO DE VÍAS URBANAS, REPOSICIÓN DE REDES DE ACUEDUCTO Y ALCANTARILLADO Y CONSTRUCCIÓN DE ESCALERAS PEATONALES, EN EL CASCO URBANO DEL MUNICIPIO DE CAPARRAPI CUNDINAMARCA.</v>
      </c>
      <c r="D1313" s="943"/>
      <c r="E1313" s="943"/>
      <c r="F1313" s="943"/>
      <c r="G1313" s="943"/>
      <c r="H1313" s="944"/>
      <c r="I1313" s="63"/>
      <c r="J1313" s="411" t="s">
        <v>387</v>
      </c>
      <c r="K1313" s="414">
        <v>749305</v>
      </c>
    </row>
    <row r="1314" spans="1:12" x14ac:dyDescent="0.35">
      <c r="A1314" s="62"/>
      <c r="B1314" s="209" t="s">
        <v>285</v>
      </c>
      <c r="C1314" s="945" t="str">
        <f>+C1266</f>
        <v>ALCANTARILLADO</v>
      </c>
      <c r="D1314" s="946"/>
      <c r="E1314" s="946"/>
      <c r="F1314" s="947"/>
      <c r="G1314" s="412" t="s">
        <v>286</v>
      </c>
      <c r="H1314" s="539">
        <v>6.1</v>
      </c>
      <c r="I1314" s="63"/>
    </row>
    <row r="1315" spans="1:12" ht="15" thickBot="1" x14ac:dyDescent="0.4">
      <c r="A1315" s="62"/>
      <c r="B1315" s="415" t="s">
        <v>288</v>
      </c>
      <c r="C1315" s="948" t="s">
        <v>48</v>
      </c>
      <c r="D1315" s="949"/>
      <c r="E1315" s="949"/>
      <c r="F1315" s="950"/>
      <c r="G1315" s="416" t="s">
        <v>289</v>
      </c>
      <c r="H1315" s="417" t="s">
        <v>16</v>
      </c>
      <c r="I1315" s="63"/>
    </row>
    <row r="1316" spans="1:12" ht="39.75" customHeight="1" thickBot="1" x14ac:dyDescent="0.4">
      <c r="A1316" s="62"/>
      <c r="B1316" s="951" t="s">
        <v>290</v>
      </c>
      <c r="C1316" s="952"/>
      <c r="D1316" s="952"/>
      <c r="E1316" s="952"/>
      <c r="F1316" s="952"/>
      <c r="G1316" s="952"/>
      <c r="H1316" s="953"/>
      <c r="I1316" s="63"/>
    </row>
    <row r="1317" spans="1:12" ht="15" thickBot="1" x14ac:dyDescent="0.4">
      <c r="A1317" s="62"/>
      <c r="B1317" s="922" t="s">
        <v>291</v>
      </c>
      <c r="C1317" s="923"/>
      <c r="D1317" s="924"/>
      <c r="E1317" s="493" t="s">
        <v>292</v>
      </c>
      <c r="F1317" s="436" t="s">
        <v>293</v>
      </c>
      <c r="G1317" s="436" t="s">
        <v>294</v>
      </c>
      <c r="H1317" s="437" t="s">
        <v>295</v>
      </c>
      <c r="I1317" s="63"/>
    </row>
    <row r="1318" spans="1:12" x14ac:dyDescent="0.35">
      <c r="A1318" s="62"/>
      <c r="B1318" s="925" t="s">
        <v>328</v>
      </c>
      <c r="C1318" s="926"/>
      <c r="D1318" s="927"/>
      <c r="E1318" s="421" t="s">
        <v>329</v>
      </c>
      <c r="F1318" s="422">
        <v>7610.6</v>
      </c>
      <c r="G1318" s="440">
        <v>1</v>
      </c>
      <c r="H1318" s="494">
        <f>+G1318*F1318</f>
        <v>7610.6</v>
      </c>
      <c r="I1318" s="63"/>
    </row>
    <row r="1319" spans="1:12" x14ac:dyDescent="0.35">
      <c r="A1319" s="62"/>
      <c r="B1319" s="928"/>
      <c r="C1319" s="929"/>
      <c r="D1319" s="930"/>
      <c r="E1319" s="495"/>
      <c r="F1319" s="496"/>
      <c r="G1319" s="427"/>
      <c r="H1319" s="497" t="s">
        <v>298</v>
      </c>
      <c r="I1319" s="63"/>
    </row>
    <row r="1320" spans="1:12" ht="15" thickBot="1" x14ac:dyDescent="0.4">
      <c r="A1320" s="62"/>
      <c r="B1320" s="931"/>
      <c r="C1320" s="932"/>
      <c r="D1320" s="933"/>
      <c r="E1320" s="524"/>
      <c r="F1320" s="525"/>
      <c r="G1320" s="446"/>
      <c r="H1320" s="417"/>
      <c r="I1320" s="63"/>
    </row>
    <row r="1321" spans="1:12" ht="15" thickBot="1" x14ac:dyDescent="0.4">
      <c r="A1321" s="62"/>
      <c r="B1321" s="934"/>
      <c r="C1321" s="935"/>
      <c r="D1321" s="935"/>
      <c r="G1321" s="499" t="s">
        <v>299</v>
      </c>
      <c r="H1321" s="500">
        <f>+SUM(H1318:H1320)</f>
        <v>7610.6</v>
      </c>
      <c r="I1321" s="63"/>
    </row>
    <row r="1322" spans="1:12" s="411" customFormat="1" ht="15" thickBot="1" x14ac:dyDescent="0.4">
      <c r="A1322" s="62"/>
      <c r="B1322" s="970" t="s">
        <v>300</v>
      </c>
      <c r="C1322" s="971"/>
      <c r="D1322" s="971"/>
      <c r="E1322" s="971"/>
      <c r="F1322" s="971"/>
      <c r="G1322" s="971"/>
      <c r="H1322" s="972"/>
      <c r="I1322" s="63"/>
      <c r="L1322"/>
    </row>
    <row r="1323" spans="1:12" s="411" customFormat="1" ht="36" customHeight="1" thickBot="1" x14ac:dyDescent="0.4">
      <c r="A1323" s="62"/>
      <c r="B1323" s="973" t="s">
        <v>291</v>
      </c>
      <c r="C1323" s="974"/>
      <c r="D1323" s="975"/>
      <c r="E1323" s="436" t="s">
        <v>292</v>
      </c>
      <c r="F1323" s="436" t="s">
        <v>293</v>
      </c>
      <c r="G1323" s="436" t="s">
        <v>301</v>
      </c>
      <c r="H1323" s="437" t="s">
        <v>295</v>
      </c>
      <c r="I1323" s="63"/>
      <c r="L1323"/>
    </row>
    <row r="1324" spans="1:12" s="411" customFormat="1" x14ac:dyDescent="0.35">
      <c r="A1324" s="62"/>
      <c r="B1324" s="985" t="s">
        <v>362</v>
      </c>
      <c r="C1324" s="977"/>
      <c r="D1324" s="977"/>
      <c r="E1324" s="438" t="s">
        <v>15</v>
      </c>
      <c r="F1324" s="439">
        <v>6651</v>
      </c>
      <c r="G1324" s="440">
        <v>0.9</v>
      </c>
      <c r="H1324" s="441">
        <f>+G1324*F1324</f>
        <v>5985.9000000000005</v>
      </c>
      <c r="I1324" s="63"/>
      <c r="L1324"/>
    </row>
    <row r="1325" spans="1:12" s="411" customFormat="1" x14ac:dyDescent="0.35">
      <c r="A1325" s="62"/>
      <c r="B1325" s="978" t="s">
        <v>366</v>
      </c>
      <c r="C1325" s="979"/>
      <c r="D1325" s="979"/>
      <c r="E1325" s="442" t="s">
        <v>15</v>
      </c>
      <c r="F1325" s="443">
        <v>13725</v>
      </c>
      <c r="G1325" s="427">
        <v>0.03</v>
      </c>
      <c r="H1325" s="428">
        <f t="shared" ref="H1325:H1331" si="36">+G1325*F1325</f>
        <v>411.75</v>
      </c>
      <c r="I1325" s="63"/>
      <c r="L1325"/>
    </row>
    <row r="1326" spans="1:12" s="411" customFormat="1" x14ac:dyDescent="0.35">
      <c r="A1326" s="62"/>
      <c r="B1326" s="980" t="s">
        <v>447</v>
      </c>
      <c r="C1326" s="979"/>
      <c r="D1326" s="979"/>
      <c r="E1326" s="442" t="s">
        <v>14</v>
      </c>
      <c r="F1326" s="443">
        <v>122085</v>
      </c>
      <c r="G1326" s="427">
        <v>0.11</v>
      </c>
      <c r="H1326" s="428">
        <f t="shared" si="36"/>
        <v>13429.35</v>
      </c>
      <c r="I1326" s="63"/>
      <c r="L1326"/>
    </row>
    <row r="1327" spans="1:12" s="411" customFormat="1" x14ac:dyDescent="0.35">
      <c r="A1327" s="62"/>
      <c r="B1327" s="978" t="s">
        <v>361</v>
      </c>
      <c r="C1327" s="979"/>
      <c r="D1327" s="979"/>
      <c r="E1327" s="442" t="s">
        <v>14</v>
      </c>
      <c r="F1327" s="443">
        <v>122085</v>
      </c>
      <c r="G1327" s="427">
        <v>0.03</v>
      </c>
      <c r="H1327" s="428">
        <f t="shared" si="36"/>
        <v>3662.5499999999997</v>
      </c>
      <c r="I1327" s="63"/>
      <c r="L1327"/>
    </row>
    <row r="1328" spans="1:12" s="411" customFormat="1" x14ac:dyDescent="0.35">
      <c r="A1328" s="62"/>
      <c r="B1328" s="980" t="s">
        <v>359</v>
      </c>
      <c r="C1328" s="979"/>
      <c r="D1328" s="979"/>
      <c r="E1328" s="442" t="s">
        <v>15</v>
      </c>
      <c r="F1328" s="443">
        <v>796</v>
      </c>
      <c r="G1328" s="427">
        <v>57.19</v>
      </c>
      <c r="H1328" s="428">
        <f t="shared" si="36"/>
        <v>45523.24</v>
      </c>
      <c r="I1328" s="63"/>
      <c r="L1328"/>
    </row>
    <row r="1329" spans="1:14" s="411" customFormat="1" x14ac:dyDescent="0.35">
      <c r="A1329" s="62"/>
      <c r="B1329" s="978" t="s">
        <v>448</v>
      </c>
      <c r="C1329" s="979"/>
      <c r="D1329" s="979"/>
      <c r="E1329" s="442" t="s">
        <v>14</v>
      </c>
      <c r="F1329" s="443">
        <v>179463</v>
      </c>
      <c r="G1329" s="427">
        <v>0.16</v>
      </c>
      <c r="H1329" s="428">
        <f t="shared" si="36"/>
        <v>28714.080000000002</v>
      </c>
      <c r="I1329" s="63"/>
      <c r="L1329"/>
    </row>
    <row r="1330" spans="1:14" s="411" customFormat="1" x14ac:dyDescent="0.35">
      <c r="A1330" s="62"/>
      <c r="B1330" s="980" t="s">
        <v>449</v>
      </c>
      <c r="C1330" s="979"/>
      <c r="D1330" s="979"/>
      <c r="E1330" s="442" t="s">
        <v>292</v>
      </c>
      <c r="F1330" s="443">
        <v>788</v>
      </c>
      <c r="G1330" s="427">
        <v>168</v>
      </c>
      <c r="H1330" s="428">
        <f t="shared" si="36"/>
        <v>132384</v>
      </c>
      <c r="I1330" s="63"/>
      <c r="L1330"/>
    </row>
    <row r="1331" spans="1:14" s="411" customFormat="1" x14ac:dyDescent="0.35">
      <c r="A1331" s="62"/>
      <c r="B1331" s="978" t="s">
        <v>342</v>
      </c>
      <c r="C1331" s="979"/>
      <c r="D1331" s="979"/>
      <c r="E1331" s="442" t="s">
        <v>14</v>
      </c>
      <c r="F1331" s="443">
        <v>19629</v>
      </c>
      <c r="G1331" s="427">
        <v>0.11</v>
      </c>
      <c r="H1331" s="428">
        <f t="shared" si="36"/>
        <v>2159.19</v>
      </c>
      <c r="I1331" s="63"/>
      <c r="L1331"/>
    </row>
    <row r="1332" spans="1:14" s="411" customFormat="1" ht="15" thickBot="1" x14ac:dyDescent="0.4">
      <c r="A1332" s="62"/>
      <c r="B1332" s="995"/>
      <c r="C1332" s="996"/>
      <c r="D1332" s="996"/>
      <c r="E1332" s="444"/>
      <c r="F1332" s="444"/>
      <c r="G1332" s="476"/>
      <c r="H1332" s="447"/>
      <c r="I1332" s="63"/>
      <c r="L1332"/>
    </row>
    <row r="1333" spans="1:14" s="411" customFormat="1" ht="15" thickBot="1" x14ac:dyDescent="0.4">
      <c r="A1333" s="62"/>
      <c r="B1333" s="450"/>
      <c r="C1333" s="451"/>
      <c r="D1333" s="14"/>
      <c r="E1333" s="315"/>
      <c r="F1333" s="315"/>
      <c r="G1333" s="499" t="s">
        <v>299</v>
      </c>
      <c r="H1333" s="500">
        <f>+SUM(H1324:H1332)</f>
        <v>232270.06</v>
      </c>
      <c r="I1333" s="63"/>
      <c r="L1333"/>
    </row>
    <row r="1334" spans="1:14" s="411" customFormat="1" ht="15" thickBot="1" x14ac:dyDescent="0.4">
      <c r="A1334" s="62"/>
      <c r="B1334" s="970" t="s">
        <v>308</v>
      </c>
      <c r="C1334" s="971"/>
      <c r="D1334" s="971"/>
      <c r="E1334" s="971"/>
      <c r="F1334" s="971"/>
      <c r="G1334" s="971"/>
      <c r="H1334" s="972"/>
      <c r="I1334" s="63"/>
      <c r="L1334"/>
    </row>
    <row r="1335" spans="1:14" s="411" customFormat="1" ht="28.5" thickBot="1" x14ac:dyDescent="0.4">
      <c r="A1335" s="62"/>
      <c r="B1335" s="922" t="s">
        <v>309</v>
      </c>
      <c r="C1335" s="924"/>
      <c r="D1335" s="419" t="s">
        <v>392</v>
      </c>
      <c r="E1335" s="419" t="s">
        <v>310</v>
      </c>
      <c r="F1335" s="419" t="s">
        <v>331</v>
      </c>
      <c r="G1335" s="419" t="s">
        <v>293</v>
      </c>
      <c r="H1335" s="420" t="s">
        <v>295</v>
      </c>
      <c r="I1335" s="63"/>
      <c r="L1335"/>
    </row>
    <row r="1336" spans="1:14" s="411" customFormat="1" x14ac:dyDescent="0.35">
      <c r="A1336" s="62"/>
      <c r="B1336" s="993" t="s">
        <v>450</v>
      </c>
      <c r="C1336" s="994"/>
      <c r="D1336" s="425">
        <v>0.11</v>
      </c>
      <c r="E1336" s="508">
        <v>55</v>
      </c>
      <c r="F1336" s="540">
        <v>6.05</v>
      </c>
      <c r="G1336" s="426">
        <v>995</v>
      </c>
      <c r="H1336" s="453">
        <f>+G1336*F1336</f>
        <v>6019.75</v>
      </c>
      <c r="I1336" s="63"/>
      <c r="L1336"/>
    </row>
    <row r="1337" spans="1:14" x14ac:dyDescent="0.35">
      <c r="A1337" s="62"/>
      <c r="B1337" s="986"/>
      <c r="C1337" s="987"/>
      <c r="D1337" s="522"/>
      <c r="E1337" s="522"/>
      <c r="F1337" s="523"/>
      <c r="G1337" s="496"/>
      <c r="H1337" s="456"/>
      <c r="I1337" s="63"/>
      <c r="K1337" s="460"/>
    </row>
    <row r="1338" spans="1:14" ht="15" thickBot="1" x14ac:dyDescent="0.4">
      <c r="A1338" s="62"/>
      <c r="B1338" s="988"/>
      <c r="C1338" s="989"/>
      <c r="D1338" s="444"/>
      <c r="E1338" s="444"/>
      <c r="F1338" s="444"/>
      <c r="G1338" s="444"/>
      <c r="H1338" s="447"/>
      <c r="I1338" s="63"/>
    </row>
    <row r="1339" spans="1:14" ht="15" thickBot="1" x14ac:dyDescent="0.4">
      <c r="A1339" s="62"/>
      <c r="B1339" s="450"/>
      <c r="G1339" s="499" t="s">
        <v>299</v>
      </c>
      <c r="H1339" s="500">
        <f>+SUM(H1336:H1338)</f>
        <v>6019.75</v>
      </c>
      <c r="I1339" s="63"/>
    </row>
    <row r="1340" spans="1:14" x14ac:dyDescent="0.35">
      <c r="A1340" s="62"/>
      <c r="B1340" s="450"/>
      <c r="H1340" s="457"/>
      <c r="I1340" s="63"/>
    </row>
    <row r="1341" spans="1:14" ht="15" thickBot="1" x14ac:dyDescent="0.4">
      <c r="A1341" s="62"/>
      <c r="B1341" s="970" t="s">
        <v>311</v>
      </c>
      <c r="C1341" s="971"/>
      <c r="D1341" s="971"/>
      <c r="E1341" s="971"/>
      <c r="F1341" s="971"/>
      <c r="G1341" s="971"/>
      <c r="H1341" s="972"/>
      <c r="I1341" s="63"/>
    </row>
    <row r="1342" spans="1:14" ht="27" customHeight="1" thickBot="1" x14ac:dyDescent="0.4">
      <c r="A1342" s="62"/>
      <c r="B1342" s="458" t="s">
        <v>312</v>
      </c>
      <c r="C1342" s="459" t="s">
        <v>301</v>
      </c>
      <c r="D1342" s="419" t="s">
        <v>313</v>
      </c>
      <c r="E1342" s="419" t="s">
        <v>314</v>
      </c>
      <c r="F1342" s="419" t="s">
        <v>315</v>
      </c>
      <c r="G1342" s="419" t="s">
        <v>316</v>
      </c>
      <c r="H1342" s="420" t="s">
        <v>295</v>
      </c>
      <c r="I1342" s="63"/>
    </row>
    <row r="1343" spans="1:14" x14ac:dyDescent="0.35">
      <c r="A1343" s="62"/>
      <c r="B1343" s="461" t="s">
        <v>368</v>
      </c>
      <c r="C1343" s="462">
        <v>1</v>
      </c>
      <c r="D1343" s="463">
        <v>190265</v>
      </c>
      <c r="E1343" s="464">
        <v>2</v>
      </c>
      <c r="F1343" s="463">
        <f>+E1343*D1343</f>
        <v>380530</v>
      </c>
      <c r="G1343" s="465">
        <v>2.5</v>
      </c>
      <c r="H1343" s="466">
        <f>+F1343/G1343</f>
        <v>152212</v>
      </c>
      <c r="I1343" s="63"/>
    </row>
    <row r="1344" spans="1:14" x14ac:dyDescent="0.35">
      <c r="A1344" s="62"/>
      <c r="B1344" s="467"/>
      <c r="C1344" s="462"/>
      <c r="D1344" s="463"/>
      <c r="E1344" s="464"/>
      <c r="F1344" s="463"/>
      <c r="G1344" s="465"/>
      <c r="H1344" s="466"/>
      <c r="I1344" s="63"/>
      <c r="N1344" s="325">
        <v>289137</v>
      </c>
    </row>
    <row r="1345" spans="1:14" ht="15" thickBot="1" x14ac:dyDescent="0.4">
      <c r="A1345" s="62"/>
      <c r="B1345" s="472"/>
      <c r="C1345" s="446"/>
      <c r="D1345" s="473"/>
      <c r="E1345" s="474"/>
      <c r="F1345" s="475"/>
      <c r="G1345" s="510"/>
      <c r="H1345" s="449"/>
      <c r="I1345" s="63"/>
      <c r="N1345" s="325"/>
    </row>
    <row r="1346" spans="1:14" ht="15" thickBot="1" x14ac:dyDescent="0.4">
      <c r="A1346" s="62"/>
      <c r="B1346" s="450"/>
      <c r="G1346" s="434" t="s">
        <v>299</v>
      </c>
      <c r="H1346" s="435">
        <f>+SUM(H1343:H1345)</f>
        <v>152212</v>
      </c>
      <c r="I1346" s="63"/>
    </row>
    <row r="1347" spans="1:14" ht="15" thickBot="1" x14ac:dyDescent="0.4">
      <c r="A1347" s="62"/>
      <c r="B1347" s="450"/>
      <c r="H1347" s="457"/>
      <c r="I1347" s="63"/>
    </row>
    <row r="1348" spans="1:14" ht="15" thickBot="1" x14ac:dyDescent="0.4">
      <c r="A1348" s="62"/>
      <c r="B1348" s="450"/>
      <c r="E1348" s="983" t="s">
        <v>320</v>
      </c>
      <c r="F1348" s="983"/>
      <c r="G1348" s="984"/>
      <c r="H1348" s="529">
        <f>+H1321+H1333+H1339+H1346</f>
        <v>398112.41000000003</v>
      </c>
      <c r="I1348" s="63"/>
    </row>
    <row r="1349" spans="1:14" x14ac:dyDescent="0.35">
      <c r="A1349" s="62"/>
      <c r="B1349" s="450"/>
      <c r="E1349" s="527"/>
      <c r="F1349" s="527"/>
      <c r="G1349" s="527"/>
      <c r="H1349" s="622"/>
      <c r="I1349" s="63"/>
    </row>
    <row r="1350" spans="1:14" ht="15" thickBot="1" x14ac:dyDescent="0.4">
      <c r="A1350" s="62"/>
      <c r="B1350" s="954"/>
      <c r="C1350" s="955"/>
      <c r="H1350" s="457"/>
      <c r="I1350" s="63"/>
    </row>
    <row r="1351" spans="1:14" ht="15" thickBot="1" x14ac:dyDescent="0.4">
      <c r="A1351" s="62"/>
      <c r="B1351" s="956" t="s">
        <v>321</v>
      </c>
      <c r="C1351" s="957"/>
      <c r="D1351" s="478"/>
      <c r="E1351" s="526" t="s">
        <v>291</v>
      </c>
      <c r="F1351" s="493" t="s">
        <v>322</v>
      </c>
      <c r="G1351" s="962" t="s">
        <v>9</v>
      </c>
      <c r="H1351" s="963"/>
      <c r="I1351" s="63"/>
    </row>
    <row r="1352" spans="1:14" x14ac:dyDescent="0.35">
      <c r="A1352" s="62"/>
      <c r="B1352" s="958"/>
      <c r="C1352" s="959"/>
      <c r="D1352" s="480"/>
      <c r="E1352" s="316" t="s">
        <v>167</v>
      </c>
      <c r="F1352" s="536">
        <v>0.27</v>
      </c>
      <c r="G1352" s="964">
        <f>+F1352*$H$1348</f>
        <v>107490.35070000001</v>
      </c>
      <c r="H1352" s="965"/>
      <c r="I1352" s="63"/>
    </row>
    <row r="1353" spans="1:14" x14ac:dyDescent="0.35">
      <c r="A1353" s="62"/>
      <c r="B1353" s="958"/>
      <c r="C1353" s="959"/>
      <c r="D1353" s="480"/>
      <c r="E1353" s="317" t="s">
        <v>170</v>
      </c>
      <c r="F1353" s="482">
        <v>0.01</v>
      </c>
      <c r="G1353" s="966">
        <f t="shared" ref="G1353:G1354" si="37">+F1353*$H$1348</f>
        <v>3981.1241000000005</v>
      </c>
      <c r="H1353" s="967"/>
      <c r="I1353" s="63"/>
      <c r="N1353" s="325">
        <v>384552.21</v>
      </c>
    </row>
    <row r="1354" spans="1:14" ht="15" thickBot="1" x14ac:dyDescent="0.4">
      <c r="B1354" s="958"/>
      <c r="C1354" s="959"/>
      <c r="D1354" s="480"/>
      <c r="E1354" s="318" t="s">
        <v>143</v>
      </c>
      <c r="F1354" s="483">
        <v>0.05</v>
      </c>
      <c r="G1354" s="968">
        <f t="shared" si="37"/>
        <v>19905.620500000005</v>
      </c>
      <c r="H1354" s="969"/>
    </row>
    <row r="1355" spans="1:14" ht="15" thickBot="1" x14ac:dyDescent="0.4">
      <c r="A1355" s="403"/>
      <c r="B1355" s="958"/>
      <c r="C1355" s="959"/>
      <c r="G1355" s="484" t="s">
        <v>323</v>
      </c>
      <c r="H1355" s="485">
        <f>+SUM(G1352:H1354)</f>
        <v>131377.09530000002</v>
      </c>
      <c r="I1355" s="410"/>
    </row>
    <row r="1356" spans="1:14" ht="15" thickBot="1" x14ac:dyDescent="0.4">
      <c r="A1356" s="62"/>
      <c r="B1356" s="958"/>
      <c r="C1356" s="959"/>
      <c r="H1356" s="457"/>
      <c r="I1356" s="63"/>
    </row>
    <row r="1357" spans="1:14" ht="42" customHeight="1" thickBot="1" x14ac:dyDescent="0.4">
      <c r="A1357" s="62"/>
      <c r="B1357" s="960"/>
      <c r="C1357" s="961"/>
      <c r="D1357" s="936" t="s">
        <v>324</v>
      </c>
      <c r="E1357" s="937"/>
      <c r="F1357" s="937"/>
      <c r="G1357" s="938"/>
      <c r="H1357" s="530">
        <f>ROUNDDOWN(H1348+H1355,0)</f>
        <v>529489</v>
      </c>
      <c r="I1357" s="63"/>
    </row>
    <row r="1358" spans="1:14" ht="15" thickBot="1" x14ac:dyDescent="0.4">
      <c r="A1358" s="62"/>
      <c r="I1358" s="63"/>
    </row>
    <row r="1359" spans="1:14" ht="15" thickBot="1" x14ac:dyDescent="0.4">
      <c r="A1359" s="62"/>
      <c r="B1359" s="404"/>
      <c r="C1359" s="405"/>
      <c r="D1359" s="406"/>
      <c r="E1359" s="407"/>
      <c r="F1359" s="407"/>
      <c r="G1359" s="408"/>
      <c r="H1359" s="409"/>
      <c r="I1359" s="63"/>
    </row>
    <row r="1360" spans="1:14" ht="15" thickBot="1" x14ac:dyDescent="0.4">
      <c r="A1360" s="62"/>
      <c r="B1360" s="939" t="s">
        <v>283</v>
      </c>
      <c r="C1360" s="940"/>
      <c r="D1360" s="940"/>
      <c r="E1360" s="940"/>
      <c r="F1360" s="940"/>
      <c r="G1360" s="940"/>
      <c r="H1360" s="941"/>
      <c r="I1360" s="63"/>
    </row>
    <row r="1361" spans="1:9" ht="37.5" customHeight="1" x14ac:dyDescent="0.35">
      <c r="A1361" s="62"/>
      <c r="B1361" s="207" t="s">
        <v>284</v>
      </c>
      <c r="C1361" s="942" t="str">
        <f>+C1313</f>
        <v>MEJORAMIENTO DE VÍAS URBANAS, REPOSICIÓN DE REDES DE ACUEDUCTO Y ALCANTARILLADO Y CONSTRUCCIÓN DE ESCALERAS PEATONALES, EN EL CASCO URBANO DEL MUNICIPIO DE CAPARRAPI CUNDINAMARCA.</v>
      </c>
      <c r="D1361" s="943"/>
      <c r="E1361" s="943"/>
      <c r="F1361" s="943"/>
      <c r="G1361" s="943"/>
      <c r="H1361" s="944"/>
      <c r="I1361" s="63"/>
    </row>
    <row r="1362" spans="1:9" x14ac:dyDescent="0.35">
      <c r="A1362" s="62"/>
      <c r="B1362" s="209" t="s">
        <v>285</v>
      </c>
      <c r="C1362" s="945" t="str">
        <f>+C1314</f>
        <v>ALCANTARILLADO</v>
      </c>
      <c r="D1362" s="946"/>
      <c r="E1362" s="946"/>
      <c r="F1362" s="947"/>
      <c r="G1362" s="412" t="s">
        <v>286</v>
      </c>
      <c r="H1362" s="413">
        <v>6.11</v>
      </c>
      <c r="I1362" s="63"/>
    </row>
    <row r="1363" spans="1:9" ht="15" thickBot="1" x14ac:dyDescent="0.4">
      <c r="A1363" s="62"/>
      <c r="B1363" s="415" t="s">
        <v>288</v>
      </c>
      <c r="C1363" s="948" t="s">
        <v>49</v>
      </c>
      <c r="D1363" s="949"/>
      <c r="E1363" s="949"/>
      <c r="F1363" s="950"/>
      <c r="G1363" s="416" t="s">
        <v>289</v>
      </c>
      <c r="H1363" s="417" t="s">
        <v>16</v>
      </c>
      <c r="I1363" s="63"/>
    </row>
    <row r="1364" spans="1:9" ht="15" thickBot="1" x14ac:dyDescent="0.4">
      <c r="A1364" s="62"/>
      <c r="B1364" s="951" t="s">
        <v>290</v>
      </c>
      <c r="C1364" s="952"/>
      <c r="D1364" s="952"/>
      <c r="E1364" s="952"/>
      <c r="F1364" s="952"/>
      <c r="G1364" s="952"/>
      <c r="H1364" s="953"/>
      <c r="I1364" s="63"/>
    </row>
    <row r="1365" spans="1:9" ht="15" thickBot="1" x14ac:dyDescent="0.4">
      <c r="A1365" s="62"/>
      <c r="B1365" s="922" t="s">
        <v>291</v>
      </c>
      <c r="C1365" s="923"/>
      <c r="D1365" s="924"/>
      <c r="E1365" s="493" t="s">
        <v>292</v>
      </c>
      <c r="F1365" s="436" t="s">
        <v>293</v>
      </c>
      <c r="G1365" s="436" t="s">
        <v>294</v>
      </c>
      <c r="H1365" s="437" t="s">
        <v>295</v>
      </c>
      <c r="I1365" s="63"/>
    </row>
    <row r="1366" spans="1:9" x14ac:dyDescent="0.35">
      <c r="A1366" s="62"/>
      <c r="B1366" s="925" t="s">
        <v>328</v>
      </c>
      <c r="C1366" s="926"/>
      <c r="D1366" s="927"/>
      <c r="E1366" s="421" t="s">
        <v>329</v>
      </c>
      <c r="F1366" s="422">
        <v>4566.3599999999997</v>
      </c>
      <c r="G1366" s="440">
        <v>1</v>
      </c>
      <c r="H1366" s="494">
        <f>+G1366*F1366</f>
        <v>4566.3599999999997</v>
      </c>
      <c r="I1366" s="63"/>
    </row>
    <row r="1367" spans="1:9" x14ac:dyDescent="0.35">
      <c r="A1367" s="62"/>
      <c r="B1367" s="928"/>
      <c r="C1367" s="929"/>
      <c r="D1367" s="930"/>
      <c r="E1367" s="495"/>
      <c r="F1367" s="496"/>
      <c r="G1367" s="427"/>
      <c r="H1367" s="497"/>
      <c r="I1367" s="63"/>
    </row>
    <row r="1368" spans="1:9" x14ac:dyDescent="0.35">
      <c r="A1368" s="62"/>
      <c r="B1368" s="928"/>
      <c r="C1368" s="929"/>
      <c r="D1368" s="930"/>
      <c r="E1368" s="495"/>
      <c r="F1368" s="496"/>
      <c r="G1368" s="427"/>
      <c r="H1368" s="497" t="s">
        <v>298</v>
      </c>
      <c r="I1368" s="63"/>
    </row>
    <row r="1369" spans="1:9" ht="15" thickBot="1" x14ac:dyDescent="0.4">
      <c r="A1369" s="62"/>
      <c r="B1369" s="931"/>
      <c r="C1369" s="932"/>
      <c r="D1369" s="933"/>
      <c r="E1369" s="524"/>
      <c r="F1369" s="525"/>
      <c r="G1369" s="446"/>
      <c r="H1369" s="417"/>
      <c r="I1369" s="63"/>
    </row>
    <row r="1370" spans="1:9" ht="15" thickBot="1" x14ac:dyDescent="0.4">
      <c r="A1370" s="62"/>
      <c r="B1370" s="934"/>
      <c r="C1370" s="935"/>
      <c r="D1370" s="935"/>
      <c r="G1370" s="499" t="s">
        <v>299</v>
      </c>
      <c r="H1370" s="500">
        <f>+SUM(H1366:H1369)</f>
        <v>4566.3599999999997</v>
      </c>
      <c r="I1370" s="63"/>
    </row>
    <row r="1371" spans="1:9" ht="15" thickBot="1" x14ac:dyDescent="0.4">
      <c r="A1371" s="62"/>
      <c r="B1371" s="970" t="s">
        <v>300</v>
      </c>
      <c r="C1371" s="971"/>
      <c r="D1371" s="971"/>
      <c r="E1371" s="971"/>
      <c r="F1371" s="971"/>
      <c r="G1371" s="971"/>
      <c r="H1371" s="972"/>
      <c r="I1371" s="63"/>
    </row>
    <row r="1372" spans="1:9" ht="15" thickBot="1" x14ac:dyDescent="0.4">
      <c r="A1372" s="62"/>
      <c r="B1372" s="973" t="s">
        <v>291</v>
      </c>
      <c r="C1372" s="974"/>
      <c r="D1372" s="975"/>
      <c r="E1372" s="436" t="s">
        <v>292</v>
      </c>
      <c r="F1372" s="436" t="s">
        <v>293</v>
      </c>
      <c r="G1372" s="436" t="s">
        <v>301</v>
      </c>
      <c r="H1372" s="437" t="s">
        <v>295</v>
      </c>
      <c r="I1372" s="63"/>
    </row>
    <row r="1373" spans="1:9" x14ac:dyDescent="0.35">
      <c r="A1373" s="62"/>
      <c r="B1373" s="985" t="s">
        <v>445</v>
      </c>
      <c r="C1373" s="977"/>
      <c r="D1373" s="977"/>
      <c r="E1373" s="438" t="s">
        <v>15</v>
      </c>
      <c r="F1373" s="439">
        <v>6600</v>
      </c>
      <c r="G1373" s="440">
        <v>8.4</v>
      </c>
      <c r="H1373" s="441">
        <f>+G1373*F1373</f>
        <v>55440</v>
      </c>
      <c r="I1373" s="63"/>
    </row>
    <row r="1374" spans="1:9" x14ac:dyDescent="0.35">
      <c r="A1374" s="62"/>
      <c r="B1374" s="978" t="s">
        <v>419</v>
      </c>
      <c r="C1374" s="979"/>
      <c r="D1374" s="979"/>
      <c r="E1374" s="442" t="s">
        <v>17</v>
      </c>
      <c r="F1374" s="443">
        <v>12599</v>
      </c>
      <c r="G1374" s="427">
        <v>2.12</v>
      </c>
      <c r="H1374" s="428">
        <f t="shared" ref="H1374:H1376" si="38">+G1374*F1374</f>
        <v>26709.88</v>
      </c>
      <c r="I1374" s="63"/>
    </row>
    <row r="1375" spans="1:9" x14ac:dyDescent="0.35">
      <c r="A1375" s="62"/>
      <c r="B1375" s="980" t="s">
        <v>420</v>
      </c>
      <c r="C1375" s="979"/>
      <c r="D1375" s="979"/>
      <c r="E1375" s="442" t="s">
        <v>15</v>
      </c>
      <c r="F1375" s="443">
        <v>28483</v>
      </c>
      <c r="G1375" s="427">
        <v>0.2</v>
      </c>
      <c r="H1375" s="428">
        <f t="shared" si="38"/>
        <v>5696.6</v>
      </c>
      <c r="I1375" s="63"/>
    </row>
    <row r="1376" spans="1:9" ht="15" thickBot="1" x14ac:dyDescent="0.4">
      <c r="A1376" s="62"/>
      <c r="B1376" s="981" t="s">
        <v>451</v>
      </c>
      <c r="C1376" s="982"/>
      <c r="D1376" s="982"/>
      <c r="E1376" s="444" t="s">
        <v>17</v>
      </c>
      <c r="F1376" s="445">
        <v>31368</v>
      </c>
      <c r="G1376" s="446">
        <v>3.36</v>
      </c>
      <c r="H1376" s="447">
        <f t="shared" si="38"/>
        <v>105396.48</v>
      </c>
      <c r="I1376" s="63"/>
    </row>
    <row r="1377" spans="1:9" ht="15" thickBot="1" x14ac:dyDescent="0.4">
      <c r="A1377" s="62"/>
      <c r="B1377" s="450"/>
      <c r="G1377" s="499" t="s">
        <v>299</v>
      </c>
      <c r="H1377" s="500">
        <f>+SUM(H1373:H1376)</f>
        <v>193242.96000000002</v>
      </c>
      <c r="I1377" s="63"/>
    </row>
    <row r="1378" spans="1:9" ht="15" thickBot="1" x14ac:dyDescent="0.4">
      <c r="A1378" s="62"/>
      <c r="B1378" s="970" t="s">
        <v>308</v>
      </c>
      <c r="C1378" s="971"/>
      <c r="D1378" s="971"/>
      <c r="E1378" s="971"/>
      <c r="F1378" s="971"/>
      <c r="G1378" s="971"/>
      <c r="H1378" s="972"/>
      <c r="I1378" s="63"/>
    </row>
    <row r="1379" spans="1:9" ht="15" thickBot="1" x14ac:dyDescent="0.4">
      <c r="A1379" s="62"/>
      <c r="B1379" s="516" t="s">
        <v>309</v>
      </c>
      <c r="C1379" s="436" t="s">
        <v>292</v>
      </c>
      <c r="D1379" s="436" t="s">
        <v>301</v>
      </c>
      <c r="E1379" s="436" t="s">
        <v>310</v>
      </c>
      <c r="F1379" s="436" t="s">
        <v>331</v>
      </c>
      <c r="G1379" s="436" t="s">
        <v>293</v>
      </c>
      <c r="H1379" s="437" t="s">
        <v>295</v>
      </c>
      <c r="I1379" s="63"/>
    </row>
    <row r="1380" spans="1:9" x14ac:dyDescent="0.35">
      <c r="A1380" s="62"/>
      <c r="B1380" s="517"/>
      <c r="C1380" s="421"/>
      <c r="D1380" s="518"/>
      <c r="E1380" s="518"/>
      <c r="F1380" s="519"/>
      <c r="G1380" s="422"/>
      <c r="H1380" s="520"/>
      <c r="I1380" s="63"/>
    </row>
    <row r="1381" spans="1:9" x14ac:dyDescent="0.35">
      <c r="A1381" s="62"/>
      <c r="B1381" s="626"/>
      <c r="C1381" s="425"/>
      <c r="D1381" s="508"/>
      <c r="E1381" s="508"/>
      <c r="F1381" s="509"/>
      <c r="G1381" s="426"/>
      <c r="H1381" s="453"/>
      <c r="I1381" s="63"/>
    </row>
    <row r="1382" spans="1:9" ht="15" thickBot="1" x14ac:dyDescent="0.4">
      <c r="A1382" s="62"/>
      <c r="B1382" s="514"/>
      <c r="C1382" s="515"/>
      <c r="D1382" s="444"/>
      <c r="E1382" s="444"/>
      <c r="F1382" s="444"/>
      <c r="G1382" s="444"/>
      <c r="H1382" s="447"/>
      <c r="I1382" s="63"/>
    </row>
    <row r="1383" spans="1:9" ht="15" thickBot="1" x14ac:dyDescent="0.4">
      <c r="A1383" s="62"/>
      <c r="B1383" s="450"/>
      <c r="G1383" s="499" t="s">
        <v>299</v>
      </c>
      <c r="H1383" s="500">
        <v>0</v>
      </c>
      <c r="I1383" s="63"/>
    </row>
    <row r="1384" spans="1:9" ht="37.5" customHeight="1" x14ac:dyDescent="0.35">
      <c r="A1384" s="62"/>
      <c r="B1384" s="450"/>
      <c r="H1384" s="457"/>
      <c r="I1384" s="63"/>
    </row>
    <row r="1385" spans="1:9" ht="15" thickBot="1" x14ac:dyDescent="0.4">
      <c r="A1385" s="62"/>
      <c r="B1385" s="970" t="s">
        <v>311</v>
      </c>
      <c r="C1385" s="971"/>
      <c r="D1385" s="971"/>
      <c r="E1385" s="971"/>
      <c r="F1385" s="971"/>
      <c r="G1385" s="971"/>
      <c r="H1385" s="972"/>
      <c r="I1385" s="63"/>
    </row>
    <row r="1386" spans="1:9" ht="30.75" customHeight="1" thickBot="1" x14ac:dyDescent="0.4">
      <c r="A1386" s="62"/>
      <c r="B1386" s="458" t="s">
        <v>312</v>
      </c>
      <c r="C1386" s="459" t="s">
        <v>301</v>
      </c>
      <c r="D1386" s="419" t="s">
        <v>313</v>
      </c>
      <c r="E1386" s="419" t="s">
        <v>314</v>
      </c>
      <c r="F1386" s="419" t="s">
        <v>315</v>
      </c>
      <c r="G1386" s="419" t="s">
        <v>316</v>
      </c>
      <c r="H1386" s="420" t="s">
        <v>295</v>
      </c>
      <c r="I1386" s="63"/>
    </row>
    <row r="1387" spans="1:9" x14ac:dyDescent="0.35">
      <c r="A1387" s="62"/>
      <c r="B1387" s="461" t="s">
        <v>426</v>
      </c>
      <c r="C1387" s="462">
        <v>1</v>
      </c>
      <c r="D1387" s="463">
        <v>228318</v>
      </c>
      <c r="E1387" s="464">
        <v>2</v>
      </c>
      <c r="F1387" s="463">
        <f>+E1387*D1387</f>
        <v>456636</v>
      </c>
      <c r="G1387" s="465">
        <v>5</v>
      </c>
      <c r="H1387" s="466">
        <f>+F1387/G1387</f>
        <v>91327.2</v>
      </c>
      <c r="I1387" s="63"/>
    </row>
    <row r="1388" spans="1:9" x14ac:dyDescent="0.35">
      <c r="A1388" s="62"/>
      <c r="B1388" s="467"/>
      <c r="C1388" s="462"/>
      <c r="D1388" s="463" t="s">
        <v>298</v>
      </c>
      <c r="E1388" s="464"/>
      <c r="F1388" s="463" t="s">
        <v>298</v>
      </c>
      <c r="G1388" s="465"/>
      <c r="H1388" s="466" t="s">
        <v>298</v>
      </c>
      <c r="I1388" s="63"/>
    </row>
    <row r="1389" spans="1:9" x14ac:dyDescent="0.35">
      <c r="A1389" s="62"/>
      <c r="B1389" s="467"/>
      <c r="C1389" s="427"/>
      <c r="D1389" s="426" t="s">
        <v>298</v>
      </c>
      <c r="E1389" s="464" t="s">
        <v>298</v>
      </c>
      <c r="F1389" s="470" t="s">
        <v>298</v>
      </c>
      <c r="G1389" s="468"/>
      <c r="H1389" s="466" t="s">
        <v>298</v>
      </c>
      <c r="I1389" s="63"/>
    </row>
    <row r="1390" spans="1:9" ht="15" thickBot="1" x14ac:dyDescent="0.4">
      <c r="A1390" s="62"/>
      <c r="B1390" s="472"/>
      <c r="C1390" s="446"/>
      <c r="D1390" s="473" t="s">
        <v>298</v>
      </c>
      <c r="E1390" s="474" t="s">
        <v>298</v>
      </c>
      <c r="F1390" s="475" t="s">
        <v>298</v>
      </c>
      <c r="G1390" s="510"/>
      <c r="H1390" s="449" t="s">
        <v>298</v>
      </c>
      <c r="I1390" s="63"/>
    </row>
    <row r="1391" spans="1:9" ht="15" thickBot="1" x14ac:dyDescent="0.4">
      <c r="A1391" s="62"/>
      <c r="B1391" s="450"/>
      <c r="G1391" s="434" t="s">
        <v>299</v>
      </c>
      <c r="H1391" s="435">
        <f>+SUM(H1387:H1390)</f>
        <v>91327.2</v>
      </c>
      <c r="I1391" s="63"/>
    </row>
    <row r="1392" spans="1:9" ht="15" thickBot="1" x14ac:dyDescent="0.4">
      <c r="A1392" s="62"/>
      <c r="B1392" s="450"/>
      <c r="H1392" s="457"/>
      <c r="I1392" s="63"/>
    </row>
    <row r="1393" spans="1:14" ht="15" thickBot="1" x14ac:dyDescent="0.4">
      <c r="A1393" s="62"/>
      <c r="B1393" s="450"/>
      <c r="E1393" s="983" t="s">
        <v>320</v>
      </c>
      <c r="F1393" s="983"/>
      <c r="G1393" s="984"/>
      <c r="H1393" s="529">
        <f>+H1370+H1377+H1383+H1391</f>
        <v>289136.52</v>
      </c>
      <c r="I1393" s="63"/>
    </row>
    <row r="1394" spans="1:14" x14ac:dyDescent="0.35">
      <c r="A1394" s="62"/>
      <c r="B1394" s="450"/>
      <c r="E1394" s="527"/>
      <c r="F1394" s="527"/>
      <c r="G1394" s="527"/>
      <c r="H1394" s="622"/>
      <c r="I1394" s="63"/>
      <c r="N1394" s="325">
        <v>141521</v>
      </c>
    </row>
    <row r="1395" spans="1:14" ht="15" thickBot="1" x14ac:dyDescent="0.4">
      <c r="A1395" s="62"/>
      <c r="B1395" s="954"/>
      <c r="C1395" s="955"/>
      <c r="H1395" s="457"/>
      <c r="I1395" s="63"/>
      <c r="N1395" s="325"/>
    </row>
    <row r="1396" spans="1:14" ht="15" thickBot="1" x14ac:dyDescent="0.4">
      <c r="A1396" s="62"/>
      <c r="B1396" s="956" t="s">
        <v>321</v>
      </c>
      <c r="C1396" s="957"/>
      <c r="D1396" s="478"/>
      <c r="E1396" s="526" t="s">
        <v>291</v>
      </c>
      <c r="F1396" s="493" t="s">
        <v>322</v>
      </c>
      <c r="G1396" s="962" t="s">
        <v>9</v>
      </c>
      <c r="H1396" s="963"/>
      <c r="I1396" s="63"/>
      <c r="N1396" s="325"/>
    </row>
    <row r="1397" spans="1:14" x14ac:dyDescent="0.35">
      <c r="A1397" s="62"/>
      <c r="B1397" s="958"/>
      <c r="C1397" s="959"/>
      <c r="D1397" s="480"/>
      <c r="E1397" s="316" t="s">
        <v>167</v>
      </c>
      <c r="F1397" s="536">
        <v>0.27</v>
      </c>
      <c r="G1397" s="964">
        <f>+F1397*$H$1393</f>
        <v>78066.860400000005</v>
      </c>
      <c r="H1397" s="965"/>
      <c r="I1397" s="63"/>
    </row>
    <row r="1398" spans="1:14" x14ac:dyDescent="0.35">
      <c r="A1398" s="62"/>
      <c r="B1398" s="958"/>
      <c r="C1398" s="959"/>
      <c r="D1398" s="480"/>
      <c r="E1398" s="317" t="s">
        <v>170</v>
      </c>
      <c r="F1398" s="482">
        <v>0.01</v>
      </c>
      <c r="G1398" s="966">
        <f t="shared" ref="G1398:G1399" si="39">+F1398*$H$1393</f>
        <v>2891.3652000000002</v>
      </c>
      <c r="H1398" s="967"/>
      <c r="I1398" s="63"/>
    </row>
    <row r="1399" spans="1:14" ht="15" thickBot="1" x14ac:dyDescent="0.4">
      <c r="A1399" s="62"/>
      <c r="B1399" s="958"/>
      <c r="C1399" s="959"/>
      <c r="D1399" s="480"/>
      <c r="E1399" s="318" t="s">
        <v>143</v>
      </c>
      <c r="F1399" s="483">
        <v>0.05</v>
      </c>
      <c r="G1399" s="968">
        <f t="shared" si="39"/>
        <v>14456.826000000001</v>
      </c>
      <c r="H1399" s="969"/>
      <c r="I1399" s="63"/>
    </row>
    <row r="1400" spans="1:14" ht="15" thickBot="1" x14ac:dyDescent="0.4">
      <c r="A1400" s="62"/>
      <c r="B1400" s="958"/>
      <c r="C1400" s="959"/>
      <c r="G1400" s="484" t="s">
        <v>323</v>
      </c>
      <c r="H1400" s="485">
        <f>+SUM(G1397:H1399)</f>
        <v>95415.051600000006</v>
      </c>
      <c r="I1400" s="63"/>
    </row>
    <row r="1401" spans="1:14" ht="15" thickBot="1" x14ac:dyDescent="0.4">
      <c r="A1401" s="62"/>
      <c r="B1401" s="958"/>
      <c r="C1401" s="959"/>
      <c r="H1401" s="457"/>
      <c r="I1401" s="63"/>
    </row>
    <row r="1402" spans="1:14" ht="15" thickBot="1" x14ac:dyDescent="0.4">
      <c r="A1402" s="62"/>
      <c r="B1402" s="960"/>
      <c r="C1402" s="961"/>
      <c r="D1402" s="936" t="s">
        <v>324</v>
      </c>
      <c r="E1402" s="937"/>
      <c r="F1402" s="937"/>
      <c r="G1402" s="938"/>
      <c r="H1402" s="530">
        <f>+H1393+H1400</f>
        <v>384551.57160000002</v>
      </c>
      <c r="I1402" s="63"/>
    </row>
    <row r="1403" spans="1:14" ht="15" thickBot="1" x14ac:dyDescent="0.4">
      <c r="A1403" s="62"/>
      <c r="I1403" s="63"/>
    </row>
    <row r="1404" spans="1:14" ht="15" thickBot="1" x14ac:dyDescent="0.4">
      <c r="A1404" s="62"/>
      <c r="B1404" s="404"/>
      <c r="C1404" s="405"/>
      <c r="D1404" s="406"/>
      <c r="E1404" s="407"/>
      <c r="F1404" s="407"/>
      <c r="G1404" s="408"/>
      <c r="H1404" s="409"/>
      <c r="I1404" s="63"/>
      <c r="N1404" s="325">
        <v>188222.93000000002</v>
      </c>
    </row>
    <row r="1405" spans="1:14" ht="15" thickBot="1" x14ac:dyDescent="0.4">
      <c r="B1405" s="939" t="s">
        <v>283</v>
      </c>
      <c r="C1405" s="940"/>
      <c r="D1405" s="940"/>
      <c r="E1405" s="940"/>
      <c r="F1405" s="940"/>
      <c r="G1405" s="940"/>
      <c r="H1405" s="941"/>
    </row>
    <row r="1406" spans="1:14" ht="31.5" customHeight="1" x14ac:dyDescent="0.35">
      <c r="A1406" s="403"/>
      <c r="B1406" s="207" t="s">
        <v>284</v>
      </c>
      <c r="C1406" s="942" t="str">
        <f>+C1361</f>
        <v>MEJORAMIENTO DE VÍAS URBANAS, REPOSICIÓN DE REDES DE ACUEDUCTO Y ALCANTARILLADO Y CONSTRUCCIÓN DE ESCALERAS PEATONALES, EN EL CASCO URBANO DEL MUNICIPIO DE CAPARRAPI CUNDINAMARCA.</v>
      </c>
      <c r="D1406" s="943"/>
      <c r="E1406" s="943"/>
      <c r="F1406" s="943"/>
      <c r="G1406" s="943"/>
      <c r="H1406" s="944"/>
      <c r="I1406" s="410"/>
    </row>
    <row r="1407" spans="1:14" x14ac:dyDescent="0.35">
      <c r="A1407" s="62"/>
      <c r="B1407" s="209" t="s">
        <v>285</v>
      </c>
      <c r="C1407" s="945" t="str">
        <f>+C1362</f>
        <v>ALCANTARILLADO</v>
      </c>
      <c r="D1407" s="946"/>
      <c r="E1407" s="946"/>
      <c r="F1407" s="947"/>
      <c r="G1407" s="412" t="s">
        <v>286</v>
      </c>
      <c r="H1407" s="413">
        <v>6.12</v>
      </c>
      <c r="I1407" s="63"/>
    </row>
    <row r="1408" spans="1:14" ht="15" thickBot="1" x14ac:dyDescent="0.4">
      <c r="A1408" s="62"/>
      <c r="B1408" s="415" t="s">
        <v>288</v>
      </c>
      <c r="C1408" s="948" t="s">
        <v>50</v>
      </c>
      <c r="D1408" s="949"/>
      <c r="E1408" s="949"/>
      <c r="F1408" s="950"/>
      <c r="G1408" s="416" t="s">
        <v>289</v>
      </c>
      <c r="H1408" s="417" t="s">
        <v>17</v>
      </c>
      <c r="I1408" s="63"/>
    </row>
    <row r="1409" spans="1:9" ht="15" thickBot="1" x14ac:dyDescent="0.4">
      <c r="A1409" s="62"/>
      <c r="B1409" s="951" t="s">
        <v>290</v>
      </c>
      <c r="C1409" s="952"/>
      <c r="D1409" s="952"/>
      <c r="E1409" s="952"/>
      <c r="F1409" s="952"/>
      <c r="G1409" s="952"/>
      <c r="H1409" s="953"/>
      <c r="I1409" s="63"/>
    </row>
    <row r="1410" spans="1:9" ht="15" thickBot="1" x14ac:dyDescent="0.4">
      <c r="A1410" s="62"/>
      <c r="B1410" s="922" t="s">
        <v>291</v>
      </c>
      <c r="C1410" s="923"/>
      <c r="D1410" s="924"/>
      <c r="E1410" s="493" t="s">
        <v>292</v>
      </c>
      <c r="F1410" s="436" t="s">
        <v>293</v>
      </c>
      <c r="G1410" s="436" t="s">
        <v>294</v>
      </c>
      <c r="H1410" s="437" t="s">
        <v>295</v>
      </c>
      <c r="I1410" s="63"/>
    </row>
    <row r="1411" spans="1:9" x14ac:dyDescent="0.35">
      <c r="A1411" s="62"/>
      <c r="B1411" s="925" t="s">
        <v>328</v>
      </c>
      <c r="C1411" s="926"/>
      <c r="D1411" s="927"/>
      <c r="E1411" s="421" t="s">
        <v>329</v>
      </c>
      <c r="F1411" s="422">
        <v>1046.46</v>
      </c>
      <c r="G1411" s="440">
        <v>1</v>
      </c>
      <c r="H1411" s="494">
        <f>+G1411*F1411</f>
        <v>1046.46</v>
      </c>
      <c r="I1411" s="63"/>
    </row>
    <row r="1412" spans="1:9" ht="43.5" customHeight="1" x14ac:dyDescent="0.35">
      <c r="A1412" s="62"/>
      <c r="B1412" s="928"/>
      <c r="C1412" s="929"/>
      <c r="D1412" s="930"/>
      <c r="E1412" s="425"/>
      <c r="F1412" s="426"/>
      <c r="G1412" s="462"/>
      <c r="H1412" s="537"/>
      <c r="I1412" s="63"/>
    </row>
    <row r="1413" spans="1:9" x14ac:dyDescent="0.35">
      <c r="A1413" s="62"/>
      <c r="B1413" s="928"/>
      <c r="C1413" s="929"/>
      <c r="D1413" s="930"/>
      <c r="E1413" s="425"/>
      <c r="F1413" s="426"/>
      <c r="G1413" s="462"/>
      <c r="H1413" s="537"/>
      <c r="I1413" s="63"/>
    </row>
    <row r="1414" spans="1:9" ht="15" thickBot="1" x14ac:dyDescent="0.4">
      <c r="A1414" s="62"/>
      <c r="B1414" s="931"/>
      <c r="C1414" s="932"/>
      <c r="D1414" s="933"/>
      <c r="E1414" s="524"/>
      <c r="F1414" s="525"/>
      <c r="G1414" s="446"/>
      <c r="H1414" s="417"/>
      <c r="I1414" s="63"/>
    </row>
    <row r="1415" spans="1:9" ht="15" thickBot="1" x14ac:dyDescent="0.4">
      <c r="A1415" s="62"/>
      <c r="B1415" s="934"/>
      <c r="C1415" s="935"/>
      <c r="D1415" s="935"/>
      <c r="G1415" s="499" t="s">
        <v>299</v>
      </c>
      <c r="H1415" s="500">
        <f>+SUM(H1411:H1414)</f>
        <v>1046.46</v>
      </c>
      <c r="I1415" s="63"/>
    </row>
    <row r="1416" spans="1:9" ht="15" thickBot="1" x14ac:dyDescent="0.4">
      <c r="A1416" s="62"/>
      <c r="B1416" s="970" t="s">
        <v>300</v>
      </c>
      <c r="C1416" s="971"/>
      <c r="D1416" s="971"/>
      <c r="E1416" s="971"/>
      <c r="F1416" s="971"/>
      <c r="G1416" s="971"/>
      <c r="H1416" s="972"/>
      <c r="I1416" s="63"/>
    </row>
    <row r="1417" spans="1:9" ht="15" thickBot="1" x14ac:dyDescent="0.4">
      <c r="A1417" s="62"/>
      <c r="B1417" s="973" t="s">
        <v>291</v>
      </c>
      <c r="C1417" s="974"/>
      <c r="D1417" s="975"/>
      <c r="E1417" s="436" t="s">
        <v>292</v>
      </c>
      <c r="F1417" s="436" t="s">
        <v>293</v>
      </c>
      <c r="G1417" s="436" t="s">
        <v>301</v>
      </c>
      <c r="H1417" s="437" t="s">
        <v>295</v>
      </c>
      <c r="I1417" s="63"/>
    </row>
    <row r="1418" spans="1:9" x14ac:dyDescent="0.35">
      <c r="A1418" s="62"/>
      <c r="B1418" s="985" t="s">
        <v>452</v>
      </c>
      <c r="C1418" s="977"/>
      <c r="D1418" s="977"/>
      <c r="E1418" s="438" t="s">
        <v>17</v>
      </c>
      <c r="F1418" s="439">
        <v>82155</v>
      </c>
      <c r="G1418" s="440">
        <v>1.05</v>
      </c>
      <c r="H1418" s="441">
        <f>+G1418*F1418</f>
        <v>86262.75</v>
      </c>
      <c r="I1418" s="63"/>
    </row>
    <row r="1419" spans="1:9" x14ac:dyDescent="0.35">
      <c r="A1419" s="62"/>
      <c r="B1419" s="978" t="s">
        <v>453</v>
      </c>
      <c r="C1419" s="979"/>
      <c r="D1419" s="979"/>
      <c r="E1419" s="442" t="s">
        <v>292</v>
      </c>
      <c r="F1419" s="443">
        <v>167678</v>
      </c>
      <c r="G1419" s="427">
        <v>0.1</v>
      </c>
      <c r="H1419" s="428">
        <f t="shared" ref="H1419:H1421" si="40">+G1419*F1419</f>
        <v>16767.8</v>
      </c>
      <c r="I1419" s="63"/>
    </row>
    <row r="1420" spans="1:9" ht="34.5" customHeight="1" x14ac:dyDescent="0.35">
      <c r="A1420" s="62"/>
      <c r="B1420" s="980" t="s">
        <v>455</v>
      </c>
      <c r="C1420" s="979"/>
      <c r="D1420" s="979"/>
      <c r="E1420" s="442" t="s">
        <v>292</v>
      </c>
      <c r="F1420" s="443">
        <v>95799</v>
      </c>
      <c r="G1420" s="427">
        <v>0.1</v>
      </c>
      <c r="H1420" s="428">
        <f t="shared" si="40"/>
        <v>9579.9</v>
      </c>
      <c r="I1420" s="63"/>
    </row>
    <row r="1421" spans="1:9" ht="15" thickBot="1" x14ac:dyDescent="0.4">
      <c r="A1421" s="62"/>
      <c r="B1421" s="981" t="s">
        <v>454</v>
      </c>
      <c r="C1421" s="982"/>
      <c r="D1421" s="982"/>
      <c r="E1421" s="444" t="s">
        <v>292</v>
      </c>
      <c r="F1421" s="445">
        <v>69350</v>
      </c>
      <c r="G1421" s="446">
        <v>0.1</v>
      </c>
      <c r="H1421" s="447">
        <f t="shared" si="40"/>
        <v>6935</v>
      </c>
      <c r="I1421" s="63"/>
    </row>
    <row r="1422" spans="1:9" ht="15" thickBot="1" x14ac:dyDescent="0.4">
      <c r="A1422" s="62"/>
      <c r="B1422" s="450"/>
      <c r="G1422" s="499" t="s">
        <v>299</v>
      </c>
      <c r="H1422" s="500">
        <f>+SUM(H1418:H1421)</f>
        <v>119545.45</v>
      </c>
      <c r="I1422" s="63"/>
    </row>
    <row r="1423" spans="1:9" ht="15" thickBot="1" x14ac:dyDescent="0.4">
      <c r="A1423" s="62"/>
      <c r="B1423" s="970" t="s">
        <v>308</v>
      </c>
      <c r="C1423" s="971"/>
      <c r="D1423" s="971"/>
      <c r="E1423" s="971"/>
      <c r="F1423" s="971"/>
      <c r="G1423" s="971"/>
      <c r="H1423" s="972"/>
      <c r="I1423" s="63"/>
    </row>
    <row r="1424" spans="1:9" ht="32.25" customHeight="1" thickBot="1" x14ac:dyDescent="0.4">
      <c r="A1424" s="62"/>
      <c r="B1424" s="516" t="s">
        <v>309</v>
      </c>
      <c r="C1424" s="436" t="s">
        <v>292</v>
      </c>
      <c r="D1424" s="436" t="s">
        <v>301</v>
      </c>
      <c r="E1424" s="436" t="s">
        <v>310</v>
      </c>
      <c r="F1424" s="436" t="s">
        <v>331</v>
      </c>
      <c r="G1424" s="436" t="s">
        <v>293</v>
      </c>
      <c r="H1424" s="437" t="s">
        <v>295</v>
      </c>
      <c r="I1424" s="63"/>
    </row>
    <row r="1425" spans="1:14" x14ac:dyDescent="0.35">
      <c r="A1425" s="62"/>
      <c r="B1425" s="517"/>
      <c r="C1425" s="421"/>
      <c r="D1425" s="518"/>
      <c r="E1425" s="518"/>
      <c r="F1425" s="519"/>
      <c r="G1425" s="422"/>
      <c r="H1425" s="520"/>
      <c r="I1425" s="63"/>
    </row>
    <row r="1426" spans="1:14" x14ac:dyDescent="0.35">
      <c r="A1426" s="62"/>
      <c r="B1426" s="626"/>
      <c r="C1426" s="425"/>
      <c r="D1426" s="508"/>
      <c r="E1426" s="508"/>
      <c r="F1426" s="509"/>
      <c r="G1426" s="426"/>
      <c r="H1426" s="453"/>
      <c r="I1426" s="63"/>
    </row>
    <row r="1427" spans="1:14" x14ac:dyDescent="0.35">
      <c r="A1427" s="62"/>
      <c r="B1427" s="626"/>
      <c r="C1427" s="425"/>
      <c r="D1427" s="508"/>
      <c r="E1427" s="508"/>
      <c r="F1427" s="509"/>
      <c r="G1427" s="426"/>
      <c r="H1427" s="453"/>
      <c r="I1427" s="63"/>
    </row>
    <row r="1428" spans="1:14" x14ac:dyDescent="0.35">
      <c r="A1428" s="62"/>
      <c r="B1428" s="521"/>
      <c r="C1428" s="495"/>
      <c r="D1428" s="522"/>
      <c r="E1428" s="522"/>
      <c r="F1428" s="523"/>
      <c r="G1428" s="496"/>
      <c r="H1428" s="456"/>
      <c r="I1428" s="63"/>
    </row>
    <row r="1429" spans="1:14" ht="15" thickBot="1" x14ac:dyDescent="0.4">
      <c r="A1429" s="62"/>
      <c r="B1429" s="514"/>
      <c r="C1429" s="515"/>
      <c r="D1429" s="444"/>
      <c r="E1429" s="444"/>
      <c r="F1429" s="444"/>
      <c r="G1429" s="444"/>
      <c r="H1429" s="447"/>
      <c r="I1429" s="63"/>
    </row>
    <row r="1430" spans="1:14" ht="15" thickBot="1" x14ac:dyDescent="0.4">
      <c r="A1430" s="62"/>
      <c r="B1430" s="450"/>
      <c r="G1430" s="499" t="s">
        <v>299</v>
      </c>
      <c r="H1430" s="500">
        <v>0</v>
      </c>
      <c r="I1430" s="63"/>
    </row>
    <row r="1431" spans="1:14" x14ac:dyDescent="0.35">
      <c r="A1431" s="62"/>
      <c r="B1431" s="450"/>
      <c r="H1431" s="457"/>
      <c r="I1431" s="63"/>
    </row>
    <row r="1432" spans="1:14" ht="15" thickBot="1" x14ac:dyDescent="0.4">
      <c r="A1432" s="62"/>
      <c r="B1432" s="970" t="s">
        <v>311</v>
      </c>
      <c r="C1432" s="971"/>
      <c r="D1432" s="971"/>
      <c r="E1432" s="971"/>
      <c r="F1432" s="971"/>
      <c r="G1432" s="971"/>
      <c r="H1432" s="972"/>
      <c r="I1432" s="63"/>
    </row>
    <row r="1433" spans="1:14" ht="41.25" customHeight="1" thickBot="1" x14ac:dyDescent="0.4">
      <c r="A1433" s="62"/>
      <c r="B1433" s="458" t="s">
        <v>312</v>
      </c>
      <c r="C1433" s="459" t="s">
        <v>301</v>
      </c>
      <c r="D1433" s="419" t="s">
        <v>313</v>
      </c>
      <c r="E1433" s="419" t="s">
        <v>314</v>
      </c>
      <c r="F1433" s="419" t="s">
        <v>315</v>
      </c>
      <c r="G1433" s="419" t="s">
        <v>316</v>
      </c>
      <c r="H1433" s="420" t="s">
        <v>295</v>
      </c>
      <c r="I1433" s="63"/>
    </row>
    <row r="1434" spans="1:14" x14ac:dyDescent="0.35">
      <c r="A1434" s="62"/>
      <c r="B1434" s="461" t="s">
        <v>430</v>
      </c>
      <c r="C1434" s="462">
        <v>1</v>
      </c>
      <c r="D1434" s="463">
        <v>209292</v>
      </c>
      <c r="E1434" s="464">
        <v>2</v>
      </c>
      <c r="F1434" s="463">
        <f>+E1434*D1434</f>
        <v>418584</v>
      </c>
      <c r="G1434" s="465">
        <v>20</v>
      </c>
      <c r="H1434" s="466">
        <f>+F1434/G1434</f>
        <v>20929.2</v>
      </c>
      <c r="I1434" s="63"/>
    </row>
    <row r="1435" spans="1:14" x14ac:dyDescent="0.35">
      <c r="A1435" s="62"/>
      <c r="B1435" s="467"/>
      <c r="C1435" s="462"/>
      <c r="D1435" s="463" t="s">
        <v>298</v>
      </c>
      <c r="E1435" s="464"/>
      <c r="F1435" s="463" t="s">
        <v>298</v>
      </c>
      <c r="G1435" s="465"/>
      <c r="H1435" s="466" t="s">
        <v>298</v>
      </c>
      <c r="I1435" s="63"/>
    </row>
    <row r="1436" spans="1:14" x14ac:dyDescent="0.35">
      <c r="A1436" s="62"/>
      <c r="B1436" s="467"/>
      <c r="C1436" s="462"/>
      <c r="D1436" s="463"/>
      <c r="E1436" s="464"/>
      <c r="F1436" s="463"/>
      <c r="G1436" s="465"/>
      <c r="H1436" s="466"/>
      <c r="I1436" s="63"/>
    </row>
    <row r="1437" spans="1:14" x14ac:dyDescent="0.35">
      <c r="A1437" s="62"/>
      <c r="B1437" s="467"/>
      <c r="C1437" s="469"/>
      <c r="D1437" s="426" t="s">
        <v>298</v>
      </c>
      <c r="E1437" s="464" t="s">
        <v>298</v>
      </c>
      <c r="F1437" s="470" t="s">
        <v>298</v>
      </c>
      <c r="G1437" s="471"/>
      <c r="H1437" s="466" t="s">
        <v>298</v>
      </c>
      <c r="I1437" s="63"/>
    </row>
    <row r="1438" spans="1:14" ht="15" thickBot="1" x14ac:dyDescent="0.4">
      <c r="A1438" s="62"/>
      <c r="B1438" s="472"/>
      <c r="C1438" s="446"/>
      <c r="D1438" s="473" t="s">
        <v>298</v>
      </c>
      <c r="E1438" s="474" t="s">
        <v>298</v>
      </c>
      <c r="F1438" s="475" t="s">
        <v>298</v>
      </c>
      <c r="G1438" s="510"/>
      <c r="H1438" s="449" t="s">
        <v>298</v>
      </c>
      <c r="I1438" s="63"/>
    </row>
    <row r="1439" spans="1:14" ht="15" thickBot="1" x14ac:dyDescent="0.4">
      <c r="A1439" s="62"/>
      <c r="B1439" s="450"/>
      <c r="G1439" s="434" t="s">
        <v>299</v>
      </c>
      <c r="H1439" s="435">
        <f>+SUM(H1434:H1438)</f>
        <v>20929.2</v>
      </c>
      <c r="I1439" s="63"/>
    </row>
    <row r="1440" spans="1:14" ht="15" thickBot="1" x14ac:dyDescent="0.4">
      <c r="A1440" s="62"/>
      <c r="B1440" s="450"/>
      <c r="H1440" s="457"/>
      <c r="I1440" s="63"/>
      <c r="N1440" s="325">
        <v>172947</v>
      </c>
    </row>
    <row r="1441" spans="1:14" ht="15" thickBot="1" x14ac:dyDescent="0.4">
      <c r="A1441" s="62"/>
      <c r="B1441" s="450"/>
      <c r="E1441" s="983" t="s">
        <v>320</v>
      </c>
      <c r="F1441" s="983"/>
      <c r="G1441" s="984"/>
      <c r="H1441" s="529">
        <f>+H1415+H1422+H1430+H1439</f>
        <v>141521.11000000002</v>
      </c>
      <c r="I1441" s="63"/>
      <c r="N1441" s="325"/>
    </row>
    <row r="1442" spans="1:14" x14ac:dyDescent="0.35">
      <c r="A1442" s="62"/>
      <c r="B1442" s="450"/>
      <c r="E1442" s="527"/>
      <c r="F1442" s="527"/>
      <c r="G1442" s="527"/>
      <c r="H1442" s="622"/>
      <c r="I1442" s="63"/>
      <c r="N1442" s="325"/>
    </row>
    <row r="1443" spans="1:14" x14ac:dyDescent="0.35">
      <c r="A1443" s="62"/>
      <c r="B1443" s="450"/>
      <c r="E1443" s="527"/>
      <c r="F1443" s="527"/>
      <c r="G1443" s="527"/>
      <c r="H1443" s="622"/>
      <c r="I1443" s="63"/>
    </row>
    <row r="1444" spans="1:14" ht="15" thickBot="1" x14ac:dyDescent="0.4">
      <c r="A1444" s="62"/>
      <c r="B1444" s="954"/>
      <c r="C1444" s="955"/>
      <c r="H1444" s="457"/>
      <c r="I1444" s="63"/>
    </row>
    <row r="1445" spans="1:14" ht="15" thickBot="1" x14ac:dyDescent="0.4">
      <c r="A1445" s="62"/>
      <c r="B1445" s="956" t="s">
        <v>321</v>
      </c>
      <c r="C1445" s="957"/>
      <c r="D1445" s="478"/>
      <c r="E1445" s="526" t="s">
        <v>291</v>
      </c>
      <c r="F1445" s="493" t="s">
        <v>322</v>
      </c>
      <c r="G1445" s="962" t="s">
        <v>9</v>
      </c>
      <c r="H1445" s="963"/>
      <c r="I1445" s="63"/>
    </row>
    <row r="1446" spans="1:14" x14ac:dyDescent="0.35">
      <c r="A1446" s="62"/>
      <c r="B1446" s="958"/>
      <c r="C1446" s="959"/>
      <c r="D1446" s="480"/>
      <c r="E1446" s="316" t="s">
        <v>167</v>
      </c>
      <c r="F1446" s="536">
        <v>0.27</v>
      </c>
      <c r="G1446" s="964">
        <f>+F1446*$H$1441</f>
        <v>38210.699700000005</v>
      </c>
      <c r="H1446" s="965"/>
      <c r="I1446" s="63"/>
    </row>
    <row r="1447" spans="1:14" x14ac:dyDescent="0.35">
      <c r="A1447" s="62"/>
      <c r="B1447" s="958"/>
      <c r="C1447" s="959"/>
      <c r="D1447" s="480"/>
      <c r="E1447" s="317" t="s">
        <v>170</v>
      </c>
      <c r="F1447" s="482">
        <v>0.01</v>
      </c>
      <c r="G1447" s="966">
        <f t="shared" ref="G1447:G1448" si="41">+F1447*$H$1441</f>
        <v>1415.2111000000002</v>
      </c>
      <c r="H1447" s="967"/>
      <c r="I1447" s="63"/>
    </row>
    <row r="1448" spans="1:14" ht="15" thickBot="1" x14ac:dyDescent="0.4">
      <c r="A1448" s="62"/>
      <c r="B1448" s="958"/>
      <c r="C1448" s="959"/>
      <c r="D1448" s="480"/>
      <c r="E1448" s="318" t="s">
        <v>143</v>
      </c>
      <c r="F1448" s="483">
        <v>0.05</v>
      </c>
      <c r="G1448" s="968">
        <f t="shared" si="41"/>
        <v>7076.0555000000013</v>
      </c>
      <c r="H1448" s="969"/>
      <c r="I1448" s="63"/>
    </row>
    <row r="1449" spans="1:14" ht="15" thickBot="1" x14ac:dyDescent="0.4">
      <c r="A1449" s="62"/>
      <c r="B1449" s="958"/>
      <c r="C1449" s="959"/>
      <c r="G1449" s="484" t="s">
        <v>323</v>
      </c>
      <c r="H1449" s="485">
        <f>+SUM(G1446:H1448)</f>
        <v>46701.966300000007</v>
      </c>
      <c r="I1449" s="63"/>
    </row>
    <row r="1450" spans="1:14" ht="15" thickBot="1" x14ac:dyDescent="0.4">
      <c r="A1450" s="62"/>
      <c r="B1450" s="958"/>
      <c r="C1450" s="959"/>
      <c r="H1450" s="457"/>
      <c r="I1450" s="63"/>
      <c r="N1450" s="325">
        <v>230019.51</v>
      </c>
    </row>
    <row r="1451" spans="1:14" ht="15" thickBot="1" x14ac:dyDescent="0.4">
      <c r="B1451" s="960"/>
      <c r="C1451" s="961"/>
      <c r="D1451" s="936" t="s">
        <v>324</v>
      </c>
      <c r="E1451" s="937"/>
      <c r="F1451" s="937"/>
      <c r="G1451" s="938"/>
      <c r="H1451" s="530">
        <f>+H1441+H1449</f>
        <v>188223.07630000002</v>
      </c>
    </row>
    <row r="1452" spans="1:14" ht="15" thickBot="1" x14ac:dyDescent="0.4"/>
    <row r="1453" spans="1:14" ht="15" thickBot="1" x14ac:dyDescent="0.4">
      <c r="B1453" s="404"/>
      <c r="C1453" s="405"/>
      <c r="D1453" s="406"/>
      <c r="E1453" s="407"/>
      <c r="F1453" s="407"/>
      <c r="G1453" s="408"/>
      <c r="H1453" s="409"/>
    </row>
    <row r="1454" spans="1:14" ht="15" thickBot="1" x14ac:dyDescent="0.4">
      <c r="B1454" s="939" t="s">
        <v>283</v>
      </c>
      <c r="C1454" s="940"/>
      <c r="D1454" s="940"/>
      <c r="E1454" s="940"/>
      <c r="F1454" s="940"/>
      <c r="G1454" s="940"/>
      <c r="H1454" s="941"/>
    </row>
    <row r="1455" spans="1:14" ht="36.75" customHeight="1" x14ac:dyDescent="0.35">
      <c r="B1455" s="207" t="s">
        <v>284</v>
      </c>
      <c r="C1455" s="942" t="str">
        <f>+C1406</f>
        <v>MEJORAMIENTO DE VÍAS URBANAS, REPOSICIÓN DE REDES DE ACUEDUCTO Y ALCANTARILLADO Y CONSTRUCCIÓN DE ESCALERAS PEATONALES, EN EL CASCO URBANO DEL MUNICIPIO DE CAPARRAPI CUNDINAMARCA.</v>
      </c>
      <c r="D1455" s="943"/>
      <c r="E1455" s="943"/>
      <c r="F1455" s="943"/>
      <c r="G1455" s="943"/>
      <c r="H1455" s="944"/>
    </row>
    <row r="1456" spans="1:14" x14ac:dyDescent="0.35">
      <c r="B1456" s="209" t="s">
        <v>285</v>
      </c>
      <c r="C1456" s="945" t="str">
        <f>+C1407</f>
        <v>ALCANTARILLADO</v>
      </c>
      <c r="D1456" s="946"/>
      <c r="E1456" s="946"/>
      <c r="F1456" s="947"/>
      <c r="G1456" s="412" t="s">
        <v>286</v>
      </c>
      <c r="H1456" s="413">
        <v>6.13</v>
      </c>
    </row>
    <row r="1457" spans="2:8" ht="15" thickBot="1" x14ac:dyDescent="0.4">
      <c r="B1457" s="415" t="s">
        <v>288</v>
      </c>
      <c r="C1457" s="948" t="s">
        <v>583</v>
      </c>
      <c r="D1457" s="949"/>
      <c r="E1457" s="949"/>
      <c r="F1457" s="950"/>
      <c r="G1457" s="416" t="s">
        <v>289</v>
      </c>
      <c r="H1457" s="417" t="s">
        <v>16</v>
      </c>
    </row>
    <row r="1458" spans="2:8" ht="15" thickBot="1" x14ac:dyDescent="0.4">
      <c r="B1458" s="951" t="s">
        <v>290</v>
      </c>
      <c r="C1458" s="952"/>
      <c r="D1458" s="952"/>
      <c r="E1458" s="952"/>
      <c r="F1458" s="952"/>
      <c r="G1458" s="952"/>
      <c r="H1458" s="953"/>
    </row>
    <row r="1459" spans="2:8" ht="15" thickBot="1" x14ac:dyDescent="0.4">
      <c r="B1459" s="922" t="s">
        <v>291</v>
      </c>
      <c r="C1459" s="923"/>
      <c r="D1459" s="924"/>
      <c r="E1459" s="493" t="s">
        <v>292</v>
      </c>
      <c r="F1459" s="436" t="s">
        <v>293</v>
      </c>
      <c r="G1459" s="436" t="s">
        <v>294</v>
      </c>
      <c r="H1459" s="437" t="s">
        <v>295</v>
      </c>
    </row>
    <row r="1460" spans="2:8" x14ac:dyDescent="0.35">
      <c r="B1460" s="925" t="s">
        <v>328</v>
      </c>
      <c r="C1460" s="926"/>
      <c r="D1460" s="927"/>
      <c r="E1460" s="421" t="s">
        <v>329</v>
      </c>
      <c r="F1460" s="422">
        <v>392.42</v>
      </c>
      <c r="G1460" s="440">
        <v>1</v>
      </c>
      <c r="H1460" s="494">
        <f>+G1460*F1460</f>
        <v>392.42</v>
      </c>
    </row>
    <row r="1461" spans="2:8" x14ac:dyDescent="0.35">
      <c r="B1461" s="928"/>
      <c r="C1461" s="929"/>
      <c r="D1461" s="930"/>
      <c r="E1461" s="495"/>
      <c r="F1461" s="496"/>
      <c r="G1461" s="427"/>
      <c r="H1461" s="497"/>
    </row>
    <row r="1462" spans="2:8" x14ac:dyDescent="0.35">
      <c r="B1462" s="928"/>
      <c r="C1462" s="929"/>
      <c r="D1462" s="930"/>
      <c r="E1462" s="495"/>
      <c r="F1462" s="496"/>
      <c r="G1462" s="427"/>
      <c r="H1462" s="497"/>
    </row>
    <row r="1463" spans="2:8" x14ac:dyDescent="0.35">
      <c r="B1463" s="928"/>
      <c r="C1463" s="929"/>
      <c r="D1463" s="930"/>
      <c r="E1463" s="495"/>
      <c r="F1463" s="496"/>
      <c r="G1463" s="427"/>
      <c r="H1463" s="497" t="s">
        <v>298</v>
      </c>
    </row>
    <row r="1464" spans="2:8" ht="15" thickBot="1" x14ac:dyDescent="0.4">
      <c r="B1464" s="931"/>
      <c r="C1464" s="932"/>
      <c r="D1464" s="933"/>
      <c r="E1464" s="524"/>
      <c r="F1464" s="525"/>
      <c r="G1464" s="446"/>
      <c r="H1464" s="417"/>
    </row>
    <row r="1465" spans="2:8" ht="15" thickBot="1" x14ac:dyDescent="0.4">
      <c r="B1465" s="934"/>
      <c r="C1465" s="935"/>
      <c r="D1465" s="935"/>
      <c r="G1465" s="499" t="s">
        <v>299</v>
      </c>
      <c r="H1465" s="500">
        <f>+SUM(H1460:H1464)</f>
        <v>392.42</v>
      </c>
    </row>
    <row r="1466" spans="2:8" ht="15" thickBot="1" x14ac:dyDescent="0.4">
      <c r="B1466" s="970" t="s">
        <v>300</v>
      </c>
      <c r="C1466" s="971"/>
      <c r="D1466" s="971"/>
      <c r="E1466" s="971"/>
      <c r="F1466" s="971"/>
      <c r="G1466" s="971"/>
      <c r="H1466" s="972"/>
    </row>
    <row r="1467" spans="2:8" ht="15" thickBot="1" x14ac:dyDescent="0.4">
      <c r="B1467" s="973" t="s">
        <v>291</v>
      </c>
      <c r="C1467" s="974"/>
      <c r="D1467" s="975"/>
      <c r="E1467" s="436" t="s">
        <v>292</v>
      </c>
      <c r="F1467" s="436" t="s">
        <v>293</v>
      </c>
      <c r="G1467" s="436" t="s">
        <v>301</v>
      </c>
      <c r="H1467" s="437" t="s">
        <v>295</v>
      </c>
    </row>
    <row r="1468" spans="2:8" x14ac:dyDescent="0.35">
      <c r="B1468" s="976" t="s">
        <v>456</v>
      </c>
      <c r="C1468" s="977"/>
      <c r="D1468" s="977"/>
      <c r="E1468" s="438" t="s">
        <v>292</v>
      </c>
      <c r="F1468" s="439">
        <v>7930</v>
      </c>
      <c r="G1468" s="440">
        <v>2</v>
      </c>
      <c r="H1468" s="441">
        <f>+G1468*F1468</f>
        <v>15860</v>
      </c>
    </row>
    <row r="1469" spans="2:8" x14ac:dyDescent="0.35">
      <c r="B1469" s="978" t="s">
        <v>457</v>
      </c>
      <c r="C1469" s="979"/>
      <c r="D1469" s="979"/>
      <c r="E1469" s="442" t="s">
        <v>292</v>
      </c>
      <c r="F1469" s="443">
        <v>84399</v>
      </c>
      <c r="G1469" s="427">
        <v>0.04</v>
      </c>
      <c r="H1469" s="428">
        <f t="shared" ref="H1469:H1470" si="42">+G1469*F1469</f>
        <v>3375.96</v>
      </c>
    </row>
    <row r="1470" spans="2:8" x14ac:dyDescent="0.35">
      <c r="B1470" s="980" t="s">
        <v>458</v>
      </c>
      <c r="C1470" s="979"/>
      <c r="D1470" s="979"/>
      <c r="E1470" s="442" t="s">
        <v>292</v>
      </c>
      <c r="F1470" s="443">
        <v>145470</v>
      </c>
      <c r="G1470" s="427">
        <v>1</v>
      </c>
      <c r="H1470" s="428">
        <f t="shared" si="42"/>
        <v>145470</v>
      </c>
    </row>
    <row r="1471" spans="2:8" ht="15" thickBot="1" x14ac:dyDescent="0.4">
      <c r="B1471" s="981"/>
      <c r="C1471" s="982"/>
      <c r="D1471" s="982"/>
      <c r="E1471" s="444"/>
      <c r="F1471" s="445"/>
      <c r="G1471" s="446"/>
      <c r="H1471" s="447"/>
    </row>
    <row r="1472" spans="2:8" ht="15" thickBot="1" x14ac:dyDescent="0.4">
      <c r="B1472" s="450"/>
      <c r="G1472" s="499" t="s">
        <v>299</v>
      </c>
      <c r="H1472" s="500">
        <f>+SUM(H1468:H1471)</f>
        <v>164705.96</v>
      </c>
    </row>
    <row r="1473" spans="2:8" ht="15" thickBot="1" x14ac:dyDescent="0.4">
      <c r="B1473" s="970" t="s">
        <v>308</v>
      </c>
      <c r="C1473" s="971"/>
      <c r="D1473" s="971"/>
      <c r="E1473" s="971"/>
      <c r="F1473" s="971"/>
      <c r="G1473" s="971"/>
      <c r="H1473" s="972"/>
    </row>
    <row r="1474" spans="2:8" ht="34.5" customHeight="1" thickBot="1" x14ac:dyDescent="0.4">
      <c r="B1474" s="516" t="s">
        <v>309</v>
      </c>
      <c r="C1474" s="436" t="s">
        <v>292</v>
      </c>
      <c r="D1474" s="436" t="s">
        <v>301</v>
      </c>
      <c r="E1474" s="436" t="s">
        <v>310</v>
      </c>
      <c r="F1474" s="436" t="s">
        <v>331</v>
      </c>
      <c r="G1474" s="436" t="s">
        <v>293</v>
      </c>
      <c r="H1474" s="437" t="s">
        <v>295</v>
      </c>
    </row>
    <row r="1475" spans="2:8" x14ac:dyDescent="0.35">
      <c r="B1475" s="517"/>
      <c r="C1475" s="421"/>
      <c r="D1475" s="518"/>
      <c r="E1475" s="518"/>
      <c r="F1475" s="519"/>
      <c r="G1475" s="422"/>
      <c r="H1475" s="520"/>
    </row>
    <row r="1476" spans="2:8" x14ac:dyDescent="0.35">
      <c r="B1476" s="521"/>
      <c r="C1476" s="495"/>
      <c r="D1476" s="522"/>
      <c r="E1476" s="522"/>
      <c r="F1476" s="523"/>
      <c r="G1476" s="496"/>
      <c r="H1476" s="456"/>
    </row>
    <row r="1477" spans="2:8" ht="15" thickBot="1" x14ac:dyDescent="0.4">
      <c r="B1477" s="514"/>
      <c r="C1477" s="515"/>
      <c r="D1477" s="444"/>
      <c r="E1477" s="444"/>
      <c r="F1477" s="444"/>
      <c r="G1477" s="444"/>
      <c r="H1477" s="447"/>
    </row>
    <row r="1478" spans="2:8" ht="15" thickBot="1" x14ac:dyDescent="0.4">
      <c r="B1478" s="450"/>
      <c r="G1478" s="499" t="s">
        <v>299</v>
      </c>
      <c r="H1478" s="500">
        <v>0</v>
      </c>
    </row>
    <row r="1479" spans="2:8" x14ac:dyDescent="0.35">
      <c r="B1479" s="450"/>
      <c r="H1479" s="457"/>
    </row>
    <row r="1480" spans="2:8" ht="15" thickBot="1" x14ac:dyDescent="0.4">
      <c r="B1480" s="970" t="s">
        <v>311</v>
      </c>
      <c r="C1480" s="971"/>
      <c r="D1480" s="971"/>
      <c r="E1480" s="971"/>
      <c r="F1480" s="971"/>
      <c r="G1480" s="971"/>
      <c r="H1480" s="972"/>
    </row>
    <row r="1481" spans="2:8" ht="36" customHeight="1" thickBot="1" x14ac:dyDescent="0.4">
      <c r="B1481" s="458" t="s">
        <v>312</v>
      </c>
      <c r="C1481" s="459" t="s">
        <v>301</v>
      </c>
      <c r="D1481" s="419" t="s">
        <v>313</v>
      </c>
      <c r="E1481" s="419" t="s">
        <v>314</v>
      </c>
      <c r="F1481" s="419" t="s">
        <v>315</v>
      </c>
      <c r="G1481" s="419" t="s">
        <v>316</v>
      </c>
      <c r="H1481" s="420" t="s">
        <v>295</v>
      </c>
    </row>
    <row r="1482" spans="2:8" x14ac:dyDescent="0.35">
      <c r="B1482" s="461" t="s">
        <v>430</v>
      </c>
      <c r="C1482" s="462">
        <v>1</v>
      </c>
      <c r="D1482" s="463">
        <v>209292</v>
      </c>
      <c r="E1482" s="464">
        <v>2</v>
      </c>
      <c r="F1482" s="463">
        <f>+E1482*D1482</f>
        <v>418584</v>
      </c>
      <c r="G1482" s="465">
        <v>53.33</v>
      </c>
      <c r="H1482" s="466">
        <f>+F1482/G1482</f>
        <v>7848.9405587849242</v>
      </c>
    </row>
    <row r="1483" spans="2:8" x14ac:dyDescent="0.35">
      <c r="B1483" s="467"/>
      <c r="C1483" s="462"/>
      <c r="D1483" s="463" t="s">
        <v>298</v>
      </c>
      <c r="E1483" s="464"/>
      <c r="F1483" s="463" t="s">
        <v>298</v>
      </c>
      <c r="G1483" s="465"/>
      <c r="H1483" s="466" t="s">
        <v>298</v>
      </c>
    </row>
    <row r="1484" spans="2:8" x14ac:dyDescent="0.35">
      <c r="B1484" s="467"/>
      <c r="C1484" s="427"/>
      <c r="D1484" s="426" t="s">
        <v>298</v>
      </c>
      <c r="E1484" s="464" t="s">
        <v>298</v>
      </c>
      <c r="F1484" s="470" t="s">
        <v>298</v>
      </c>
      <c r="G1484" s="468"/>
      <c r="H1484" s="466" t="s">
        <v>298</v>
      </c>
    </row>
    <row r="1485" spans="2:8" x14ac:dyDescent="0.35">
      <c r="B1485" s="467"/>
      <c r="C1485" s="469"/>
      <c r="D1485" s="426" t="s">
        <v>298</v>
      </c>
      <c r="E1485" s="464" t="s">
        <v>298</v>
      </c>
      <c r="F1485" s="470" t="s">
        <v>298</v>
      </c>
      <c r="G1485" s="471"/>
      <c r="H1485" s="466" t="s">
        <v>298</v>
      </c>
    </row>
    <row r="1486" spans="2:8" ht="15" thickBot="1" x14ac:dyDescent="0.4">
      <c r="B1486" s="472"/>
      <c r="C1486" s="446"/>
      <c r="D1486" s="473" t="s">
        <v>298</v>
      </c>
      <c r="E1486" s="474" t="s">
        <v>298</v>
      </c>
      <c r="F1486" s="475" t="s">
        <v>298</v>
      </c>
      <c r="G1486" s="510"/>
      <c r="H1486" s="449" t="s">
        <v>298</v>
      </c>
    </row>
    <row r="1487" spans="2:8" ht="15" thickBot="1" x14ac:dyDescent="0.4">
      <c r="B1487" s="450"/>
      <c r="G1487" s="434" t="s">
        <v>299</v>
      </c>
      <c r="H1487" s="435">
        <f>+SUM(H1482:H1486)</f>
        <v>7848.9405587849242</v>
      </c>
    </row>
    <row r="1488" spans="2:8" ht="15" thickBot="1" x14ac:dyDescent="0.4">
      <c r="B1488" s="450"/>
      <c r="H1488" s="457"/>
    </row>
    <row r="1489" spans="2:8" ht="15" thickBot="1" x14ac:dyDescent="0.4">
      <c r="B1489" s="450"/>
      <c r="E1489" s="983" t="s">
        <v>320</v>
      </c>
      <c r="F1489" s="983"/>
      <c r="G1489" s="984"/>
      <c r="H1489" s="529">
        <f>+H1465+H1472+H1478+H1487</f>
        <v>172947.32055878494</v>
      </c>
    </row>
    <row r="1490" spans="2:8" x14ac:dyDescent="0.35">
      <c r="B1490" s="450"/>
      <c r="E1490" s="527"/>
      <c r="F1490" s="527"/>
      <c r="G1490" s="527"/>
      <c r="H1490" s="622"/>
    </row>
    <row r="1491" spans="2:8" x14ac:dyDescent="0.35">
      <c r="B1491" s="450"/>
      <c r="E1491" s="527"/>
      <c r="F1491" s="527"/>
      <c r="G1491" s="527"/>
      <c r="H1491" s="622"/>
    </row>
    <row r="1492" spans="2:8" ht="15" thickBot="1" x14ac:dyDescent="0.4">
      <c r="B1492" s="954"/>
      <c r="C1492" s="955"/>
      <c r="H1492" s="457"/>
    </row>
    <row r="1493" spans="2:8" ht="15" thickBot="1" x14ac:dyDescent="0.4">
      <c r="B1493" s="956" t="s">
        <v>321</v>
      </c>
      <c r="C1493" s="957"/>
      <c r="D1493" s="478"/>
      <c r="E1493" s="526" t="s">
        <v>291</v>
      </c>
      <c r="F1493" s="493" t="s">
        <v>322</v>
      </c>
      <c r="G1493" s="962" t="s">
        <v>9</v>
      </c>
      <c r="H1493" s="963"/>
    </row>
    <row r="1494" spans="2:8" x14ac:dyDescent="0.35">
      <c r="B1494" s="958"/>
      <c r="C1494" s="959"/>
      <c r="D1494" s="480"/>
      <c r="E1494" s="316" t="s">
        <v>167</v>
      </c>
      <c r="F1494" s="536">
        <v>0.27</v>
      </c>
      <c r="G1494" s="964">
        <f>+F1494*$H$1489</f>
        <v>46695.776550871939</v>
      </c>
      <c r="H1494" s="965"/>
    </row>
    <row r="1495" spans="2:8" x14ac:dyDescent="0.35">
      <c r="B1495" s="958"/>
      <c r="C1495" s="959"/>
      <c r="D1495" s="480"/>
      <c r="E1495" s="317" t="s">
        <v>170</v>
      </c>
      <c r="F1495" s="482">
        <v>0.01</v>
      </c>
      <c r="G1495" s="966">
        <f t="shared" ref="G1495:G1496" si="43">+F1495*$H$1489</f>
        <v>1729.4732055878494</v>
      </c>
      <c r="H1495" s="967"/>
    </row>
    <row r="1496" spans="2:8" ht="15" thickBot="1" x14ac:dyDescent="0.4">
      <c r="B1496" s="958"/>
      <c r="C1496" s="959"/>
      <c r="D1496" s="480"/>
      <c r="E1496" s="318" t="s">
        <v>143</v>
      </c>
      <c r="F1496" s="483">
        <v>0.05</v>
      </c>
      <c r="G1496" s="968">
        <f t="shared" si="43"/>
        <v>8647.3660279392479</v>
      </c>
      <c r="H1496" s="969"/>
    </row>
    <row r="1497" spans="2:8" ht="15" thickBot="1" x14ac:dyDescent="0.4">
      <c r="B1497" s="958"/>
      <c r="C1497" s="959"/>
      <c r="G1497" s="484" t="s">
        <v>323</v>
      </c>
      <c r="H1497" s="485">
        <f>+SUM(G1494:H1496)</f>
        <v>57072.615784399037</v>
      </c>
    </row>
    <row r="1498" spans="2:8" ht="15" thickBot="1" x14ac:dyDescent="0.4">
      <c r="B1498" s="958"/>
      <c r="C1498" s="959"/>
      <c r="H1498" s="457"/>
    </row>
    <row r="1499" spans="2:8" ht="15" thickBot="1" x14ac:dyDescent="0.4">
      <c r="B1499" s="960"/>
      <c r="C1499" s="961"/>
      <c r="D1499" s="936" t="s">
        <v>324</v>
      </c>
      <c r="E1499" s="937"/>
      <c r="F1499" s="937"/>
      <c r="G1499" s="938"/>
      <c r="H1499" s="530">
        <f>+H1489+H1497</f>
        <v>230019.93634318397</v>
      </c>
    </row>
    <row r="1500" spans="2:8" ht="15" thickBot="1" x14ac:dyDescent="0.4">
      <c r="B1500" s="1037"/>
      <c r="C1500" s="1038"/>
      <c r="D1500" s="1038"/>
      <c r="E1500" s="1038"/>
      <c r="F1500" s="1038"/>
      <c r="G1500" s="1038"/>
      <c r="H1500" s="1038"/>
    </row>
    <row r="1501" spans="2:8" ht="15" thickBot="1" x14ac:dyDescent="0.4">
      <c r="B1501" s="939" t="s">
        <v>283</v>
      </c>
      <c r="C1501" s="940"/>
      <c r="D1501" s="940"/>
      <c r="E1501" s="940"/>
      <c r="F1501" s="940"/>
      <c r="G1501" s="940"/>
      <c r="H1501" s="941"/>
    </row>
    <row r="1502" spans="2:8" ht="33" customHeight="1" x14ac:dyDescent="0.35">
      <c r="B1502" s="207" t="s">
        <v>284</v>
      </c>
      <c r="C1502" s="942" t="str">
        <f>+C1455</f>
        <v>MEJORAMIENTO DE VÍAS URBANAS, REPOSICIÓN DE REDES DE ACUEDUCTO Y ALCANTARILLADO Y CONSTRUCCIÓN DE ESCALERAS PEATONALES, EN EL CASCO URBANO DEL MUNICIPIO DE CAPARRAPI CUNDINAMARCA.</v>
      </c>
      <c r="D1502" s="943"/>
      <c r="E1502" s="943"/>
      <c r="F1502" s="943"/>
      <c r="G1502" s="943"/>
      <c r="H1502" s="944"/>
    </row>
    <row r="1503" spans="2:8" x14ac:dyDescent="0.35">
      <c r="B1503" s="209" t="s">
        <v>285</v>
      </c>
      <c r="C1503" s="945" t="str">
        <f>+C1456</f>
        <v>ALCANTARILLADO</v>
      </c>
      <c r="D1503" s="946"/>
      <c r="E1503" s="946"/>
      <c r="F1503" s="947"/>
      <c r="G1503" s="412" t="s">
        <v>286</v>
      </c>
      <c r="H1503" s="413">
        <v>6.14</v>
      </c>
    </row>
    <row r="1504" spans="2:8" ht="15" thickBot="1" x14ac:dyDescent="0.4">
      <c r="B1504" s="415" t="s">
        <v>288</v>
      </c>
      <c r="C1504" s="948" t="s">
        <v>567</v>
      </c>
      <c r="D1504" s="949"/>
      <c r="E1504" s="949"/>
      <c r="F1504" s="950"/>
      <c r="G1504" s="416" t="s">
        <v>289</v>
      </c>
      <c r="H1504" s="417" t="s">
        <v>17</v>
      </c>
    </row>
    <row r="1505" spans="2:8" ht="15" thickBot="1" x14ac:dyDescent="0.4">
      <c r="B1505" s="951" t="s">
        <v>290</v>
      </c>
      <c r="C1505" s="952"/>
      <c r="D1505" s="952"/>
      <c r="E1505" s="952"/>
      <c r="F1505" s="952"/>
      <c r="G1505" s="952"/>
      <c r="H1505" s="953"/>
    </row>
    <row r="1506" spans="2:8" ht="15" thickBot="1" x14ac:dyDescent="0.4">
      <c r="B1506" s="922" t="s">
        <v>291</v>
      </c>
      <c r="C1506" s="923"/>
      <c r="D1506" s="924"/>
      <c r="E1506" s="493" t="s">
        <v>292</v>
      </c>
      <c r="F1506" s="436" t="s">
        <v>293</v>
      </c>
      <c r="G1506" s="436" t="s">
        <v>294</v>
      </c>
      <c r="H1506" s="437" t="s">
        <v>295</v>
      </c>
    </row>
    <row r="1507" spans="2:8" x14ac:dyDescent="0.35">
      <c r="B1507" s="925" t="s">
        <v>328</v>
      </c>
      <c r="C1507" s="926"/>
      <c r="D1507" s="927"/>
      <c r="E1507" s="421" t="s">
        <v>329</v>
      </c>
      <c r="F1507" s="422">
        <v>523.23</v>
      </c>
      <c r="G1507" s="440">
        <v>1</v>
      </c>
      <c r="H1507" s="494">
        <f>+G1507*F1507</f>
        <v>523.23</v>
      </c>
    </row>
    <row r="1508" spans="2:8" x14ac:dyDescent="0.35">
      <c r="B1508" s="928"/>
      <c r="C1508" s="929"/>
      <c r="D1508" s="930"/>
      <c r="E1508" s="495"/>
      <c r="F1508" s="496"/>
      <c r="G1508" s="427"/>
      <c r="H1508" s="497"/>
    </row>
    <row r="1509" spans="2:8" x14ac:dyDescent="0.35">
      <c r="B1509" s="928"/>
      <c r="C1509" s="929"/>
      <c r="D1509" s="930"/>
      <c r="E1509" s="495"/>
      <c r="F1509" s="496"/>
      <c r="G1509" s="427"/>
      <c r="H1509" s="497"/>
    </row>
    <row r="1510" spans="2:8" x14ac:dyDescent="0.35">
      <c r="B1510" s="928"/>
      <c r="C1510" s="929"/>
      <c r="D1510" s="930"/>
      <c r="E1510" s="495"/>
      <c r="F1510" s="496"/>
      <c r="G1510" s="427"/>
      <c r="H1510" s="497"/>
    </row>
    <row r="1511" spans="2:8" ht="15" thickBot="1" x14ac:dyDescent="0.4">
      <c r="B1511" s="931"/>
      <c r="C1511" s="932"/>
      <c r="D1511" s="933"/>
      <c r="E1511" s="524"/>
      <c r="F1511" s="525"/>
      <c r="G1511" s="446"/>
      <c r="H1511" s="417"/>
    </row>
    <row r="1512" spans="2:8" ht="15" thickBot="1" x14ac:dyDescent="0.4">
      <c r="B1512" s="934"/>
      <c r="C1512" s="935"/>
      <c r="D1512" s="935"/>
      <c r="G1512" s="499" t="s">
        <v>299</v>
      </c>
      <c r="H1512" s="500">
        <f>+SUM(H1507:H1510)</f>
        <v>523.23</v>
      </c>
    </row>
    <row r="1513" spans="2:8" ht="15" thickBot="1" x14ac:dyDescent="0.4">
      <c r="B1513" s="970" t="s">
        <v>300</v>
      </c>
      <c r="C1513" s="971"/>
      <c r="D1513" s="971"/>
      <c r="E1513" s="971"/>
      <c r="F1513" s="971"/>
      <c r="G1513" s="971"/>
      <c r="H1513" s="972"/>
    </row>
    <row r="1514" spans="2:8" ht="15" thickBot="1" x14ac:dyDescent="0.4">
      <c r="B1514" s="922" t="s">
        <v>291</v>
      </c>
      <c r="C1514" s="923"/>
      <c r="D1514" s="924"/>
      <c r="E1514" s="436" t="s">
        <v>292</v>
      </c>
      <c r="F1514" s="436" t="s">
        <v>293</v>
      </c>
      <c r="G1514" s="436" t="s">
        <v>301</v>
      </c>
      <c r="H1514" s="437" t="s">
        <v>295</v>
      </c>
    </row>
    <row r="1515" spans="2:8" x14ac:dyDescent="0.35">
      <c r="B1515" s="1000" t="s">
        <v>567</v>
      </c>
      <c r="C1515" s="926"/>
      <c r="D1515" s="927"/>
      <c r="E1515" s="438" t="s">
        <v>17</v>
      </c>
      <c r="F1515" s="439">
        <v>414206.97000000003</v>
      </c>
      <c r="G1515" s="440">
        <v>1</v>
      </c>
      <c r="H1515" s="441">
        <f>+G1515*F1515</f>
        <v>414206.97000000003</v>
      </c>
    </row>
    <row r="1516" spans="2:8" x14ac:dyDescent="0.35">
      <c r="B1516" s="928" t="s">
        <v>428</v>
      </c>
      <c r="C1516" s="929"/>
      <c r="D1516" s="930"/>
      <c r="E1516" s="442" t="s">
        <v>292</v>
      </c>
      <c r="F1516" s="443">
        <v>30022</v>
      </c>
      <c r="G1516" s="427">
        <v>0.08</v>
      </c>
      <c r="H1516" s="428">
        <f>+G1516*F1516</f>
        <v>2401.7600000000002</v>
      </c>
    </row>
    <row r="1517" spans="2:8" x14ac:dyDescent="0.35">
      <c r="B1517" s="928"/>
      <c r="C1517" s="929"/>
      <c r="D1517" s="930"/>
      <c r="E1517" s="442"/>
      <c r="F1517" s="443"/>
      <c r="G1517" s="427"/>
      <c r="H1517" s="428"/>
    </row>
    <row r="1518" spans="2:8" x14ac:dyDescent="0.35">
      <c r="B1518" s="928"/>
      <c r="C1518" s="929"/>
      <c r="D1518" s="930"/>
      <c r="E1518" s="442"/>
      <c r="F1518" s="443"/>
      <c r="G1518" s="427"/>
      <c r="H1518" s="428"/>
    </row>
    <row r="1519" spans="2:8" ht="15" thickBot="1" x14ac:dyDescent="0.4">
      <c r="B1519" s="1004"/>
      <c r="C1519" s="1005"/>
      <c r="D1519" s="1006"/>
      <c r="E1519" s="444"/>
      <c r="F1519" s="444"/>
      <c r="G1519" s="476"/>
      <c r="H1519" s="447"/>
    </row>
    <row r="1520" spans="2:8" ht="15" thickBot="1" x14ac:dyDescent="0.4">
      <c r="B1520" s="450"/>
      <c r="G1520" s="499" t="s">
        <v>299</v>
      </c>
      <c r="H1520" s="500">
        <f>+SUM(H1515:H1519)</f>
        <v>416608.73000000004</v>
      </c>
    </row>
    <row r="1521" spans="2:8" ht="15" thickBot="1" x14ac:dyDescent="0.4">
      <c r="B1521" s="970" t="s">
        <v>308</v>
      </c>
      <c r="C1521" s="971"/>
      <c r="D1521" s="971"/>
      <c r="E1521" s="971"/>
      <c r="F1521" s="971"/>
      <c r="G1521" s="971"/>
      <c r="H1521" s="972"/>
    </row>
    <row r="1522" spans="2:8" ht="32.25" customHeight="1" thickBot="1" x14ac:dyDescent="0.4">
      <c r="B1522" s="516" t="s">
        <v>309</v>
      </c>
      <c r="C1522" s="436" t="s">
        <v>292</v>
      </c>
      <c r="D1522" s="436" t="s">
        <v>301</v>
      </c>
      <c r="E1522" s="436" t="s">
        <v>310</v>
      </c>
      <c r="F1522" s="436" t="s">
        <v>331</v>
      </c>
      <c r="G1522" s="436" t="s">
        <v>293</v>
      </c>
      <c r="H1522" s="437" t="s">
        <v>295</v>
      </c>
    </row>
    <row r="1523" spans="2:8" x14ac:dyDescent="0.35">
      <c r="B1523" s="517"/>
      <c r="C1523" s="421"/>
      <c r="D1523" s="518"/>
      <c r="E1523" s="518"/>
      <c r="F1523" s="519"/>
      <c r="G1523" s="422"/>
      <c r="H1523" s="520"/>
    </row>
    <row r="1524" spans="2:8" x14ac:dyDescent="0.35">
      <c r="B1524" s="626"/>
      <c r="C1524" s="425"/>
      <c r="D1524" s="508"/>
      <c r="E1524" s="508"/>
      <c r="F1524" s="509"/>
      <c r="G1524" s="426"/>
      <c r="H1524" s="453"/>
    </row>
    <row r="1525" spans="2:8" x14ac:dyDescent="0.35">
      <c r="B1525" s="521"/>
      <c r="C1525" s="495"/>
      <c r="D1525" s="522"/>
      <c r="E1525" s="522"/>
      <c r="F1525" s="523"/>
      <c r="G1525" s="496"/>
      <c r="H1525" s="456"/>
    </row>
    <row r="1526" spans="2:8" ht="15" thickBot="1" x14ac:dyDescent="0.4">
      <c r="B1526" s="514"/>
      <c r="C1526" s="515"/>
      <c r="D1526" s="444"/>
      <c r="E1526" s="444"/>
      <c r="F1526" s="444"/>
      <c r="G1526" s="444"/>
      <c r="H1526" s="447"/>
    </row>
    <row r="1527" spans="2:8" ht="15" thickBot="1" x14ac:dyDescent="0.4">
      <c r="B1527" s="450"/>
      <c r="G1527" s="499" t="s">
        <v>299</v>
      </c>
      <c r="H1527" s="500">
        <v>0</v>
      </c>
    </row>
    <row r="1528" spans="2:8" x14ac:dyDescent="0.35">
      <c r="B1528" s="450"/>
      <c r="H1528" s="457"/>
    </row>
    <row r="1529" spans="2:8" ht="15" thickBot="1" x14ac:dyDescent="0.4">
      <c r="B1529" s="970" t="s">
        <v>311</v>
      </c>
      <c r="C1529" s="971"/>
      <c r="D1529" s="971"/>
      <c r="E1529" s="971"/>
      <c r="F1529" s="971"/>
      <c r="G1529" s="971"/>
      <c r="H1529" s="972"/>
    </row>
    <row r="1530" spans="2:8" ht="32.25" customHeight="1" thickBot="1" x14ac:dyDescent="0.4">
      <c r="B1530" s="458" t="s">
        <v>312</v>
      </c>
      <c r="C1530" s="459" t="s">
        <v>301</v>
      </c>
      <c r="D1530" s="419" t="s">
        <v>313</v>
      </c>
      <c r="E1530" s="419" t="s">
        <v>314</v>
      </c>
      <c r="F1530" s="419" t="s">
        <v>315</v>
      </c>
      <c r="G1530" s="419" t="s">
        <v>316</v>
      </c>
      <c r="H1530" s="420" t="s">
        <v>295</v>
      </c>
    </row>
    <row r="1531" spans="2:8" x14ac:dyDescent="0.35">
      <c r="B1531" s="461" t="s">
        <v>430</v>
      </c>
      <c r="C1531" s="462">
        <v>1</v>
      </c>
      <c r="D1531" s="463">
        <v>209292</v>
      </c>
      <c r="E1531" s="464">
        <v>2</v>
      </c>
      <c r="F1531" s="463">
        <f>+E1531*D1531</f>
        <v>418584</v>
      </c>
      <c r="G1531" s="465">
        <v>40</v>
      </c>
      <c r="H1531" s="466">
        <f>+F1531/G1531</f>
        <v>10464.6</v>
      </c>
    </row>
    <row r="1532" spans="2:8" x14ac:dyDescent="0.35">
      <c r="B1532" s="467"/>
      <c r="C1532" s="462"/>
      <c r="D1532" s="463"/>
      <c r="E1532" s="464"/>
      <c r="F1532" s="463"/>
      <c r="G1532" s="465"/>
      <c r="H1532" s="466"/>
    </row>
    <row r="1533" spans="2:8" x14ac:dyDescent="0.35">
      <c r="B1533" s="467"/>
      <c r="C1533" s="427"/>
      <c r="D1533" s="426"/>
      <c r="E1533" s="464"/>
      <c r="F1533" s="470"/>
      <c r="G1533" s="468"/>
      <c r="H1533" s="466"/>
    </row>
    <row r="1534" spans="2:8" x14ac:dyDescent="0.35">
      <c r="B1534" s="467"/>
      <c r="C1534" s="469"/>
      <c r="D1534" s="426" t="s">
        <v>298</v>
      </c>
      <c r="E1534" s="464" t="s">
        <v>298</v>
      </c>
      <c r="F1534" s="470" t="s">
        <v>298</v>
      </c>
      <c r="G1534" s="471"/>
      <c r="H1534" s="466" t="s">
        <v>298</v>
      </c>
    </row>
    <row r="1535" spans="2:8" ht="15" thickBot="1" x14ac:dyDescent="0.4">
      <c r="B1535" s="472"/>
      <c r="C1535" s="446"/>
      <c r="D1535" s="473" t="s">
        <v>298</v>
      </c>
      <c r="E1535" s="474" t="s">
        <v>298</v>
      </c>
      <c r="F1535" s="475" t="s">
        <v>298</v>
      </c>
      <c r="G1535" s="510"/>
      <c r="H1535" s="449" t="s">
        <v>298</v>
      </c>
    </row>
    <row r="1536" spans="2:8" ht="15" thickBot="1" x14ac:dyDescent="0.4">
      <c r="B1536" s="450"/>
      <c r="G1536" s="434" t="s">
        <v>299</v>
      </c>
      <c r="H1536" s="435">
        <f>+SUM(H1531:H1535)</f>
        <v>10464.6</v>
      </c>
    </row>
    <row r="1537" spans="2:15" ht="15" thickBot="1" x14ac:dyDescent="0.4">
      <c r="B1537" s="450"/>
      <c r="H1537" s="457"/>
    </row>
    <row r="1538" spans="2:15" ht="15" thickBot="1" x14ac:dyDescent="0.4">
      <c r="B1538" s="450"/>
      <c r="E1538" s="983" t="s">
        <v>320</v>
      </c>
      <c r="F1538" s="983"/>
      <c r="G1538" s="984"/>
      <c r="H1538" s="529">
        <f>+H1512+H1520+H1527+H1536</f>
        <v>427596.56</v>
      </c>
    </row>
    <row r="1539" spans="2:15" x14ac:dyDescent="0.35">
      <c r="B1539" s="450"/>
      <c r="E1539" s="527"/>
      <c r="F1539" s="527"/>
      <c r="G1539" s="527"/>
      <c r="H1539" s="622"/>
    </row>
    <row r="1540" spans="2:15" x14ac:dyDescent="0.35">
      <c r="B1540" s="450"/>
      <c r="E1540" s="527"/>
      <c r="F1540" s="527"/>
      <c r="G1540" s="527"/>
      <c r="H1540" s="622"/>
    </row>
    <row r="1541" spans="2:15" ht="15" thickBot="1" x14ac:dyDescent="0.4">
      <c r="B1541" s="954"/>
      <c r="C1541" s="955"/>
      <c r="H1541" s="457"/>
    </row>
    <row r="1542" spans="2:15" ht="15" thickBot="1" x14ac:dyDescent="0.4">
      <c r="B1542" s="956" t="s">
        <v>321</v>
      </c>
      <c r="C1542" s="957"/>
      <c r="D1542" s="478"/>
      <c r="E1542" s="526" t="s">
        <v>291</v>
      </c>
      <c r="F1542" s="493" t="s">
        <v>322</v>
      </c>
      <c r="G1542" s="962" t="s">
        <v>9</v>
      </c>
      <c r="H1542" s="963"/>
    </row>
    <row r="1543" spans="2:15" x14ac:dyDescent="0.35">
      <c r="B1543" s="958"/>
      <c r="C1543" s="959"/>
      <c r="D1543" s="480"/>
      <c r="E1543" s="316" t="s">
        <v>167</v>
      </c>
      <c r="F1543" s="536">
        <v>0.27</v>
      </c>
      <c r="G1543" s="964">
        <f>+F1543*$H$1058</f>
        <v>64235.859300000011</v>
      </c>
      <c r="H1543" s="965"/>
    </row>
    <row r="1544" spans="2:15" x14ac:dyDescent="0.35">
      <c r="B1544" s="958"/>
      <c r="C1544" s="959"/>
      <c r="D1544" s="480"/>
      <c r="E1544" s="317" t="s">
        <v>170</v>
      </c>
      <c r="F1544" s="482">
        <v>0.01</v>
      </c>
      <c r="G1544" s="966">
        <f t="shared" ref="G1544:G1545" si="44">+F1544*$H$1058</f>
        <v>2379.1059000000005</v>
      </c>
      <c r="H1544" s="967"/>
    </row>
    <row r="1545" spans="2:15" ht="15" thickBot="1" x14ac:dyDescent="0.4">
      <c r="B1545" s="958"/>
      <c r="C1545" s="959"/>
      <c r="D1545" s="480"/>
      <c r="E1545" s="318" t="s">
        <v>143</v>
      </c>
      <c r="F1545" s="483">
        <v>0.05</v>
      </c>
      <c r="G1545" s="968">
        <f t="shared" si="44"/>
        <v>11895.529500000002</v>
      </c>
      <c r="H1545" s="969"/>
    </row>
    <row r="1546" spans="2:15" ht="15" thickBot="1" x14ac:dyDescent="0.4">
      <c r="B1546" s="958"/>
      <c r="C1546" s="959"/>
      <c r="G1546" s="484" t="s">
        <v>323</v>
      </c>
      <c r="H1546" s="485">
        <f>ROUNDUP(SUM(G1543:H1545),0)</f>
        <v>78511</v>
      </c>
    </row>
    <row r="1547" spans="2:15" ht="15" thickBot="1" x14ac:dyDescent="0.4">
      <c r="B1547" s="958"/>
      <c r="C1547" s="959"/>
      <c r="H1547" s="457"/>
    </row>
    <row r="1548" spans="2:15" ht="15" thickBot="1" x14ac:dyDescent="0.4">
      <c r="B1548" s="960"/>
      <c r="C1548" s="961"/>
      <c r="D1548" s="936" t="s">
        <v>324</v>
      </c>
      <c r="E1548" s="937"/>
      <c r="F1548" s="937"/>
      <c r="G1548" s="938"/>
      <c r="H1548" s="530">
        <f>+H1538+H1546</f>
        <v>506107.56</v>
      </c>
      <c r="O1548" s="10"/>
    </row>
  </sheetData>
  <mergeCells count="971">
    <mergeCell ref="B1500:H1500"/>
    <mergeCell ref="B1519:D1519"/>
    <mergeCell ref="B1521:H1521"/>
    <mergeCell ref="B1529:H1529"/>
    <mergeCell ref="E1538:G1538"/>
    <mergeCell ref="B1541:C1541"/>
    <mergeCell ref="B1542:C1548"/>
    <mergeCell ref="G1542:H1542"/>
    <mergeCell ref="G1543:H1543"/>
    <mergeCell ref="G1544:H1544"/>
    <mergeCell ref="G1545:H1545"/>
    <mergeCell ref="D1548:G1548"/>
    <mergeCell ref="B1510:D1510"/>
    <mergeCell ref="B1511:D1511"/>
    <mergeCell ref="B1512:D1512"/>
    <mergeCell ref="B1513:H1513"/>
    <mergeCell ref="B1514:D1514"/>
    <mergeCell ref="B1515:D1515"/>
    <mergeCell ref="B1516:D1516"/>
    <mergeCell ref="B1517:D1517"/>
    <mergeCell ref="B1518:D1518"/>
    <mergeCell ref="B1501:H1501"/>
    <mergeCell ref="C1502:H1502"/>
    <mergeCell ref="C1503:F1503"/>
    <mergeCell ref="C1504:F1504"/>
    <mergeCell ref="B1505:H1505"/>
    <mergeCell ref="B1506:D1506"/>
    <mergeCell ref="B1507:D1507"/>
    <mergeCell ref="B1508:D1508"/>
    <mergeCell ref="B1509:D1509"/>
    <mergeCell ref="E88:G88"/>
    <mergeCell ref="B90:C90"/>
    <mergeCell ref="B91:C97"/>
    <mergeCell ref="G91:H91"/>
    <mergeCell ref="G92:H92"/>
    <mergeCell ref="G93:H93"/>
    <mergeCell ref="G94:H94"/>
    <mergeCell ref="D97:G97"/>
    <mergeCell ref="B107:D107"/>
    <mergeCell ref="B108:D108"/>
    <mergeCell ref="B109:D109"/>
    <mergeCell ref="B110:D110"/>
    <mergeCell ref="B111:D111"/>
    <mergeCell ref="B101:H101"/>
    <mergeCell ref="C102:H102"/>
    <mergeCell ref="C103:F103"/>
    <mergeCell ref="C104:F104"/>
    <mergeCell ref="B105:H105"/>
    <mergeCell ref="B74:D74"/>
    <mergeCell ref="B68:D68"/>
    <mergeCell ref="B69:D69"/>
    <mergeCell ref="B70:D70"/>
    <mergeCell ref="B72:H72"/>
    <mergeCell ref="B73:C73"/>
    <mergeCell ref="B75:C75"/>
    <mergeCell ref="B76:C76"/>
    <mergeCell ref="B79:H79"/>
    <mergeCell ref="B60:D60"/>
    <mergeCell ref="B61:D61"/>
    <mergeCell ref="B62:D62"/>
    <mergeCell ref="B63:H63"/>
    <mergeCell ref="B64:D64"/>
    <mergeCell ref="B65:D65"/>
    <mergeCell ref="B66:D66"/>
    <mergeCell ref="B67:D67"/>
    <mergeCell ref="B51:H51"/>
    <mergeCell ref="C52:H52"/>
    <mergeCell ref="C53:F53"/>
    <mergeCell ref="C54:F54"/>
    <mergeCell ref="B55:H55"/>
    <mergeCell ref="B56:D56"/>
    <mergeCell ref="B57:D57"/>
    <mergeCell ref="B59:D59"/>
    <mergeCell ref="B58:D58"/>
    <mergeCell ref="B8:D8"/>
    <mergeCell ref="B9:D9"/>
    <mergeCell ref="B10:D10"/>
    <mergeCell ref="B12:D12"/>
    <mergeCell ref="B13:D13"/>
    <mergeCell ref="B14:D14"/>
    <mergeCell ref="B2:H2"/>
    <mergeCell ref="C3:H3"/>
    <mergeCell ref="C4:F4"/>
    <mergeCell ref="C5:F5"/>
    <mergeCell ref="B6:H6"/>
    <mergeCell ref="B7:D7"/>
    <mergeCell ref="B11:D11"/>
    <mergeCell ref="B21:D21"/>
    <mergeCell ref="B22:D22"/>
    <mergeCell ref="B24:H24"/>
    <mergeCell ref="B25:C25"/>
    <mergeCell ref="B26:C26"/>
    <mergeCell ref="B27:C27"/>
    <mergeCell ref="B15:H15"/>
    <mergeCell ref="B16:D16"/>
    <mergeCell ref="B17:D17"/>
    <mergeCell ref="B18:D18"/>
    <mergeCell ref="B19:D19"/>
    <mergeCell ref="B20:D20"/>
    <mergeCell ref="B28:C28"/>
    <mergeCell ref="B31:H31"/>
    <mergeCell ref="E40:G40"/>
    <mergeCell ref="B42:C42"/>
    <mergeCell ref="B43:C49"/>
    <mergeCell ref="G43:H43"/>
    <mergeCell ref="G44:H44"/>
    <mergeCell ref="G45:H45"/>
    <mergeCell ref="G46:H46"/>
    <mergeCell ref="D49:G49"/>
    <mergeCell ref="B106:D106"/>
    <mergeCell ref="B118:D118"/>
    <mergeCell ref="B119:D119"/>
    <mergeCell ref="B121:H121"/>
    <mergeCell ref="B124:C124"/>
    <mergeCell ref="B125:C125"/>
    <mergeCell ref="B122:C122"/>
    <mergeCell ref="B123:C123"/>
    <mergeCell ref="B112:D112"/>
    <mergeCell ref="B113:D113"/>
    <mergeCell ref="B114:H114"/>
    <mergeCell ref="B115:D115"/>
    <mergeCell ref="B116:D116"/>
    <mergeCell ref="B117:D117"/>
    <mergeCell ref="B128:H128"/>
    <mergeCell ref="E136:G136"/>
    <mergeCell ref="B137:C137"/>
    <mergeCell ref="B138:C144"/>
    <mergeCell ref="G138:H138"/>
    <mergeCell ref="G139:H139"/>
    <mergeCell ref="G140:H140"/>
    <mergeCell ref="G141:H141"/>
    <mergeCell ref="D144:G144"/>
    <mergeCell ref="B153:D153"/>
    <mergeCell ref="B154:D154"/>
    <mergeCell ref="B155:D155"/>
    <mergeCell ref="B156:D156"/>
    <mergeCell ref="B157:D157"/>
    <mergeCell ref="B147:H147"/>
    <mergeCell ref="C148:H148"/>
    <mergeCell ref="C149:F149"/>
    <mergeCell ref="C150:F150"/>
    <mergeCell ref="B151:H151"/>
    <mergeCell ref="B152:D152"/>
    <mergeCell ref="B164:D164"/>
    <mergeCell ref="B165:D165"/>
    <mergeCell ref="B166:D166"/>
    <mergeCell ref="B168:H168"/>
    <mergeCell ref="B171:C171"/>
    <mergeCell ref="B172:C172"/>
    <mergeCell ref="B169:C169"/>
    <mergeCell ref="B170:C170"/>
    <mergeCell ref="B158:D158"/>
    <mergeCell ref="B159:D159"/>
    <mergeCell ref="B160:H160"/>
    <mergeCell ref="B161:D161"/>
    <mergeCell ref="B162:D162"/>
    <mergeCell ref="B163:D163"/>
    <mergeCell ref="B175:H175"/>
    <mergeCell ref="E183:G183"/>
    <mergeCell ref="B184:C184"/>
    <mergeCell ref="B185:C191"/>
    <mergeCell ref="G185:H185"/>
    <mergeCell ref="G186:H186"/>
    <mergeCell ref="G187:H187"/>
    <mergeCell ref="G188:H188"/>
    <mergeCell ref="D191:G191"/>
    <mergeCell ref="B200:D200"/>
    <mergeCell ref="B201:D201"/>
    <mergeCell ref="B202:D202"/>
    <mergeCell ref="B203:D203"/>
    <mergeCell ref="B204:D204"/>
    <mergeCell ref="B205:D205"/>
    <mergeCell ref="B194:H194"/>
    <mergeCell ref="C195:H195"/>
    <mergeCell ref="C196:F196"/>
    <mergeCell ref="C197:F197"/>
    <mergeCell ref="B198:H198"/>
    <mergeCell ref="B199:D199"/>
    <mergeCell ref="B212:D212"/>
    <mergeCell ref="B213:D213"/>
    <mergeCell ref="B214:D214"/>
    <mergeCell ref="B216:H216"/>
    <mergeCell ref="B224:H224"/>
    <mergeCell ref="E232:G232"/>
    <mergeCell ref="B211:D211"/>
    <mergeCell ref="B206:D206"/>
    <mergeCell ref="B207:D207"/>
    <mergeCell ref="B208:H208"/>
    <mergeCell ref="B209:D209"/>
    <mergeCell ref="B210:D210"/>
    <mergeCell ref="B243:H243"/>
    <mergeCell ref="C244:H244"/>
    <mergeCell ref="C245:F245"/>
    <mergeCell ref="C246:F246"/>
    <mergeCell ref="B247:H247"/>
    <mergeCell ref="B248:D248"/>
    <mergeCell ref="B233:C233"/>
    <mergeCell ref="B234:C240"/>
    <mergeCell ref="G234:H234"/>
    <mergeCell ref="G235:H235"/>
    <mergeCell ref="G236:H236"/>
    <mergeCell ref="G237:H237"/>
    <mergeCell ref="D240:G240"/>
    <mergeCell ref="B255:D255"/>
    <mergeCell ref="B256:D256"/>
    <mergeCell ref="B257:H257"/>
    <mergeCell ref="B258:D258"/>
    <mergeCell ref="B259:D259"/>
    <mergeCell ref="B260:D260"/>
    <mergeCell ref="B249:D249"/>
    <mergeCell ref="B251:D251"/>
    <mergeCell ref="B252:D252"/>
    <mergeCell ref="B250:D250"/>
    <mergeCell ref="B254:D254"/>
    <mergeCell ref="B253:D253"/>
    <mergeCell ref="B264:D264"/>
    <mergeCell ref="B265:D265"/>
    <mergeCell ref="B267:H267"/>
    <mergeCell ref="B274:H274"/>
    <mergeCell ref="E282:G282"/>
    <mergeCell ref="B284:C284"/>
    <mergeCell ref="B268:C268"/>
    <mergeCell ref="B269:C269"/>
    <mergeCell ref="B261:D261"/>
    <mergeCell ref="B262:D262"/>
    <mergeCell ref="B263:D263"/>
    <mergeCell ref="B295:H295"/>
    <mergeCell ref="C296:H296"/>
    <mergeCell ref="C297:F297"/>
    <mergeCell ref="C298:F298"/>
    <mergeCell ref="B299:H299"/>
    <mergeCell ref="B300:D300"/>
    <mergeCell ref="B285:C291"/>
    <mergeCell ref="G285:H285"/>
    <mergeCell ref="G286:H286"/>
    <mergeCell ref="G287:H287"/>
    <mergeCell ref="G288:H288"/>
    <mergeCell ref="D291:G291"/>
    <mergeCell ref="B307:D307"/>
    <mergeCell ref="B308:D308"/>
    <mergeCell ref="B309:H309"/>
    <mergeCell ref="B310:D310"/>
    <mergeCell ref="B311:D311"/>
    <mergeCell ref="B312:D312"/>
    <mergeCell ref="B301:D301"/>
    <mergeCell ref="B302:D302"/>
    <mergeCell ref="B303:D303"/>
    <mergeCell ref="B304:D304"/>
    <mergeCell ref="B305:D305"/>
    <mergeCell ref="B306:D306"/>
    <mergeCell ref="B334:C334"/>
    <mergeCell ref="B335:C341"/>
    <mergeCell ref="G335:H335"/>
    <mergeCell ref="G336:H336"/>
    <mergeCell ref="G337:H337"/>
    <mergeCell ref="G338:H338"/>
    <mergeCell ref="D341:G341"/>
    <mergeCell ref="B313:D313"/>
    <mergeCell ref="B314:D314"/>
    <mergeCell ref="B315:D315"/>
    <mergeCell ref="B317:H317"/>
    <mergeCell ref="B324:H324"/>
    <mergeCell ref="E332:G332"/>
    <mergeCell ref="B351:D351"/>
    <mergeCell ref="B352:D352"/>
    <mergeCell ref="B353:D353"/>
    <mergeCell ref="B354:D354"/>
    <mergeCell ref="B355:D355"/>
    <mergeCell ref="B345:H345"/>
    <mergeCell ref="C346:H346"/>
    <mergeCell ref="C347:F347"/>
    <mergeCell ref="C348:F348"/>
    <mergeCell ref="B349:H349"/>
    <mergeCell ref="B350:D350"/>
    <mergeCell ref="B367:D367"/>
    <mergeCell ref="B369:H369"/>
    <mergeCell ref="B375:H375"/>
    <mergeCell ref="E383:G383"/>
    <mergeCell ref="B356:D356"/>
    <mergeCell ref="B357:H357"/>
    <mergeCell ref="B358:D358"/>
    <mergeCell ref="B359:D359"/>
    <mergeCell ref="B366:D366"/>
    <mergeCell ref="B360:D360"/>
    <mergeCell ref="B364:D364"/>
    <mergeCell ref="B365:D365"/>
    <mergeCell ref="B361:D361"/>
    <mergeCell ref="B362:D362"/>
    <mergeCell ref="B363:D363"/>
    <mergeCell ref="B394:H394"/>
    <mergeCell ref="C395:H395"/>
    <mergeCell ref="C396:F396"/>
    <mergeCell ref="C397:F397"/>
    <mergeCell ref="B398:H398"/>
    <mergeCell ref="B399:D399"/>
    <mergeCell ref="B384:C384"/>
    <mergeCell ref="B385:C391"/>
    <mergeCell ref="G385:H385"/>
    <mergeCell ref="G386:H386"/>
    <mergeCell ref="G387:H387"/>
    <mergeCell ref="G388:H388"/>
    <mergeCell ref="D391:G391"/>
    <mergeCell ref="B402:D402"/>
    <mergeCell ref="B403:D403"/>
    <mergeCell ref="B404:H404"/>
    <mergeCell ref="B405:D405"/>
    <mergeCell ref="B406:D406"/>
    <mergeCell ref="B407:D407"/>
    <mergeCell ref="B400:D400"/>
    <mergeCell ref="B401:D401"/>
    <mergeCell ref="B426:C426"/>
    <mergeCell ref="B427:C433"/>
    <mergeCell ref="G427:H427"/>
    <mergeCell ref="G428:H428"/>
    <mergeCell ref="G429:H429"/>
    <mergeCell ref="G430:H430"/>
    <mergeCell ref="D433:G433"/>
    <mergeCell ref="B408:D408"/>
    <mergeCell ref="B409:D409"/>
    <mergeCell ref="B410:D410"/>
    <mergeCell ref="B412:H412"/>
    <mergeCell ref="B418:H418"/>
    <mergeCell ref="E425:G425"/>
    <mergeCell ref="B443:D443"/>
    <mergeCell ref="B442:D442"/>
    <mergeCell ref="B436:H436"/>
    <mergeCell ref="C437:H437"/>
    <mergeCell ref="C438:F438"/>
    <mergeCell ref="C439:F439"/>
    <mergeCell ref="B440:H440"/>
    <mergeCell ref="B441:D441"/>
    <mergeCell ref="B450:D450"/>
    <mergeCell ref="B451:D451"/>
    <mergeCell ref="B444:D444"/>
    <mergeCell ref="B445:D445"/>
    <mergeCell ref="B446:H446"/>
    <mergeCell ref="B447:D447"/>
    <mergeCell ref="B448:D448"/>
    <mergeCell ref="B449:D449"/>
    <mergeCell ref="B452:D452"/>
    <mergeCell ref="B454:H454"/>
    <mergeCell ref="B460:H460"/>
    <mergeCell ref="E467:G467"/>
    <mergeCell ref="B468:C468"/>
    <mergeCell ref="B469:C475"/>
    <mergeCell ref="G469:H469"/>
    <mergeCell ref="G470:H470"/>
    <mergeCell ref="G471:H471"/>
    <mergeCell ref="G472:H472"/>
    <mergeCell ref="B483:D483"/>
    <mergeCell ref="B484:D484"/>
    <mergeCell ref="B485:D485"/>
    <mergeCell ref="B486:D486"/>
    <mergeCell ref="D475:G475"/>
    <mergeCell ref="B478:H478"/>
    <mergeCell ref="C479:H479"/>
    <mergeCell ref="C480:F480"/>
    <mergeCell ref="C481:F481"/>
    <mergeCell ref="B482:H482"/>
    <mergeCell ref="B493:D493"/>
    <mergeCell ref="B494:D494"/>
    <mergeCell ref="B495:D495"/>
    <mergeCell ref="B497:H497"/>
    <mergeCell ref="B504:H504"/>
    <mergeCell ref="B487:D487"/>
    <mergeCell ref="B488:D488"/>
    <mergeCell ref="B489:D489"/>
    <mergeCell ref="B490:H490"/>
    <mergeCell ref="B491:D491"/>
    <mergeCell ref="B492:D492"/>
    <mergeCell ref="B523:H523"/>
    <mergeCell ref="C524:H524"/>
    <mergeCell ref="C525:F525"/>
    <mergeCell ref="C526:F526"/>
    <mergeCell ref="B527:H527"/>
    <mergeCell ref="B528:D528"/>
    <mergeCell ref="E512:G512"/>
    <mergeCell ref="B513:C513"/>
    <mergeCell ref="B514:C520"/>
    <mergeCell ref="G514:H514"/>
    <mergeCell ref="G515:H515"/>
    <mergeCell ref="G516:H516"/>
    <mergeCell ref="G517:H517"/>
    <mergeCell ref="D520:G520"/>
    <mergeCell ref="B535:D535"/>
    <mergeCell ref="B536:D536"/>
    <mergeCell ref="B537:H537"/>
    <mergeCell ref="B538:D538"/>
    <mergeCell ref="B539:D539"/>
    <mergeCell ref="B540:D540"/>
    <mergeCell ref="B529:D529"/>
    <mergeCell ref="B530:D530"/>
    <mergeCell ref="B531:D531"/>
    <mergeCell ref="B532:D532"/>
    <mergeCell ref="B533:D533"/>
    <mergeCell ref="B534:D534"/>
    <mergeCell ref="B562:C562"/>
    <mergeCell ref="B563:C569"/>
    <mergeCell ref="G563:H563"/>
    <mergeCell ref="G564:H564"/>
    <mergeCell ref="G565:H565"/>
    <mergeCell ref="G566:H566"/>
    <mergeCell ref="D569:G569"/>
    <mergeCell ref="B544:D544"/>
    <mergeCell ref="B546:H546"/>
    <mergeCell ref="B552:H552"/>
    <mergeCell ref="E561:G561"/>
    <mergeCell ref="B578:D578"/>
    <mergeCell ref="B579:D579"/>
    <mergeCell ref="B580:D580"/>
    <mergeCell ref="B572:H572"/>
    <mergeCell ref="C573:H573"/>
    <mergeCell ref="C574:F574"/>
    <mergeCell ref="C575:F575"/>
    <mergeCell ref="B576:H576"/>
    <mergeCell ref="B577:D577"/>
    <mergeCell ref="B581:D581"/>
    <mergeCell ref="B582:D582"/>
    <mergeCell ref="B583:H583"/>
    <mergeCell ref="B584:D584"/>
    <mergeCell ref="B585:D585"/>
    <mergeCell ref="B592:D592"/>
    <mergeCell ref="B589:D589"/>
    <mergeCell ref="B590:D590"/>
    <mergeCell ref="B591:D591"/>
    <mergeCell ref="B586:D586"/>
    <mergeCell ref="B587:D587"/>
    <mergeCell ref="B588:D588"/>
    <mergeCell ref="B612:C612"/>
    <mergeCell ref="B613:C619"/>
    <mergeCell ref="G613:H613"/>
    <mergeCell ref="G614:H614"/>
    <mergeCell ref="G615:H615"/>
    <mergeCell ref="G616:H616"/>
    <mergeCell ref="D619:G619"/>
    <mergeCell ref="B593:D593"/>
    <mergeCell ref="B595:H595"/>
    <mergeCell ref="B602:H602"/>
    <mergeCell ref="E611:G611"/>
    <mergeCell ref="B629:D629"/>
    <mergeCell ref="B630:D630"/>
    <mergeCell ref="B628:D628"/>
    <mergeCell ref="B631:D631"/>
    <mergeCell ref="B622:H622"/>
    <mergeCell ref="C623:H623"/>
    <mergeCell ref="C624:F624"/>
    <mergeCell ref="C625:F625"/>
    <mergeCell ref="B626:H626"/>
    <mergeCell ref="B627:D627"/>
    <mergeCell ref="B638:D638"/>
    <mergeCell ref="B639:D639"/>
    <mergeCell ref="B640:D640"/>
    <mergeCell ref="B632:D632"/>
    <mergeCell ref="B633:D633"/>
    <mergeCell ref="B634:H634"/>
    <mergeCell ref="B635:D635"/>
    <mergeCell ref="B636:D636"/>
    <mergeCell ref="B637:D637"/>
    <mergeCell ref="B641:D641"/>
    <mergeCell ref="B643:H643"/>
    <mergeCell ref="B650:H650"/>
    <mergeCell ref="E659:G659"/>
    <mergeCell ref="B662:C662"/>
    <mergeCell ref="B663:C669"/>
    <mergeCell ref="G663:H663"/>
    <mergeCell ref="G664:H664"/>
    <mergeCell ref="G665:H665"/>
    <mergeCell ref="G666:H666"/>
    <mergeCell ref="B677:D677"/>
    <mergeCell ref="B678:D678"/>
    <mergeCell ref="B679:D679"/>
    <mergeCell ref="B680:D680"/>
    <mergeCell ref="B681:D681"/>
    <mergeCell ref="B682:D682"/>
    <mergeCell ref="D669:G669"/>
    <mergeCell ref="B672:H672"/>
    <mergeCell ref="C673:H673"/>
    <mergeCell ref="C674:F674"/>
    <mergeCell ref="C675:F675"/>
    <mergeCell ref="B676:H676"/>
    <mergeCell ref="B689:D689"/>
    <mergeCell ref="B690:D690"/>
    <mergeCell ref="B691:D691"/>
    <mergeCell ref="B693:H693"/>
    <mergeCell ref="B700:H700"/>
    <mergeCell ref="E708:G708"/>
    <mergeCell ref="B683:D683"/>
    <mergeCell ref="B684:H684"/>
    <mergeCell ref="B685:D685"/>
    <mergeCell ref="B686:D686"/>
    <mergeCell ref="B687:D687"/>
    <mergeCell ref="B688:D688"/>
    <mergeCell ref="B721:H721"/>
    <mergeCell ref="C722:H722"/>
    <mergeCell ref="C723:F723"/>
    <mergeCell ref="C724:F724"/>
    <mergeCell ref="B725:H725"/>
    <mergeCell ref="B726:D726"/>
    <mergeCell ref="B711:C711"/>
    <mergeCell ref="B712:C718"/>
    <mergeCell ref="G712:H712"/>
    <mergeCell ref="G713:H713"/>
    <mergeCell ref="G714:H714"/>
    <mergeCell ref="G715:H715"/>
    <mergeCell ref="D718:G718"/>
    <mergeCell ref="B733:H733"/>
    <mergeCell ref="B734:D734"/>
    <mergeCell ref="B735:D735"/>
    <mergeCell ref="B736:D736"/>
    <mergeCell ref="B739:D739"/>
    <mergeCell ref="B737:D737"/>
    <mergeCell ref="B738:D738"/>
    <mergeCell ref="B727:D727"/>
    <mergeCell ref="B728:D728"/>
    <mergeCell ref="B730:D730"/>
    <mergeCell ref="B731:D731"/>
    <mergeCell ref="B732:D732"/>
    <mergeCell ref="B729:D729"/>
    <mergeCell ref="B740:D740"/>
    <mergeCell ref="B742:H742"/>
    <mergeCell ref="B749:H749"/>
    <mergeCell ref="E758:G758"/>
    <mergeCell ref="B761:C761"/>
    <mergeCell ref="B762:C768"/>
    <mergeCell ref="G762:H762"/>
    <mergeCell ref="G763:H763"/>
    <mergeCell ref="G764:H764"/>
    <mergeCell ref="G765:H765"/>
    <mergeCell ref="B776:D776"/>
    <mergeCell ref="B777:D777"/>
    <mergeCell ref="B778:D778"/>
    <mergeCell ref="B779:D779"/>
    <mergeCell ref="B780:D780"/>
    <mergeCell ref="B781:D781"/>
    <mergeCell ref="D768:G768"/>
    <mergeCell ref="B771:H771"/>
    <mergeCell ref="C772:H772"/>
    <mergeCell ref="C773:F773"/>
    <mergeCell ref="C774:F774"/>
    <mergeCell ref="B775:H775"/>
    <mergeCell ref="B788:D788"/>
    <mergeCell ref="B789:D789"/>
    <mergeCell ref="B791:H791"/>
    <mergeCell ref="B798:H798"/>
    <mergeCell ref="E806:G806"/>
    <mergeCell ref="B808:C808"/>
    <mergeCell ref="B782:D782"/>
    <mergeCell ref="B783:H783"/>
    <mergeCell ref="B784:D784"/>
    <mergeCell ref="B785:D785"/>
    <mergeCell ref="B786:D786"/>
    <mergeCell ref="B787:D787"/>
    <mergeCell ref="B819:H819"/>
    <mergeCell ref="C820:H820"/>
    <mergeCell ref="C821:F821"/>
    <mergeCell ref="C822:F822"/>
    <mergeCell ref="B823:H823"/>
    <mergeCell ref="B824:D824"/>
    <mergeCell ref="B809:C815"/>
    <mergeCell ref="G809:H809"/>
    <mergeCell ref="G810:H810"/>
    <mergeCell ref="G811:H811"/>
    <mergeCell ref="G812:H812"/>
    <mergeCell ref="D815:G815"/>
    <mergeCell ref="B832:D832"/>
    <mergeCell ref="B833:D833"/>
    <mergeCell ref="B834:D834"/>
    <mergeCell ref="B837:D837"/>
    <mergeCell ref="B838:D838"/>
    <mergeCell ref="B839:D839"/>
    <mergeCell ref="B835:D835"/>
    <mergeCell ref="B836:D836"/>
    <mergeCell ref="B825:D825"/>
    <mergeCell ref="B826:D826"/>
    <mergeCell ref="B828:D828"/>
    <mergeCell ref="B829:D829"/>
    <mergeCell ref="B830:D830"/>
    <mergeCell ref="B831:H831"/>
    <mergeCell ref="B827:D827"/>
    <mergeCell ref="B870:H870"/>
    <mergeCell ref="C871:H871"/>
    <mergeCell ref="C872:F872"/>
    <mergeCell ref="C873:F873"/>
    <mergeCell ref="B874:H874"/>
    <mergeCell ref="B875:D875"/>
    <mergeCell ref="B841:H841"/>
    <mergeCell ref="B850:H850"/>
    <mergeCell ref="E857:G857"/>
    <mergeCell ref="B860:C860"/>
    <mergeCell ref="B861:C867"/>
    <mergeCell ref="G861:H861"/>
    <mergeCell ref="G862:H862"/>
    <mergeCell ref="G863:H863"/>
    <mergeCell ref="G864:H864"/>
    <mergeCell ref="D867:G867"/>
    <mergeCell ref="B882:H882"/>
    <mergeCell ref="B883:D883"/>
    <mergeCell ref="B884:D884"/>
    <mergeCell ref="B885:D885"/>
    <mergeCell ref="B888:D888"/>
    <mergeCell ref="B886:D886"/>
    <mergeCell ref="B887:D887"/>
    <mergeCell ref="B876:D876"/>
    <mergeCell ref="B877:D877"/>
    <mergeCell ref="B878:D878"/>
    <mergeCell ref="B879:D879"/>
    <mergeCell ref="B880:D880"/>
    <mergeCell ref="B881:D881"/>
    <mergeCell ref="D916:G916"/>
    <mergeCell ref="B919:H919"/>
    <mergeCell ref="C920:H920"/>
    <mergeCell ref="C921:F921"/>
    <mergeCell ref="C922:F922"/>
    <mergeCell ref="B923:H923"/>
    <mergeCell ref="B889:D889"/>
    <mergeCell ref="B891:H891"/>
    <mergeCell ref="B898:H898"/>
    <mergeCell ref="E906:G906"/>
    <mergeCell ref="B909:C909"/>
    <mergeCell ref="B910:C916"/>
    <mergeCell ref="G910:H910"/>
    <mergeCell ref="G911:H911"/>
    <mergeCell ref="G912:H912"/>
    <mergeCell ref="G913:H913"/>
    <mergeCell ref="B930:D930"/>
    <mergeCell ref="B931:H931"/>
    <mergeCell ref="B932:D932"/>
    <mergeCell ref="B933:D933"/>
    <mergeCell ref="B934:D934"/>
    <mergeCell ref="B935:D935"/>
    <mergeCell ref="B924:D924"/>
    <mergeCell ref="B925:D925"/>
    <mergeCell ref="B926:D926"/>
    <mergeCell ref="B927:D927"/>
    <mergeCell ref="B928:D928"/>
    <mergeCell ref="B929:D929"/>
    <mergeCell ref="B960:C966"/>
    <mergeCell ref="G960:H960"/>
    <mergeCell ref="G961:H961"/>
    <mergeCell ref="G962:H962"/>
    <mergeCell ref="G963:H963"/>
    <mergeCell ref="D966:G966"/>
    <mergeCell ref="B938:D938"/>
    <mergeCell ref="B939:D939"/>
    <mergeCell ref="B941:H941"/>
    <mergeCell ref="B948:H948"/>
    <mergeCell ref="E956:G956"/>
    <mergeCell ref="B959:C959"/>
    <mergeCell ref="B975:D975"/>
    <mergeCell ref="B976:D976"/>
    <mergeCell ref="B977:D977"/>
    <mergeCell ref="B978:D978"/>
    <mergeCell ref="B979:D979"/>
    <mergeCell ref="B980:D980"/>
    <mergeCell ref="B969:H969"/>
    <mergeCell ref="C970:H970"/>
    <mergeCell ref="C971:F971"/>
    <mergeCell ref="C972:F972"/>
    <mergeCell ref="B973:H973"/>
    <mergeCell ref="B974:D974"/>
    <mergeCell ref="B987:D987"/>
    <mergeCell ref="B988:D988"/>
    <mergeCell ref="B989:D989"/>
    <mergeCell ref="B991:H991"/>
    <mergeCell ref="B999:H999"/>
    <mergeCell ref="E1008:G1008"/>
    <mergeCell ref="B981:H981"/>
    <mergeCell ref="B982:D982"/>
    <mergeCell ref="B983:D983"/>
    <mergeCell ref="B984:D984"/>
    <mergeCell ref="B985:D985"/>
    <mergeCell ref="B986:D986"/>
    <mergeCell ref="B1021:H1021"/>
    <mergeCell ref="C1022:H1022"/>
    <mergeCell ref="C1023:F1023"/>
    <mergeCell ref="C1024:F1024"/>
    <mergeCell ref="B1025:H1025"/>
    <mergeCell ref="B1026:D1026"/>
    <mergeCell ref="B1011:C1011"/>
    <mergeCell ref="B1012:C1018"/>
    <mergeCell ref="G1012:H1012"/>
    <mergeCell ref="G1013:H1013"/>
    <mergeCell ref="G1014:H1014"/>
    <mergeCell ref="G1015:H1015"/>
    <mergeCell ref="D1018:G1018"/>
    <mergeCell ref="B1033:H1033"/>
    <mergeCell ref="B1034:D1034"/>
    <mergeCell ref="B1035:D1035"/>
    <mergeCell ref="B1036:D1036"/>
    <mergeCell ref="B1038:D1038"/>
    <mergeCell ref="B1039:D1039"/>
    <mergeCell ref="B1027:D1027"/>
    <mergeCell ref="B1028:D1028"/>
    <mergeCell ref="B1029:D1029"/>
    <mergeCell ref="B1030:D1030"/>
    <mergeCell ref="B1031:D1031"/>
    <mergeCell ref="B1032:D1032"/>
    <mergeCell ref="B1071:H1071"/>
    <mergeCell ref="C1072:H1072"/>
    <mergeCell ref="C1073:F1073"/>
    <mergeCell ref="C1074:F1074"/>
    <mergeCell ref="B1075:H1075"/>
    <mergeCell ref="B1076:D1076"/>
    <mergeCell ref="B1041:H1041"/>
    <mergeCell ref="B1049:H1049"/>
    <mergeCell ref="E1058:G1058"/>
    <mergeCell ref="B1061:C1061"/>
    <mergeCell ref="B1062:C1068"/>
    <mergeCell ref="G1062:H1062"/>
    <mergeCell ref="G1063:H1063"/>
    <mergeCell ref="G1064:H1064"/>
    <mergeCell ref="G1065:H1065"/>
    <mergeCell ref="D1068:G1068"/>
    <mergeCell ref="B1083:H1083"/>
    <mergeCell ref="B1084:D1084"/>
    <mergeCell ref="B1085:D1085"/>
    <mergeCell ref="B1086:D1086"/>
    <mergeCell ref="B1088:D1088"/>
    <mergeCell ref="B1089:D1089"/>
    <mergeCell ref="B1077:D1077"/>
    <mergeCell ref="B1078:D1078"/>
    <mergeCell ref="B1079:D1079"/>
    <mergeCell ref="B1080:D1080"/>
    <mergeCell ref="B1081:D1081"/>
    <mergeCell ref="B1082:D1082"/>
    <mergeCell ref="B1087:D1087"/>
    <mergeCell ref="B1091:H1091"/>
    <mergeCell ref="B1099:H1099"/>
    <mergeCell ref="E1108:G1108"/>
    <mergeCell ref="B1111:C1111"/>
    <mergeCell ref="B1112:C1118"/>
    <mergeCell ref="G1112:H1112"/>
    <mergeCell ref="G1113:H1113"/>
    <mergeCell ref="G1114:H1114"/>
    <mergeCell ref="G1115:H1115"/>
    <mergeCell ref="D1118:G1118"/>
    <mergeCell ref="B1127:D1127"/>
    <mergeCell ref="B1128:D1128"/>
    <mergeCell ref="B1129:D1129"/>
    <mergeCell ref="B1130:D1130"/>
    <mergeCell ref="B1131:H1131"/>
    <mergeCell ref="B1132:D1132"/>
    <mergeCell ref="B1121:H1121"/>
    <mergeCell ref="C1122:H1122"/>
    <mergeCell ref="C1123:F1123"/>
    <mergeCell ref="C1124:F1124"/>
    <mergeCell ref="B1125:H1125"/>
    <mergeCell ref="B1126:D1126"/>
    <mergeCell ref="E1156:G1156"/>
    <mergeCell ref="B1159:C1159"/>
    <mergeCell ref="B1160:C1166"/>
    <mergeCell ref="G1160:H1160"/>
    <mergeCell ref="G1161:H1161"/>
    <mergeCell ref="G1162:H1162"/>
    <mergeCell ref="G1163:H1163"/>
    <mergeCell ref="D1166:G1166"/>
    <mergeCell ref="B1133:D1133"/>
    <mergeCell ref="B1134:D1134"/>
    <mergeCell ref="B1136:D1136"/>
    <mergeCell ref="B1137:D1137"/>
    <mergeCell ref="B1139:H1139"/>
    <mergeCell ref="B1147:H1147"/>
    <mergeCell ref="B1135:D1135"/>
    <mergeCell ref="B1175:D1175"/>
    <mergeCell ref="B1176:D1176"/>
    <mergeCell ref="B1177:D1177"/>
    <mergeCell ref="B1178:D1178"/>
    <mergeCell ref="B1179:H1179"/>
    <mergeCell ref="B1180:D1180"/>
    <mergeCell ref="B1169:H1169"/>
    <mergeCell ref="C1170:H1170"/>
    <mergeCell ref="C1171:F1171"/>
    <mergeCell ref="C1172:F1172"/>
    <mergeCell ref="B1173:H1173"/>
    <mergeCell ref="B1174:D1174"/>
    <mergeCell ref="B1186:D1186"/>
    <mergeCell ref="B1188:H1188"/>
    <mergeCell ref="B1194:H1194"/>
    <mergeCell ref="E1203:G1203"/>
    <mergeCell ref="B1205:C1205"/>
    <mergeCell ref="B1181:D1181"/>
    <mergeCell ref="B1182:D1182"/>
    <mergeCell ref="B1183:D1183"/>
    <mergeCell ref="B1184:D1184"/>
    <mergeCell ref="B1185:D1185"/>
    <mergeCell ref="B1215:H1215"/>
    <mergeCell ref="C1216:H1216"/>
    <mergeCell ref="C1217:F1217"/>
    <mergeCell ref="C1218:F1218"/>
    <mergeCell ref="B1219:H1219"/>
    <mergeCell ref="B1220:D1220"/>
    <mergeCell ref="B1206:C1212"/>
    <mergeCell ref="G1206:H1206"/>
    <mergeCell ref="G1207:H1207"/>
    <mergeCell ref="G1208:H1208"/>
    <mergeCell ref="G1209:H1209"/>
    <mergeCell ref="D1212:G1212"/>
    <mergeCell ref="B1227:D1227"/>
    <mergeCell ref="B1228:D1228"/>
    <mergeCell ref="B1229:D1229"/>
    <mergeCell ref="B1230:D1230"/>
    <mergeCell ref="B1232:D1232"/>
    <mergeCell ref="B1221:D1221"/>
    <mergeCell ref="B1222:D1222"/>
    <mergeCell ref="B1223:D1223"/>
    <mergeCell ref="B1224:D1224"/>
    <mergeCell ref="B1225:H1225"/>
    <mergeCell ref="B1226:D1226"/>
    <mergeCell ref="B1231:D1231"/>
    <mergeCell ref="B1234:H1234"/>
    <mergeCell ref="B1243:H1243"/>
    <mergeCell ref="E1251:G1251"/>
    <mergeCell ref="B1254:C1254"/>
    <mergeCell ref="B1255:C1261"/>
    <mergeCell ref="G1255:H1255"/>
    <mergeCell ref="G1256:H1256"/>
    <mergeCell ref="G1257:H1257"/>
    <mergeCell ref="G1258:H1258"/>
    <mergeCell ref="D1261:G1261"/>
    <mergeCell ref="B1270:D1270"/>
    <mergeCell ref="B1271:D1271"/>
    <mergeCell ref="B1272:D1272"/>
    <mergeCell ref="B1273:D1273"/>
    <mergeCell ref="B1274:H1274"/>
    <mergeCell ref="B1264:H1264"/>
    <mergeCell ref="C1265:H1265"/>
    <mergeCell ref="C1266:F1266"/>
    <mergeCell ref="C1267:F1267"/>
    <mergeCell ref="B1268:H1268"/>
    <mergeCell ref="B1269:D1269"/>
    <mergeCell ref="E1299:G1299"/>
    <mergeCell ref="B1302:C1302"/>
    <mergeCell ref="B1303:C1309"/>
    <mergeCell ref="G1303:H1303"/>
    <mergeCell ref="G1304:H1304"/>
    <mergeCell ref="G1305:H1305"/>
    <mergeCell ref="G1306:H1306"/>
    <mergeCell ref="D1309:G1309"/>
    <mergeCell ref="B1275:D1275"/>
    <mergeCell ref="B1276:D1276"/>
    <mergeCell ref="B1277:D1277"/>
    <mergeCell ref="B1281:D1281"/>
    <mergeCell ref="B1282:D1282"/>
    <mergeCell ref="B1284:H1284"/>
    <mergeCell ref="B1280:D1280"/>
    <mergeCell ref="B1278:D1278"/>
    <mergeCell ref="B1279:D1279"/>
    <mergeCell ref="B1334:H1334"/>
    <mergeCell ref="B1325:D1325"/>
    <mergeCell ref="B1326:D1326"/>
    <mergeCell ref="B1330:D1330"/>
    <mergeCell ref="B1318:D1318"/>
    <mergeCell ref="B1319:D1319"/>
    <mergeCell ref="B1320:D1320"/>
    <mergeCell ref="B1321:D1321"/>
    <mergeCell ref="B1322:H1322"/>
    <mergeCell ref="B541:D541"/>
    <mergeCell ref="B542:D542"/>
    <mergeCell ref="B543:D543"/>
    <mergeCell ref="B1385:H1385"/>
    <mergeCell ref="E1393:G1393"/>
    <mergeCell ref="B1395:C1395"/>
    <mergeCell ref="B1372:D1372"/>
    <mergeCell ref="B1373:D1373"/>
    <mergeCell ref="B1374:D1374"/>
    <mergeCell ref="B1375:D1375"/>
    <mergeCell ref="B1376:D1376"/>
    <mergeCell ref="B1378:H1378"/>
    <mergeCell ref="B1366:D1366"/>
    <mergeCell ref="B1367:D1367"/>
    <mergeCell ref="B1368:D1368"/>
    <mergeCell ref="B1369:D1369"/>
    <mergeCell ref="B1370:D1370"/>
    <mergeCell ref="B1371:H1371"/>
    <mergeCell ref="B1360:H1360"/>
    <mergeCell ref="C1361:H1361"/>
    <mergeCell ref="C1362:F1362"/>
    <mergeCell ref="B1331:D1331"/>
    <mergeCell ref="B1327:D1327"/>
    <mergeCell ref="B1328:D1328"/>
    <mergeCell ref="B1312:H1312"/>
    <mergeCell ref="C1313:H1313"/>
    <mergeCell ref="B936:D936"/>
    <mergeCell ref="B937:D937"/>
    <mergeCell ref="B1037:D1037"/>
    <mergeCell ref="B1291:H1291"/>
    <mergeCell ref="B1409:H1409"/>
    <mergeCell ref="B1410:D1410"/>
    <mergeCell ref="B1351:C1357"/>
    <mergeCell ref="G1351:H1351"/>
    <mergeCell ref="G1352:H1352"/>
    <mergeCell ref="G1353:H1353"/>
    <mergeCell ref="G1354:H1354"/>
    <mergeCell ref="D1357:G1357"/>
    <mergeCell ref="C1314:F1314"/>
    <mergeCell ref="C1315:F1315"/>
    <mergeCell ref="B1316:H1316"/>
    <mergeCell ref="B1317:D1317"/>
    <mergeCell ref="B1329:D1329"/>
    <mergeCell ref="B1335:C1335"/>
    <mergeCell ref="B1336:C1336"/>
    <mergeCell ref="B1323:D1323"/>
    <mergeCell ref="B1324:D1324"/>
    <mergeCell ref="B1332:D1332"/>
    <mergeCell ref="B1411:D1411"/>
    <mergeCell ref="B1414:D1414"/>
    <mergeCell ref="B1412:D1412"/>
    <mergeCell ref="B1413:D1413"/>
    <mergeCell ref="B1337:C1337"/>
    <mergeCell ref="B1338:C1338"/>
    <mergeCell ref="B1405:H1405"/>
    <mergeCell ref="C1406:H1406"/>
    <mergeCell ref="C1407:F1407"/>
    <mergeCell ref="C1408:F1408"/>
    <mergeCell ref="B1396:C1402"/>
    <mergeCell ref="G1396:H1396"/>
    <mergeCell ref="G1397:H1397"/>
    <mergeCell ref="G1398:H1398"/>
    <mergeCell ref="G1399:H1399"/>
    <mergeCell ref="D1402:G1402"/>
    <mergeCell ref="C1363:F1363"/>
    <mergeCell ref="B1364:H1364"/>
    <mergeCell ref="B1365:D1365"/>
    <mergeCell ref="B1341:H1341"/>
    <mergeCell ref="E1348:G1348"/>
    <mergeCell ref="B1350:C1350"/>
    <mergeCell ref="B1432:H1432"/>
    <mergeCell ref="E1441:G1441"/>
    <mergeCell ref="B1444:C1444"/>
    <mergeCell ref="B1445:C1451"/>
    <mergeCell ref="G1445:H1445"/>
    <mergeCell ref="G1446:H1446"/>
    <mergeCell ref="G1447:H1447"/>
    <mergeCell ref="G1448:H1448"/>
    <mergeCell ref="B1415:D1415"/>
    <mergeCell ref="B1416:H1416"/>
    <mergeCell ref="B1417:D1417"/>
    <mergeCell ref="B1418:D1418"/>
    <mergeCell ref="B1419:D1419"/>
    <mergeCell ref="B1420:D1420"/>
    <mergeCell ref="B1421:D1421"/>
    <mergeCell ref="B1423:H1423"/>
    <mergeCell ref="B1492:C1492"/>
    <mergeCell ref="B1493:C1499"/>
    <mergeCell ref="G1493:H1493"/>
    <mergeCell ref="G1494:H1494"/>
    <mergeCell ref="G1495:H1495"/>
    <mergeCell ref="G1496:H1496"/>
    <mergeCell ref="D1499:G1499"/>
    <mergeCell ref="B1466:H1466"/>
    <mergeCell ref="B1467:D1467"/>
    <mergeCell ref="B1468:D1468"/>
    <mergeCell ref="B1469:D1469"/>
    <mergeCell ref="B1470:D1470"/>
    <mergeCell ref="B1471:D1471"/>
    <mergeCell ref="B1473:H1473"/>
    <mergeCell ref="B1480:H1480"/>
    <mergeCell ref="E1489:G1489"/>
    <mergeCell ref="B1459:D1459"/>
    <mergeCell ref="B1460:D1460"/>
    <mergeCell ref="B1461:D1461"/>
    <mergeCell ref="B1463:D1463"/>
    <mergeCell ref="B1464:D1464"/>
    <mergeCell ref="B1465:D1465"/>
    <mergeCell ref="B1462:D1462"/>
    <mergeCell ref="D1451:G1451"/>
    <mergeCell ref="B1454:H1454"/>
    <mergeCell ref="C1455:H1455"/>
    <mergeCell ref="C1456:F1456"/>
    <mergeCell ref="C1457:F1457"/>
    <mergeCell ref="B1458:H1458"/>
  </mergeCells>
  <pageMargins left="0.70866141732283472" right="0.70866141732283472" top="1.5354330708661419" bottom="1.5354330708661419" header="0.31496062992125984" footer="0.31496062992125984"/>
  <pageSetup scale="60" orientation="portrait" horizontalDpi="360" verticalDpi="360" r:id="rId1"/>
  <rowBreaks count="31" manualBreakCount="31">
    <brk id="50" min="1" max="7" man="1"/>
    <brk id="99" min="1" max="7" man="1"/>
    <brk id="145" min="1" max="7" man="1"/>
    <brk id="192" min="1" max="7" man="1"/>
    <brk id="241" min="1" max="7" man="1"/>
    <brk id="293" min="1" max="7" man="1"/>
    <brk id="343" min="1" max="7" man="1"/>
    <brk id="392" min="1" max="7" man="1"/>
    <brk id="434" min="1" max="7" man="1"/>
    <brk id="476" min="1" max="7" man="1"/>
    <brk id="521" min="1" max="7" man="1"/>
    <brk id="570" min="1" max="7" man="1"/>
    <brk id="620" min="1" max="7" man="1"/>
    <brk id="670" min="1" max="7" man="1"/>
    <brk id="719" min="1" max="7" man="1"/>
    <brk id="769" min="1" max="7" man="1"/>
    <brk id="817" min="1" max="7" man="1"/>
    <brk id="868" min="1" max="7" man="1"/>
    <brk id="917" min="1" max="7" man="1"/>
    <brk id="967" min="1" max="7" man="1"/>
    <brk id="1019" min="1" max="7" man="1"/>
    <brk id="1069" min="1" max="7" man="1"/>
    <brk id="1119" min="1" max="7" man="1"/>
    <brk id="1167" min="1" max="7" man="1"/>
    <brk id="1213" min="1" max="7" man="1"/>
    <brk id="1262" min="1" max="7" man="1"/>
    <brk id="1310" min="1" max="7" man="1"/>
    <brk id="1358" min="1" max="7" man="1"/>
    <brk id="1403" min="1" max="7" man="1"/>
    <brk id="1452" min="1" max="7" man="1"/>
    <brk id="1500" min="1" max="7" man="1"/>
  </rowBreaks>
  <drawing r:id="rId2"/>
</worksheet>
</file>

<file path=xl/worksheets/sheet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500-000000000000}">
  <dimension ref="A1:E60"/>
  <sheetViews>
    <sheetView view="pageBreakPreview" zoomScale="90" zoomScaleNormal="85" zoomScaleSheetLayoutView="90" workbookViewId="0">
      <selection activeCell="B36" sqref="B36"/>
    </sheetView>
  </sheetViews>
  <sheetFormatPr baseColWidth="10" defaultRowHeight="14.5" x14ac:dyDescent="0.35"/>
  <cols>
    <col min="1" max="1" width="5.7265625" customWidth="1"/>
    <col min="2" max="2" width="13.26953125" customWidth="1"/>
    <col min="3" max="3" width="71.1796875" customWidth="1"/>
    <col min="4" max="4" width="15.453125" customWidth="1"/>
    <col min="5" max="5" width="6.26953125" customWidth="1"/>
  </cols>
  <sheetData>
    <row r="1" spans="1:5" ht="23" thickBot="1" x14ac:dyDescent="0.5">
      <c r="A1" s="1040" t="s">
        <v>180</v>
      </c>
      <c r="B1" s="1041"/>
      <c r="C1" s="1041"/>
      <c r="D1" s="1041"/>
      <c r="E1" s="1042"/>
    </row>
    <row r="2" spans="1:5" ht="21.75" customHeight="1" x14ac:dyDescent="0.35">
      <c r="A2" s="1043"/>
      <c r="B2" s="1044"/>
      <c r="C2" s="97" t="s">
        <v>83</v>
      </c>
      <c r="D2" s="1049"/>
      <c r="E2" s="1050"/>
    </row>
    <row r="3" spans="1:5" ht="22.5" customHeight="1" x14ac:dyDescent="0.35">
      <c r="A3" s="1045"/>
      <c r="B3" s="1046"/>
      <c r="C3" s="99" t="s">
        <v>84</v>
      </c>
      <c r="D3" s="1051"/>
      <c r="E3" s="1052"/>
    </row>
    <row r="4" spans="1:5" ht="21" customHeight="1" x14ac:dyDescent="0.35">
      <c r="A4" s="1047"/>
      <c r="B4" s="1048"/>
      <c r="C4" s="99" t="s">
        <v>85</v>
      </c>
      <c r="D4" s="1053"/>
      <c r="E4" s="1054"/>
    </row>
    <row r="5" spans="1:5" ht="51" customHeight="1" x14ac:dyDescent="0.35">
      <c r="A5" s="100"/>
      <c r="B5" s="1055" t="s">
        <v>591</v>
      </c>
      <c r="C5" s="1056"/>
      <c r="D5" s="1057"/>
      <c r="E5" s="101"/>
    </row>
    <row r="6" spans="1:5" x14ac:dyDescent="0.35">
      <c r="A6" s="103"/>
      <c r="B6" s="104" t="s">
        <v>86</v>
      </c>
      <c r="C6" s="104" t="s">
        <v>87</v>
      </c>
      <c r="D6" s="105" t="s">
        <v>88</v>
      </c>
      <c r="E6" s="106"/>
    </row>
    <row r="7" spans="1:5" x14ac:dyDescent="0.35">
      <c r="A7" s="103"/>
      <c r="B7" s="107" t="s">
        <v>89</v>
      </c>
      <c r="C7" s="108" t="s">
        <v>90</v>
      </c>
      <c r="D7" s="109">
        <v>1</v>
      </c>
      <c r="E7" s="106"/>
    </row>
    <row r="8" spans="1:5" x14ac:dyDescent="0.35">
      <c r="A8" s="103"/>
      <c r="B8" s="110"/>
      <c r="C8" s="111"/>
      <c r="D8" s="112"/>
      <c r="E8" s="106"/>
    </row>
    <row r="9" spans="1:5" x14ac:dyDescent="0.35">
      <c r="A9" s="103"/>
      <c r="B9" s="107" t="s">
        <v>91</v>
      </c>
      <c r="C9" s="108" t="s">
        <v>108</v>
      </c>
      <c r="D9" s="647">
        <f>SUM(D10:D24)</f>
        <v>0.64790000000000014</v>
      </c>
      <c r="E9" s="106"/>
    </row>
    <row r="10" spans="1:5" x14ac:dyDescent="0.35">
      <c r="A10" s="103"/>
      <c r="B10" s="110"/>
      <c r="C10" s="114" t="s">
        <v>102</v>
      </c>
      <c r="D10" s="129">
        <v>0</v>
      </c>
      <c r="E10" s="106"/>
    </row>
    <row r="11" spans="1:5" x14ac:dyDescent="0.35">
      <c r="A11" s="103"/>
      <c r="B11" s="110"/>
      <c r="C11" s="114" t="s">
        <v>93</v>
      </c>
      <c r="D11" s="129">
        <v>8.3299999999999999E-2</v>
      </c>
      <c r="E11" s="106"/>
    </row>
    <row r="12" spans="1:5" x14ac:dyDescent="0.35">
      <c r="A12" s="103"/>
      <c r="B12" s="110"/>
      <c r="C12" s="114" t="s">
        <v>103</v>
      </c>
      <c r="D12" s="129">
        <v>0.01</v>
      </c>
      <c r="E12" s="106"/>
    </row>
    <row r="13" spans="1:5" x14ac:dyDescent="0.35">
      <c r="A13" s="103"/>
      <c r="B13" s="1058"/>
      <c r="C13" s="114" t="s">
        <v>92</v>
      </c>
      <c r="D13" s="129">
        <f>833%/100</f>
        <v>8.3299999999999999E-2</v>
      </c>
      <c r="E13" s="106"/>
    </row>
    <row r="14" spans="1:5" x14ac:dyDescent="0.35">
      <c r="A14" s="103"/>
      <c r="B14" s="1058"/>
      <c r="C14" s="114" t="s">
        <v>94</v>
      </c>
      <c r="D14" s="129">
        <f>417%/100</f>
        <v>4.1700000000000001E-2</v>
      </c>
      <c r="E14" s="106"/>
    </row>
    <row r="15" spans="1:5" x14ac:dyDescent="0.35">
      <c r="A15" s="103"/>
      <c r="B15" s="1058"/>
      <c r="C15" s="114" t="s">
        <v>95</v>
      </c>
      <c r="D15" s="129">
        <v>0.12</v>
      </c>
      <c r="E15" s="106"/>
    </row>
    <row r="16" spans="1:5" x14ac:dyDescent="0.35">
      <c r="A16" s="103"/>
      <c r="B16" s="1058"/>
      <c r="C16" s="114" t="s">
        <v>247</v>
      </c>
      <c r="D16" s="129">
        <v>8.5000000000000006E-2</v>
      </c>
      <c r="E16" s="106"/>
    </row>
    <row r="17" spans="1:5" x14ac:dyDescent="0.35">
      <c r="A17" s="103"/>
      <c r="B17" s="1058"/>
      <c r="C17" s="114" t="s">
        <v>104</v>
      </c>
      <c r="D17" s="129">
        <v>6.9599999999999995E-2</v>
      </c>
      <c r="E17" s="106"/>
    </row>
    <row r="18" spans="1:5" x14ac:dyDescent="0.35">
      <c r="A18" s="103"/>
      <c r="B18" s="1058"/>
      <c r="C18" s="114" t="s">
        <v>236</v>
      </c>
      <c r="D18" s="129">
        <v>0.02</v>
      </c>
      <c r="E18" s="106"/>
    </row>
    <row r="19" spans="1:5" x14ac:dyDescent="0.35">
      <c r="A19" s="103"/>
      <c r="B19" s="1058"/>
      <c r="C19" s="114" t="s">
        <v>237</v>
      </c>
      <c r="D19" s="129">
        <v>0.03</v>
      </c>
      <c r="E19" s="106"/>
    </row>
    <row r="20" spans="1:5" x14ac:dyDescent="0.35">
      <c r="A20" s="103"/>
      <c r="B20" s="1058"/>
      <c r="C20" s="114" t="s">
        <v>248</v>
      </c>
      <c r="D20" s="129">
        <v>4.4999999999999998E-2</v>
      </c>
      <c r="E20" s="106"/>
    </row>
    <row r="21" spans="1:5" x14ac:dyDescent="0.35">
      <c r="A21" s="103"/>
      <c r="B21" s="1058"/>
      <c r="C21" s="114" t="s">
        <v>105</v>
      </c>
      <c r="D21" s="129">
        <v>0</v>
      </c>
      <c r="E21" s="106"/>
    </row>
    <row r="22" spans="1:5" x14ac:dyDescent="0.35">
      <c r="A22" s="103"/>
      <c r="B22" s="1058"/>
      <c r="C22" s="114" t="s">
        <v>181</v>
      </c>
      <c r="D22" s="115">
        <v>0.01</v>
      </c>
      <c r="E22" s="106"/>
    </row>
    <row r="23" spans="1:5" x14ac:dyDescent="0.35">
      <c r="A23" s="103"/>
      <c r="B23" s="1058"/>
      <c r="C23" s="114" t="s">
        <v>106</v>
      </c>
      <c r="D23" s="129">
        <v>0.01</v>
      </c>
      <c r="E23" s="106"/>
    </row>
    <row r="24" spans="1:5" x14ac:dyDescent="0.35">
      <c r="A24" s="103"/>
      <c r="B24" s="1058"/>
      <c r="C24" s="114" t="s">
        <v>107</v>
      </c>
      <c r="D24" s="129">
        <v>0.04</v>
      </c>
      <c r="E24" s="106"/>
    </row>
    <row r="25" spans="1:5" x14ac:dyDescent="0.35">
      <c r="A25" s="103"/>
      <c r="B25" s="107" t="s">
        <v>99</v>
      </c>
      <c r="C25" s="116" t="s">
        <v>100</v>
      </c>
      <c r="D25" s="109">
        <f>D9+D7</f>
        <v>1.6479000000000001</v>
      </c>
      <c r="E25" s="106"/>
    </row>
    <row r="26" spans="1:5" x14ac:dyDescent="0.35">
      <c r="A26" s="103"/>
      <c r="B26" s="107" t="s">
        <v>99</v>
      </c>
      <c r="C26" s="108" t="s">
        <v>180</v>
      </c>
      <c r="D26" s="118">
        <f>ROUND(D25,2)</f>
        <v>1.65</v>
      </c>
      <c r="E26" s="106"/>
    </row>
    <row r="27" spans="1:5" x14ac:dyDescent="0.35">
      <c r="A27" s="103"/>
      <c r="B27" s="119"/>
      <c r="C27" s="120"/>
      <c r="D27" s="121"/>
      <c r="E27" s="106"/>
    </row>
    <row r="28" spans="1:5" ht="47" customHeight="1" x14ac:dyDescent="0.35">
      <c r="A28" s="103"/>
      <c r="B28" s="119"/>
      <c r="C28" s="1059"/>
      <c r="D28" s="1059"/>
      <c r="E28" s="106"/>
    </row>
    <row r="29" spans="1:5" ht="49.5" customHeight="1" x14ac:dyDescent="0.35">
      <c r="A29" s="103"/>
      <c r="B29" s="1039" t="s">
        <v>21</v>
      </c>
      <c r="C29" s="1039"/>
      <c r="D29" s="1039"/>
      <c r="E29" s="106"/>
    </row>
    <row r="30" spans="1:5" ht="15" thickBot="1" x14ac:dyDescent="0.4">
      <c r="A30" s="122"/>
      <c r="B30" s="123"/>
      <c r="C30" s="124"/>
      <c r="D30" s="125"/>
      <c r="E30" s="126"/>
    </row>
    <row r="31" spans="1:5" ht="23" thickBot="1" x14ac:dyDescent="0.5">
      <c r="A31" s="1040" t="s">
        <v>180</v>
      </c>
      <c r="B31" s="1041"/>
      <c r="C31" s="1041"/>
      <c r="D31" s="1041"/>
      <c r="E31" s="1042"/>
    </row>
    <row r="32" spans="1:5" ht="24" customHeight="1" x14ac:dyDescent="0.35">
      <c r="A32" s="1043"/>
      <c r="B32" s="1044"/>
      <c r="C32" s="97" t="s">
        <v>83</v>
      </c>
      <c r="D32" s="1049"/>
      <c r="E32" s="1050"/>
    </row>
    <row r="33" spans="1:5" ht="21.5" customHeight="1" x14ac:dyDescent="0.35">
      <c r="A33" s="1045"/>
      <c r="B33" s="1046"/>
      <c r="C33" s="99" t="s">
        <v>84</v>
      </c>
      <c r="D33" s="1051"/>
      <c r="E33" s="1052"/>
    </row>
    <row r="34" spans="1:5" ht="19.5" customHeight="1" x14ac:dyDescent="0.35">
      <c r="A34" s="1047"/>
      <c r="B34" s="1048"/>
      <c r="C34" s="99" t="s">
        <v>85</v>
      </c>
      <c r="D34" s="1053"/>
      <c r="E34" s="1054"/>
    </row>
    <row r="35" spans="1:5" ht="51.5" customHeight="1" x14ac:dyDescent="0.35">
      <c r="A35" s="100"/>
      <c r="B35" s="1055" t="s">
        <v>591</v>
      </c>
      <c r="C35" s="1056"/>
      <c r="D35" s="1057"/>
      <c r="E35" s="101"/>
    </row>
    <row r="36" spans="1:5" x14ac:dyDescent="0.35">
      <c r="A36" s="103"/>
      <c r="B36" s="104" t="s">
        <v>86</v>
      </c>
      <c r="C36" s="104" t="s">
        <v>87</v>
      </c>
      <c r="D36" s="105" t="s">
        <v>88</v>
      </c>
      <c r="E36" s="106"/>
    </row>
    <row r="37" spans="1:5" x14ac:dyDescent="0.35">
      <c r="A37" s="103"/>
      <c r="B37" s="107" t="s">
        <v>89</v>
      </c>
      <c r="C37" s="108" t="s">
        <v>90</v>
      </c>
      <c r="D37" s="109">
        <v>1</v>
      </c>
      <c r="E37" s="106"/>
    </row>
    <row r="38" spans="1:5" x14ac:dyDescent="0.35">
      <c r="A38" s="103"/>
      <c r="B38" s="703"/>
      <c r="C38" s="111"/>
      <c r="D38" s="112"/>
      <c r="E38" s="106"/>
    </row>
    <row r="39" spans="1:5" x14ac:dyDescent="0.35">
      <c r="A39" s="103"/>
      <c r="B39" s="107" t="s">
        <v>91</v>
      </c>
      <c r="C39" s="108" t="s">
        <v>108</v>
      </c>
      <c r="D39" s="647">
        <f>SUM(D40:D54)</f>
        <v>0.82020000000000015</v>
      </c>
      <c r="E39" s="106"/>
    </row>
    <row r="40" spans="1:5" x14ac:dyDescent="0.35">
      <c r="A40" s="103"/>
      <c r="B40" s="703"/>
      <c r="C40" s="114" t="s">
        <v>102</v>
      </c>
      <c r="D40" s="714">
        <v>0.14230000000000001</v>
      </c>
      <c r="E40" s="106"/>
    </row>
    <row r="41" spans="1:5" x14ac:dyDescent="0.35">
      <c r="A41" s="103"/>
      <c r="B41" s="703"/>
      <c r="C41" s="114" t="s">
        <v>93</v>
      </c>
      <c r="D41" s="129">
        <v>8.3299999999999999E-2</v>
      </c>
      <c r="E41" s="106"/>
    </row>
    <row r="42" spans="1:5" x14ac:dyDescent="0.35">
      <c r="A42" s="103"/>
      <c r="B42" s="703"/>
      <c r="C42" s="114" t="s">
        <v>103</v>
      </c>
      <c r="D42" s="129">
        <v>0.01</v>
      </c>
      <c r="E42" s="106"/>
    </row>
    <row r="43" spans="1:5" x14ac:dyDescent="0.35">
      <c r="A43" s="103"/>
      <c r="B43" s="1058"/>
      <c r="C43" s="114" t="s">
        <v>92</v>
      </c>
      <c r="D43" s="129">
        <f>833%/100</f>
        <v>8.3299999999999999E-2</v>
      </c>
      <c r="E43" s="106"/>
    </row>
    <row r="44" spans="1:5" x14ac:dyDescent="0.35">
      <c r="A44" s="103"/>
      <c r="B44" s="1058"/>
      <c r="C44" s="114" t="s">
        <v>94</v>
      </c>
      <c r="D44" s="129">
        <f>417%/100</f>
        <v>4.1700000000000001E-2</v>
      </c>
      <c r="E44" s="106"/>
    </row>
    <row r="45" spans="1:5" x14ac:dyDescent="0.35">
      <c r="A45" s="103"/>
      <c r="B45" s="1058"/>
      <c r="C45" s="114" t="s">
        <v>95</v>
      </c>
      <c r="D45" s="129">
        <v>0.12</v>
      </c>
      <c r="E45" s="106"/>
    </row>
    <row r="46" spans="1:5" x14ac:dyDescent="0.35">
      <c r="A46" s="103"/>
      <c r="B46" s="1058"/>
      <c r="C46" s="114" t="s">
        <v>247</v>
      </c>
      <c r="D46" s="129">
        <v>8.5000000000000006E-2</v>
      </c>
      <c r="E46" s="106"/>
    </row>
    <row r="47" spans="1:5" x14ac:dyDescent="0.35">
      <c r="A47" s="103"/>
      <c r="B47" s="1058"/>
      <c r="C47" s="114" t="s">
        <v>104</v>
      </c>
      <c r="D47" s="129">
        <v>6.9599999999999995E-2</v>
      </c>
      <c r="E47" s="106"/>
    </row>
    <row r="48" spans="1:5" x14ac:dyDescent="0.35">
      <c r="A48" s="103"/>
      <c r="B48" s="1058"/>
      <c r="C48" s="114" t="s">
        <v>236</v>
      </c>
      <c r="D48" s="129">
        <v>0.02</v>
      </c>
      <c r="E48" s="106"/>
    </row>
    <row r="49" spans="1:5" x14ac:dyDescent="0.35">
      <c r="A49" s="103"/>
      <c r="B49" s="1058"/>
      <c r="C49" s="114" t="s">
        <v>237</v>
      </c>
      <c r="D49" s="129">
        <v>0.03</v>
      </c>
      <c r="E49" s="106"/>
    </row>
    <row r="50" spans="1:5" x14ac:dyDescent="0.35">
      <c r="A50" s="103"/>
      <c r="B50" s="1058"/>
      <c r="C50" s="114" t="s">
        <v>248</v>
      </c>
      <c r="D50" s="129">
        <v>4.4999999999999998E-2</v>
      </c>
      <c r="E50" s="106"/>
    </row>
    <row r="51" spans="1:5" x14ac:dyDescent="0.35">
      <c r="A51" s="103"/>
      <c r="B51" s="1058"/>
      <c r="C51" s="114" t="s">
        <v>105</v>
      </c>
      <c r="D51" s="714">
        <v>0.03</v>
      </c>
      <c r="E51" s="106"/>
    </row>
    <row r="52" spans="1:5" x14ac:dyDescent="0.35">
      <c r="A52" s="103"/>
      <c r="B52" s="1058"/>
      <c r="C52" s="114" t="s">
        <v>181</v>
      </c>
      <c r="D52" s="115">
        <v>0.01</v>
      </c>
      <c r="E52" s="106"/>
    </row>
    <row r="53" spans="1:5" x14ac:dyDescent="0.35">
      <c r="A53" s="103"/>
      <c r="B53" s="1058"/>
      <c r="C53" s="114" t="s">
        <v>106</v>
      </c>
      <c r="D53" s="129">
        <v>0.01</v>
      </c>
      <c r="E53" s="106"/>
    </row>
    <row r="54" spans="1:5" x14ac:dyDescent="0.35">
      <c r="A54" s="103"/>
      <c r="B54" s="1058"/>
      <c r="C54" s="114" t="s">
        <v>107</v>
      </c>
      <c r="D54" s="129">
        <v>0.04</v>
      </c>
      <c r="E54" s="106"/>
    </row>
    <row r="55" spans="1:5" x14ac:dyDescent="0.35">
      <c r="A55" s="103"/>
      <c r="B55" s="107" t="s">
        <v>99</v>
      </c>
      <c r="C55" s="116" t="s">
        <v>100</v>
      </c>
      <c r="D55" s="109">
        <f>D39+D37</f>
        <v>1.8202000000000003</v>
      </c>
      <c r="E55" s="106"/>
    </row>
    <row r="56" spans="1:5" x14ac:dyDescent="0.35">
      <c r="A56" s="103"/>
      <c r="B56" s="107" t="s">
        <v>99</v>
      </c>
      <c r="C56" s="108" t="s">
        <v>180</v>
      </c>
      <c r="D56" s="118">
        <f>ROUND(D55,2)</f>
        <v>1.82</v>
      </c>
      <c r="E56" s="106"/>
    </row>
    <row r="57" spans="1:5" x14ac:dyDescent="0.35">
      <c r="A57" s="103"/>
      <c r="B57" s="119"/>
      <c r="C57" s="120"/>
      <c r="D57" s="121"/>
      <c r="E57" s="106"/>
    </row>
    <row r="58" spans="1:5" ht="46.5" customHeight="1" x14ac:dyDescent="0.35">
      <c r="A58" s="103"/>
      <c r="B58" s="119"/>
      <c r="C58" s="1059"/>
      <c r="D58" s="1059"/>
      <c r="E58" s="106"/>
    </row>
    <row r="59" spans="1:5" ht="47.5" customHeight="1" x14ac:dyDescent="0.35">
      <c r="A59" s="103"/>
      <c r="B59" s="1039" t="s">
        <v>21</v>
      </c>
      <c r="C59" s="1039"/>
      <c r="D59" s="1039"/>
      <c r="E59" s="106"/>
    </row>
    <row r="60" spans="1:5" ht="15" thickBot="1" x14ac:dyDescent="0.4">
      <c r="A60" s="122"/>
      <c r="B60" s="123"/>
      <c r="C60" s="124"/>
      <c r="D60" s="125"/>
      <c r="E60" s="126"/>
    </row>
  </sheetData>
  <mergeCells count="14">
    <mergeCell ref="B35:D35"/>
    <mergeCell ref="B43:B54"/>
    <mergeCell ref="C58:D58"/>
    <mergeCell ref="B59:D59"/>
    <mergeCell ref="A31:E31"/>
    <mergeCell ref="A32:B34"/>
    <mergeCell ref="D32:E34"/>
    <mergeCell ref="B29:D29"/>
    <mergeCell ref="A1:E1"/>
    <mergeCell ref="A2:B4"/>
    <mergeCell ref="D2:E4"/>
    <mergeCell ref="B5:D5"/>
    <mergeCell ref="B13:B24"/>
    <mergeCell ref="C28:D28"/>
  </mergeCells>
  <pageMargins left="0.7" right="0.7" top="0.75" bottom="0.75" header="0.3" footer="0.3"/>
  <pageSetup scale="80" orientation="portrait" horizontalDpi="360" verticalDpi="360" r:id="rId1"/>
  <rowBreaks count="1" manualBreakCount="1">
    <brk id="30" max="4" man="1"/>
  </rowBreaks>
  <drawing r:id="rId2"/>
</worksheet>
</file>

<file path=xl/worksheets/sheet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600-000000000000}">
  <sheetPr>
    <pageSetUpPr fitToPage="1"/>
  </sheetPr>
  <dimension ref="A1:E80"/>
  <sheetViews>
    <sheetView view="pageBreakPreview" topLeftCell="A29" zoomScaleNormal="90" zoomScaleSheetLayoutView="100" workbookViewId="0">
      <selection activeCell="B46" sqref="B46"/>
    </sheetView>
  </sheetViews>
  <sheetFormatPr baseColWidth="10" defaultColWidth="11.26953125" defaultRowHeight="14.5" x14ac:dyDescent="0.35"/>
  <cols>
    <col min="1" max="1" width="5.7265625" style="127" customWidth="1"/>
    <col min="2" max="2" width="13.26953125" style="119" customWidth="1"/>
    <col min="3" max="3" width="71.1796875" style="127" customWidth="1"/>
    <col min="4" max="4" width="15.453125" style="128" customWidth="1"/>
    <col min="5" max="5" width="6.26953125" style="127" customWidth="1"/>
    <col min="6" max="16384" width="11.26953125" style="96"/>
  </cols>
  <sheetData>
    <row r="1" spans="1:5" ht="23" thickBot="1" x14ac:dyDescent="0.5">
      <c r="A1" s="1040" t="s">
        <v>82</v>
      </c>
      <c r="B1" s="1041"/>
      <c r="C1" s="1041"/>
      <c r="D1" s="1041"/>
      <c r="E1" s="1042"/>
    </row>
    <row r="2" spans="1:5" s="98" customFormat="1" ht="21" customHeight="1" x14ac:dyDescent="0.3">
      <c r="A2" s="1043"/>
      <c r="B2" s="1044"/>
      <c r="C2" s="97" t="s">
        <v>83</v>
      </c>
      <c r="D2" s="1049"/>
      <c r="E2" s="1050"/>
    </row>
    <row r="3" spans="1:5" s="98" customFormat="1" ht="21" customHeight="1" x14ac:dyDescent="0.3">
      <c r="A3" s="1045"/>
      <c r="B3" s="1046"/>
      <c r="C3" s="99" t="s">
        <v>84</v>
      </c>
      <c r="D3" s="1051"/>
      <c r="E3" s="1052"/>
    </row>
    <row r="4" spans="1:5" s="98" customFormat="1" ht="21" customHeight="1" x14ac:dyDescent="0.3">
      <c r="A4" s="1047"/>
      <c r="B4" s="1048"/>
      <c r="C4" s="99" t="s">
        <v>85</v>
      </c>
      <c r="D4" s="1053"/>
      <c r="E4" s="1054"/>
    </row>
    <row r="5" spans="1:5" s="102" customFormat="1" ht="46.15" customHeight="1" x14ac:dyDescent="0.35">
      <c r="A5" s="100"/>
      <c r="B5" s="1055" t="s">
        <v>591</v>
      </c>
      <c r="C5" s="1056"/>
      <c r="D5" s="1057"/>
      <c r="E5" s="101"/>
    </row>
    <row r="6" spans="1:5" x14ac:dyDescent="0.35">
      <c r="A6" s="103"/>
      <c r="B6" s="104" t="s">
        <v>86</v>
      </c>
      <c r="C6" s="104" t="s">
        <v>87</v>
      </c>
      <c r="D6" s="105" t="s">
        <v>88</v>
      </c>
      <c r="E6" s="106"/>
    </row>
    <row r="7" spans="1:5" x14ac:dyDescent="0.35">
      <c r="A7" s="103"/>
      <c r="B7" s="107" t="s">
        <v>89</v>
      </c>
      <c r="C7" s="108" t="s">
        <v>90</v>
      </c>
      <c r="D7" s="109">
        <v>1</v>
      </c>
      <c r="E7" s="106"/>
    </row>
    <row r="8" spans="1:5" ht="7.9" customHeight="1" x14ac:dyDescent="0.35">
      <c r="A8" s="103"/>
      <c r="B8" s="110"/>
      <c r="C8" s="111"/>
      <c r="D8" s="112"/>
      <c r="E8" s="106"/>
    </row>
    <row r="9" spans="1:5" x14ac:dyDescent="0.35">
      <c r="A9" s="103"/>
      <c r="B9" s="107" t="s">
        <v>91</v>
      </c>
      <c r="C9" s="108" t="s">
        <v>108</v>
      </c>
      <c r="D9" s="113">
        <f>SUM(D10:D23)</f>
        <v>0.63290000000000002</v>
      </c>
      <c r="E9" s="106"/>
    </row>
    <row r="10" spans="1:5" x14ac:dyDescent="0.35">
      <c r="A10" s="103"/>
      <c r="B10" s="110"/>
      <c r="C10" s="114" t="s">
        <v>102</v>
      </c>
      <c r="D10" s="714">
        <v>0</v>
      </c>
      <c r="E10" s="106"/>
    </row>
    <row r="11" spans="1:5" x14ac:dyDescent="0.35">
      <c r="A11" s="103"/>
      <c r="B11" s="110"/>
      <c r="C11" s="114" t="s">
        <v>93</v>
      </c>
      <c r="D11" s="714">
        <v>8.3299999999999999E-2</v>
      </c>
      <c r="E11" s="106"/>
    </row>
    <row r="12" spans="1:5" x14ac:dyDescent="0.35">
      <c r="A12" s="103"/>
      <c r="B12" s="110"/>
      <c r="C12" s="114" t="s">
        <v>103</v>
      </c>
      <c r="D12" s="714">
        <v>0.01</v>
      </c>
      <c r="E12" s="106"/>
    </row>
    <row r="13" spans="1:5" x14ac:dyDescent="0.35">
      <c r="A13" s="103"/>
      <c r="B13" s="1058"/>
      <c r="C13" s="114" t="s">
        <v>92</v>
      </c>
      <c r="D13" s="714">
        <f>833%/100</f>
        <v>8.3299999999999999E-2</v>
      </c>
      <c r="E13" s="106"/>
    </row>
    <row r="14" spans="1:5" x14ac:dyDescent="0.35">
      <c r="A14" s="103"/>
      <c r="B14" s="1058"/>
      <c r="C14" s="114" t="s">
        <v>94</v>
      </c>
      <c r="D14" s="714">
        <v>4.1700000000000001E-2</v>
      </c>
      <c r="E14" s="106"/>
    </row>
    <row r="15" spans="1:5" x14ac:dyDescent="0.35">
      <c r="A15" s="103"/>
      <c r="B15" s="1058"/>
      <c r="C15" s="114" t="s">
        <v>95</v>
      </c>
      <c r="D15" s="714">
        <v>0.12</v>
      </c>
      <c r="E15" s="106"/>
    </row>
    <row r="16" spans="1:5" x14ac:dyDescent="0.35">
      <c r="A16" s="103"/>
      <c r="B16" s="1058"/>
      <c r="C16" s="114" t="s">
        <v>244</v>
      </c>
      <c r="D16" s="714">
        <v>0.04</v>
      </c>
      <c r="E16" s="106"/>
    </row>
    <row r="17" spans="1:5" x14ac:dyDescent="0.35">
      <c r="A17" s="103"/>
      <c r="B17" s="1058"/>
      <c r="C17" s="114" t="s">
        <v>235</v>
      </c>
      <c r="D17" s="714">
        <v>8.5000000000000006E-2</v>
      </c>
      <c r="E17" s="106"/>
    </row>
    <row r="18" spans="1:5" x14ac:dyDescent="0.35">
      <c r="A18" s="103"/>
      <c r="B18" s="1058"/>
      <c r="C18" s="114" t="s">
        <v>104</v>
      </c>
      <c r="D18" s="714">
        <v>6.9599999999999995E-2</v>
      </c>
      <c r="E18" s="106"/>
    </row>
    <row r="19" spans="1:5" x14ac:dyDescent="0.35">
      <c r="A19" s="103"/>
      <c r="B19" s="1058"/>
      <c r="C19" s="114" t="s">
        <v>236</v>
      </c>
      <c r="D19" s="129">
        <v>0.02</v>
      </c>
      <c r="E19" s="106"/>
    </row>
    <row r="20" spans="1:5" x14ac:dyDescent="0.35">
      <c r="A20" s="103"/>
      <c r="B20" s="1058"/>
      <c r="C20" s="114" t="s">
        <v>237</v>
      </c>
      <c r="D20" s="129">
        <v>0.03</v>
      </c>
      <c r="E20" s="106"/>
    </row>
    <row r="21" spans="1:5" x14ac:dyDescent="0.35">
      <c r="A21" s="103"/>
      <c r="B21" s="1058"/>
      <c r="C21" s="114" t="s">
        <v>105</v>
      </c>
      <c r="D21" s="129">
        <v>0</v>
      </c>
      <c r="E21" s="106"/>
    </row>
    <row r="22" spans="1:5" x14ac:dyDescent="0.35">
      <c r="A22" s="103"/>
      <c r="B22" s="1058"/>
      <c r="C22" s="114" t="s">
        <v>106</v>
      </c>
      <c r="D22" s="129">
        <v>0.01</v>
      </c>
      <c r="E22" s="106"/>
    </row>
    <row r="23" spans="1:5" x14ac:dyDescent="0.35">
      <c r="A23" s="103"/>
      <c r="B23" s="1058"/>
      <c r="C23" s="114" t="s">
        <v>107</v>
      </c>
      <c r="D23" s="129">
        <v>0.04</v>
      </c>
      <c r="E23" s="106"/>
    </row>
    <row r="24" spans="1:5" x14ac:dyDescent="0.35">
      <c r="A24" s="103"/>
      <c r="B24" s="107" t="s">
        <v>96</v>
      </c>
      <c r="C24" s="108" t="s">
        <v>109</v>
      </c>
      <c r="D24" s="113">
        <f>SUM(D25:D28)</f>
        <v>0.255</v>
      </c>
      <c r="E24" s="106"/>
    </row>
    <row r="25" spans="1:5" x14ac:dyDescent="0.35">
      <c r="A25" s="103"/>
      <c r="B25" s="110"/>
      <c r="C25" s="116" t="s">
        <v>238</v>
      </c>
      <c r="D25" s="129">
        <v>0.15</v>
      </c>
      <c r="E25" s="106"/>
    </row>
    <row r="26" spans="1:5" x14ac:dyDescent="0.35">
      <c r="A26" s="103"/>
      <c r="B26" s="110"/>
      <c r="C26" s="116" t="s">
        <v>245</v>
      </c>
      <c r="D26" s="129">
        <v>0.03</v>
      </c>
      <c r="E26" s="106"/>
    </row>
    <row r="27" spans="1:5" x14ac:dyDescent="0.35">
      <c r="A27" s="103"/>
      <c r="B27" s="110"/>
      <c r="C27" s="116" t="s">
        <v>246</v>
      </c>
      <c r="D27" s="129">
        <v>0.03</v>
      </c>
      <c r="E27" s="106"/>
    </row>
    <row r="28" spans="1:5" x14ac:dyDescent="0.35">
      <c r="A28" s="103"/>
      <c r="B28" s="110"/>
      <c r="C28" s="116" t="s">
        <v>248</v>
      </c>
      <c r="D28" s="129">
        <v>4.4999999999999998E-2</v>
      </c>
      <c r="E28" s="106"/>
    </row>
    <row r="29" spans="1:5" x14ac:dyDescent="0.35">
      <c r="A29" s="103"/>
      <c r="B29" s="107" t="s">
        <v>97</v>
      </c>
      <c r="C29" s="108" t="s">
        <v>242</v>
      </c>
      <c r="D29" s="113">
        <f>SUM(D30:D33)</f>
        <v>9.0000000000000011E-2</v>
      </c>
      <c r="E29" s="106"/>
    </row>
    <row r="30" spans="1:5" x14ac:dyDescent="0.35">
      <c r="A30" s="103"/>
      <c r="B30" s="110"/>
      <c r="C30" s="116" t="s">
        <v>239</v>
      </c>
      <c r="D30" s="115">
        <v>1.4999999999999999E-2</v>
      </c>
      <c r="E30" s="106"/>
    </row>
    <row r="31" spans="1:5" x14ac:dyDescent="0.35">
      <c r="A31" s="103"/>
      <c r="B31" s="110"/>
      <c r="C31" s="116" t="s">
        <v>240</v>
      </c>
      <c r="D31" s="115">
        <v>1.4999999999999999E-2</v>
      </c>
      <c r="E31" s="106"/>
    </row>
    <row r="32" spans="1:5" x14ac:dyDescent="0.35">
      <c r="A32" s="103"/>
      <c r="B32" s="117"/>
      <c r="C32" s="116" t="s">
        <v>241</v>
      </c>
      <c r="D32" s="115">
        <v>0.04</v>
      </c>
      <c r="E32" s="106"/>
    </row>
    <row r="33" spans="1:5" x14ac:dyDescent="0.35">
      <c r="A33" s="103"/>
      <c r="B33" s="117"/>
      <c r="C33" s="116" t="s">
        <v>243</v>
      </c>
      <c r="D33" s="115">
        <v>0.02</v>
      </c>
      <c r="E33" s="106"/>
    </row>
    <row r="34" spans="1:5" x14ac:dyDescent="0.35">
      <c r="A34" s="103"/>
      <c r="B34" s="107" t="s">
        <v>97</v>
      </c>
      <c r="C34" s="108" t="s">
        <v>98</v>
      </c>
      <c r="D34" s="113">
        <f>1991.467464%/100</f>
        <v>0.19914674640000002</v>
      </c>
      <c r="E34" s="106"/>
    </row>
    <row r="35" spans="1:5" x14ac:dyDescent="0.35">
      <c r="A35" s="103"/>
      <c r="B35" s="107" t="s">
        <v>99</v>
      </c>
      <c r="C35" s="116" t="s">
        <v>100</v>
      </c>
      <c r="D35" s="113">
        <f>D34+D24+D29+D9+D7</f>
        <v>2.1770467464000003</v>
      </c>
      <c r="E35" s="106"/>
    </row>
    <row r="36" spans="1:5" x14ac:dyDescent="0.35">
      <c r="A36" s="103"/>
      <c r="B36" s="107" t="s">
        <v>99</v>
      </c>
      <c r="C36" s="108" t="s">
        <v>101</v>
      </c>
      <c r="D36" s="113">
        <f>ROUND(D35/100,5)</f>
        <v>2.1770000000000001E-2</v>
      </c>
      <c r="E36" s="106"/>
    </row>
    <row r="37" spans="1:5" x14ac:dyDescent="0.35">
      <c r="A37" s="103"/>
      <c r="C37" s="120"/>
      <c r="D37" s="121"/>
      <c r="E37" s="106"/>
    </row>
    <row r="38" spans="1:5" ht="46.9" customHeight="1" x14ac:dyDescent="0.35">
      <c r="A38" s="103"/>
      <c r="C38" s="1059"/>
      <c r="D38" s="1059"/>
      <c r="E38" s="106"/>
    </row>
    <row r="39" spans="1:5" ht="52.15" customHeight="1" x14ac:dyDescent="0.35">
      <c r="A39" s="103"/>
      <c r="B39" s="1039" t="s">
        <v>21</v>
      </c>
      <c r="C39" s="1039"/>
      <c r="D39" s="1039"/>
      <c r="E39" s="106"/>
    </row>
    <row r="40" spans="1:5" ht="15.75" customHeight="1" thickBot="1" x14ac:dyDescent="0.4">
      <c r="A40" s="122"/>
      <c r="B40" s="123"/>
      <c r="C40" s="124"/>
      <c r="D40" s="125"/>
      <c r="E40" s="126"/>
    </row>
    <row r="41" spans="1:5" ht="23" thickBot="1" x14ac:dyDescent="0.5">
      <c r="A41" s="1040" t="s">
        <v>82</v>
      </c>
      <c r="B41" s="1041"/>
      <c r="C41" s="1041"/>
      <c r="D41" s="1041"/>
      <c r="E41" s="1042"/>
    </row>
    <row r="42" spans="1:5" s="98" customFormat="1" ht="21" customHeight="1" x14ac:dyDescent="0.3">
      <c r="A42" s="1043"/>
      <c r="B42" s="1044"/>
      <c r="C42" s="97" t="s">
        <v>83</v>
      </c>
      <c r="D42" s="1049"/>
      <c r="E42" s="1050"/>
    </row>
    <row r="43" spans="1:5" s="98" customFormat="1" ht="21" customHeight="1" x14ac:dyDescent="0.3">
      <c r="A43" s="1045"/>
      <c r="B43" s="1046"/>
      <c r="C43" s="99" t="s">
        <v>84</v>
      </c>
      <c r="D43" s="1051"/>
      <c r="E43" s="1052"/>
    </row>
    <row r="44" spans="1:5" s="98" customFormat="1" ht="21" customHeight="1" x14ac:dyDescent="0.3">
      <c r="A44" s="1047"/>
      <c r="B44" s="1048"/>
      <c r="C44" s="99" t="s">
        <v>85</v>
      </c>
      <c r="D44" s="1053"/>
      <c r="E44" s="1054"/>
    </row>
    <row r="45" spans="1:5" s="102" customFormat="1" ht="46.15" customHeight="1" x14ac:dyDescent="0.35">
      <c r="A45" s="100"/>
      <c r="B45" s="1055" t="s">
        <v>591</v>
      </c>
      <c r="C45" s="1056"/>
      <c r="D45" s="1057"/>
      <c r="E45" s="101"/>
    </row>
    <row r="46" spans="1:5" x14ac:dyDescent="0.35">
      <c r="A46" s="103"/>
      <c r="B46" s="104" t="s">
        <v>86</v>
      </c>
      <c r="C46" s="104" t="s">
        <v>87</v>
      </c>
      <c r="D46" s="105" t="s">
        <v>88</v>
      </c>
      <c r="E46" s="106"/>
    </row>
    <row r="47" spans="1:5" x14ac:dyDescent="0.35">
      <c r="A47" s="103"/>
      <c r="B47" s="107" t="s">
        <v>89</v>
      </c>
      <c r="C47" s="108" t="s">
        <v>90</v>
      </c>
      <c r="D47" s="109">
        <v>1</v>
      </c>
      <c r="E47" s="106"/>
    </row>
    <row r="48" spans="1:5" ht="7.9" customHeight="1" x14ac:dyDescent="0.35">
      <c r="A48" s="103"/>
      <c r="B48" s="703"/>
      <c r="C48" s="111"/>
      <c r="D48" s="112"/>
      <c r="E48" s="106"/>
    </row>
    <row r="49" spans="1:5" x14ac:dyDescent="0.35">
      <c r="A49" s="103"/>
      <c r="B49" s="107" t="s">
        <v>91</v>
      </c>
      <c r="C49" s="108" t="s">
        <v>108</v>
      </c>
      <c r="D49" s="113">
        <f>SUM(D50:D63)</f>
        <v>0.80520000000000014</v>
      </c>
      <c r="E49" s="106"/>
    </row>
    <row r="50" spans="1:5" x14ac:dyDescent="0.35">
      <c r="A50" s="103"/>
      <c r="B50" s="703"/>
      <c r="C50" s="114" t="s">
        <v>102</v>
      </c>
      <c r="D50" s="714">
        <v>0.14230000000000001</v>
      </c>
      <c r="E50" s="106"/>
    </row>
    <row r="51" spans="1:5" x14ac:dyDescent="0.35">
      <c r="A51" s="103"/>
      <c r="B51" s="703"/>
      <c r="C51" s="114" t="s">
        <v>93</v>
      </c>
      <c r="D51" s="714">
        <v>8.3299999999999999E-2</v>
      </c>
      <c r="E51" s="106"/>
    </row>
    <row r="52" spans="1:5" x14ac:dyDescent="0.35">
      <c r="A52" s="103"/>
      <c r="B52" s="703"/>
      <c r="C52" s="114" t="s">
        <v>103</v>
      </c>
      <c r="D52" s="714">
        <v>0.01</v>
      </c>
      <c r="E52" s="106"/>
    </row>
    <row r="53" spans="1:5" x14ac:dyDescent="0.35">
      <c r="A53" s="103"/>
      <c r="B53" s="1058"/>
      <c r="C53" s="114" t="s">
        <v>92</v>
      </c>
      <c r="D53" s="714">
        <f>833%/100</f>
        <v>8.3299999999999999E-2</v>
      </c>
      <c r="E53" s="106"/>
    </row>
    <row r="54" spans="1:5" x14ac:dyDescent="0.35">
      <c r="A54" s="103"/>
      <c r="B54" s="1058"/>
      <c r="C54" s="114" t="s">
        <v>94</v>
      </c>
      <c r="D54" s="714">
        <v>4.1700000000000001E-2</v>
      </c>
      <c r="E54" s="106"/>
    </row>
    <row r="55" spans="1:5" x14ac:dyDescent="0.35">
      <c r="A55" s="103"/>
      <c r="B55" s="1058"/>
      <c r="C55" s="114" t="s">
        <v>95</v>
      </c>
      <c r="D55" s="714">
        <v>0.12</v>
      </c>
      <c r="E55" s="106"/>
    </row>
    <row r="56" spans="1:5" x14ac:dyDescent="0.35">
      <c r="A56" s="103"/>
      <c r="B56" s="1058"/>
      <c r="C56" s="114" t="s">
        <v>244</v>
      </c>
      <c r="D56" s="714">
        <v>0.04</v>
      </c>
      <c r="E56" s="106"/>
    </row>
    <row r="57" spans="1:5" x14ac:dyDescent="0.35">
      <c r="A57" s="103"/>
      <c r="B57" s="1058"/>
      <c r="C57" s="114" t="s">
        <v>235</v>
      </c>
      <c r="D57" s="714">
        <v>8.5000000000000006E-2</v>
      </c>
      <c r="E57" s="106"/>
    </row>
    <row r="58" spans="1:5" x14ac:dyDescent="0.35">
      <c r="A58" s="103"/>
      <c r="B58" s="1058"/>
      <c r="C58" s="114" t="s">
        <v>104</v>
      </c>
      <c r="D58" s="714">
        <v>6.9599999999999995E-2</v>
      </c>
      <c r="E58" s="106"/>
    </row>
    <row r="59" spans="1:5" x14ac:dyDescent="0.35">
      <c r="A59" s="103"/>
      <c r="B59" s="1058"/>
      <c r="C59" s="114" t="s">
        <v>236</v>
      </c>
      <c r="D59" s="129">
        <v>0.02</v>
      </c>
      <c r="E59" s="106"/>
    </row>
    <row r="60" spans="1:5" x14ac:dyDescent="0.35">
      <c r="A60" s="103"/>
      <c r="B60" s="1058"/>
      <c r="C60" s="114" t="s">
        <v>237</v>
      </c>
      <c r="D60" s="129">
        <v>0.03</v>
      </c>
      <c r="E60" s="106"/>
    </row>
    <row r="61" spans="1:5" x14ac:dyDescent="0.35">
      <c r="A61" s="103"/>
      <c r="B61" s="1058"/>
      <c r="C61" s="114" t="s">
        <v>105</v>
      </c>
      <c r="D61" s="129">
        <v>0.03</v>
      </c>
      <c r="E61" s="106"/>
    </row>
    <row r="62" spans="1:5" x14ac:dyDescent="0.35">
      <c r="A62" s="103"/>
      <c r="B62" s="1058"/>
      <c r="C62" s="114" t="s">
        <v>106</v>
      </c>
      <c r="D62" s="129">
        <v>0.01</v>
      </c>
      <c r="E62" s="106"/>
    </row>
    <row r="63" spans="1:5" x14ac:dyDescent="0.35">
      <c r="A63" s="103"/>
      <c r="B63" s="1058"/>
      <c r="C63" s="114" t="s">
        <v>107</v>
      </c>
      <c r="D63" s="129">
        <v>0.04</v>
      </c>
      <c r="E63" s="106"/>
    </row>
    <row r="64" spans="1:5" x14ac:dyDescent="0.35">
      <c r="A64" s="103"/>
      <c r="B64" s="107" t="s">
        <v>96</v>
      </c>
      <c r="C64" s="108" t="s">
        <v>109</v>
      </c>
      <c r="D64" s="113">
        <f>SUM(D65:D68)</f>
        <v>0.255</v>
      </c>
      <c r="E64" s="106"/>
    </row>
    <row r="65" spans="1:5" x14ac:dyDescent="0.35">
      <c r="A65" s="103"/>
      <c r="B65" s="703"/>
      <c r="C65" s="116" t="s">
        <v>238</v>
      </c>
      <c r="D65" s="129">
        <v>0.15</v>
      </c>
      <c r="E65" s="106"/>
    </row>
    <row r="66" spans="1:5" x14ac:dyDescent="0.35">
      <c r="A66" s="103"/>
      <c r="B66" s="703"/>
      <c r="C66" s="116" t="s">
        <v>245</v>
      </c>
      <c r="D66" s="129">
        <v>0.03</v>
      </c>
      <c r="E66" s="106"/>
    </row>
    <row r="67" spans="1:5" x14ac:dyDescent="0.35">
      <c r="A67" s="103"/>
      <c r="B67" s="703"/>
      <c r="C67" s="116" t="s">
        <v>246</v>
      </c>
      <c r="D67" s="129">
        <v>0.03</v>
      </c>
      <c r="E67" s="106"/>
    </row>
    <row r="68" spans="1:5" x14ac:dyDescent="0.35">
      <c r="A68" s="103"/>
      <c r="B68" s="703"/>
      <c r="C68" s="116" t="s">
        <v>248</v>
      </c>
      <c r="D68" s="129">
        <v>4.4999999999999998E-2</v>
      </c>
      <c r="E68" s="106"/>
    </row>
    <row r="69" spans="1:5" x14ac:dyDescent="0.35">
      <c r="A69" s="103"/>
      <c r="B69" s="107" t="s">
        <v>97</v>
      </c>
      <c r="C69" s="108" t="s">
        <v>242</v>
      </c>
      <c r="D69" s="113">
        <f>SUM(D70:D73)</f>
        <v>9.0000000000000011E-2</v>
      </c>
      <c r="E69" s="106"/>
    </row>
    <row r="70" spans="1:5" x14ac:dyDescent="0.35">
      <c r="A70" s="103"/>
      <c r="B70" s="703"/>
      <c r="C70" s="116" t="s">
        <v>239</v>
      </c>
      <c r="D70" s="115">
        <v>1.4999999999999999E-2</v>
      </c>
      <c r="E70" s="106"/>
    </row>
    <row r="71" spans="1:5" x14ac:dyDescent="0.35">
      <c r="A71" s="103"/>
      <c r="B71" s="703"/>
      <c r="C71" s="116" t="s">
        <v>240</v>
      </c>
      <c r="D71" s="115">
        <v>1.4999999999999999E-2</v>
      </c>
      <c r="E71" s="106"/>
    </row>
    <row r="72" spans="1:5" x14ac:dyDescent="0.35">
      <c r="A72" s="103"/>
      <c r="B72" s="117"/>
      <c r="C72" s="116" t="s">
        <v>241</v>
      </c>
      <c r="D72" s="115">
        <v>0.04</v>
      </c>
      <c r="E72" s="106"/>
    </row>
    <row r="73" spans="1:5" x14ac:dyDescent="0.35">
      <c r="A73" s="103"/>
      <c r="B73" s="117"/>
      <c r="C73" s="116" t="s">
        <v>243</v>
      </c>
      <c r="D73" s="115">
        <v>0.02</v>
      </c>
      <c r="E73" s="106"/>
    </row>
    <row r="74" spans="1:5" x14ac:dyDescent="0.35">
      <c r="A74" s="103"/>
      <c r="B74" s="107" t="s">
        <v>97</v>
      </c>
      <c r="C74" s="108" t="s">
        <v>98</v>
      </c>
      <c r="D74" s="113">
        <f>1991.467464%/100</f>
        <v>0.19914674640000002</v>
      </c>
      <c r="E74" s="106"/>
    </row>
    <row r="75" spans="1:5" x14ac:dyDescent="0.35">
      <c r="A75" s="103"/>
      <c r="B75" s="107" t="s">
        <v>99</v>
      </c>
      <c r="C75" s="116" t="s">
        <v>100</v>
      </c>
      <c r="D75" s="113">
        <f>D74+D64+D69+D49+D47</f>
        <v>2.3493467464000002</v>
      </c>
      <c r="E75" s="106"/>
    </row>
    <row r="76" spans="1:5" x14ac:dyDescent="0.35">
      <c r="A76" s="103"/>
      <c r="B76" s="107" t="s">
        <v>99</v>
      </c>
      <c r="C76" s="108" t="s">
        <v>101</v>
      </c>
      <c r="D76" s="113">
        <f>ROUND(D75/100,5)</f>
        <v>2.349E-2</v>
      </c>
      <c r="E76" s="106"/>
    </row>
    <row r="77" spans="1:5" x14ac:dyDescent="0.35">
      <c r="A77" s="103"/>
      <c r="C77" s="120"/>
      <c r="D77" s="121"/>
      <c r="E77" s="106"/>
    </row>
    <row r="78" spans="1:5" ht="46.9" customHeight="1" x14ac:dyDescent="0.35">
      <c r="A78" s="103"/>
      <c r="C78" s="1059"/>
      <c r="D78" s="1059"/>
      <c r="E78" s="106"/>
    </row>
    <row r="79" spans="1:5" ht="52.15" customHeight="1" x14ac:dyDescent="0.35">
      <c r="A79" s="103"/>
      <c r="B79" s="1039" t="s">
        <v>21</v>
      </c>
      <c r="C79" s="1039"/>
      <c r="D79" s="1039"/>
      <c r="E79" s="106"/>
    </row>
    <row r="80" spans="1:5" ht="15.75" customHeight="1" thickBot="1" x14ac:dyDescent="0.4">
      <c r="A80" s="122"/>
      <c r="B80" s="123"/>
      <c r="C80" s="124"/>
      <c r="D80" s="125"/>
      <c r="E80" s="126"/>
    </row>
  </sheetData>
  <mergeCells count="14">
    <mergeCell ref="C78:D78"/>
    <mergeCell ref="B79:D79"/>
    <mergeCell ref="A41:E41"/>
    <mergeCell ref="A42:B44"/>
    <mergeCell ref="D42:E44"/>
    <mergeCell ref="B45:D45"/>
    <mergeCell ref="B53:B63"/>
    <mergeCell ref="B39:D39"/>
    <mergeCell ref="A1:E1"/>
    <mergeCell ref="A2:B4"/>
    <mergeCell ref="D2:E4"/>
    <mergeCell ref="B5:D5"/>
    <mergeCell ref="B13:B23"/>
    <mergeCell ref="C38:D38"/>
  </mergeCells>
  <pageMargins left="0.70866141732283472" right="0.70866141732283472" top="0.74803149606299213" bottom="0.74803149606299213" header="0.31496062992125984" footer="0.31496062992125984"/>
  <pageSetup paperSize="9" scale="51" orientation="portrait" r:id="rId1"/>
  <drawing r:id="rId2"/>
</worksheet>
</file>

<file path=xl/worksheets/sheet1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700-000000000000}">
  <sheetPr>
    <tabColor rgb="FFFF0000"/>
  </sheetPr>
  <dimension ref="A1:J72"/>
  <sheetViews>
    <sheetView view="pageBreakPreview" topLeftCell="A31" zoomScale="75" zoomScaleNormal="75" zoomScaleSheetLayoutView="75" workbookViewId="0">
      <selection activeCell="F14" sqref="F14"/>
    </sheetView>
  </sheetViews>
  <sheetFormatPr baseColWidth="10" defaultColWidth="11.453125" defaultRowHeight="16" x14ac:dyDescent="0.35"/>
  <cols>
    <col min="1" max="1" width="2" style="548" customWidth="1"/>
    <col min="2" max="2" width="2.81640625" style="548" hidden="1" customWidth="1"/>
    <col min="3" max="3" width="7.1796875" style="596" customWidth="1"/>
    <col min="4" max="4" width="89.7265625" style="596" customWidth="1"/>
    <col min="5" max="5" width="14.54296875" style="596" customWidth="1"/>
    <col min="6" max="6" width="11.1796875" style="596" bestFit="1" customWidth="1"/>
    <col min="7" max="7" width="19" style="596" customWidth="1"/>
    <col min="8" max="8" width="20.7265625" style="596" customWidth="1"/>
    <col min="9" max="9" width="22.7265625" style="596" customWidth="1"/>
    <col min="10" max="10" width="2" style="548" customWidth="1"/>
    <col min="11" max="16384" width="11.453125" style="548"/>
  </cols>
  <sheetData>
    <row r="1" spans="1:10" s="544" customFormat="1" ht="36.75" customHeight="1" x14ac:dyDescent="0.35">
      <c r="A1" s="541"/>
      <c r="B1" s="542"/>
      <c r="C1" s="1068" t="s">
        <v>575</v>
      </c>
      <c r="D1" s="1069"/>
      <c r="E1" s="1069"/>
      <c r="F1" s="1069"/>
      <c r="G1" s="1069"/>
      <c r="H1" s="1069"/>
      <c r="I1" s="1070"/>
      <c r="J1" s="543"/>
    </row>
    <row r="2" spans="1:10" ht="31" customHeight="1" x14ac:dyDescent="0.35">
      <c r="A2" s="545"/>
      <c r="B2" s="546"/>
      <c r="C2" s="1071" t="s">
        <v>591</v>
      </c>
      <c r="D2" s="1072"/>
      <c r="E2" s="1072"/>
      <c r="F2" s="1072"/>
      <c r="G2" s="1072"/>
      <c r="H2" s="1072"/>
      <c r="I2" s="1073"/>
      <c r="J2" s="547"/>
    </row>
    <row r="3" spans="1:10" ht="7.5" customHeight="1" x14ac:dyDescent="0.35">
      <c r="A3" s="545"/>
      <c r="B3" s="546"/>
      <c r="C3" s="1074"/>
      <c r="D3" s="1075"/>
      <c r="E3" s="1075"/>
      <c r="F3" s="1075"/>
      <c r="G3" s="1075"/>
      <c r="H3" s="1075"/>
      <c r="I3" s="1076"/>
      <c r="J3" s="547"/>
    </row>
    <row r="4" spans="1:10" ht="48" customHeight="1" x14ac:dyDescent="0.35">
      <c r="A4" s="549"/>
      <c r="B4" s="550"/>
      <c r="C4" s="598" t="s">
        <v>148</v>
      </c>
      <c r="D4" s="599" t="s">
        <v>291</v>
      </c>
      <c r="E4" s="600" t="s">
        <v>459</v>
      </c>
      <c r="F4" s="601" t="s">
        <v>252</v>
      </c>
      <c r="G4" s="600" t="s">
        <v>460</v>
      </c>
      <c r="H4" s="600" t="s">
        <v>461</v>
      </c>
      <c r="I4" s="602" t="s">
        <v>462</v>
      </c>
      <c r="J4" s="551"/>
    </row>
    <row r="5" spans="1:10" ht="15" x14ac:dyDescent="0.35">
      <c r="A5" s="552"/>
      <c r="B5" s="546"/>
      <c r="C5" s="603">
        <v>1</v>
      </c>
      <c r="D5" s="604" t="s">
        <v>463</v>
      </c>
      <c r="E5" s="605"/>
      <c r="F5" s="606"/>
      <c r="G5" s="630"/>
      <c r="H5" s="630"/>
      <c r="I5" s="631">
        <f>ROUNDUP(SUM(H6:H13),0)</f>
        <v>5600000</v>
      </c>
      <c r="J5" s="553"/>
    </row>
    <row r="6" spans="1:10" x14ac:dyDescent="0.35">
      <c r="A6" s="545"/>
      <c r="B6" s="546"/>
      <c r="C6" s="554" t="s">
        <v>464</v>
      </c>
      <c r="D6" s="555" t="s">
        <v>465</v>
      </c>
      <c r="E6" s="556"/>
      <c r="F6" s="557"/>
      <c r="G6" s="632"/>
      <c r="H6" s="632"/>
      <c r="I6" s="633"/>
      <c r="J6" s="560"/>
    </row>
    <row r="7" spans="1:10" ht="16.75" customHeight="1" x14ac:dyDescent="0.35">
      <c r="A7" s="545"/>
      <c r="B7" s="546"/>
      <c r="C7" s="561" t="s">
        <v>466</v>
      </c>
      <c r="D7" s="562" t="s">
        <v>467</v>
      </c>
      <c r="E7" s="556" t="s">
        <v>468</v>
      </c>
      <c r="F7" s="563">
        <v>4</v>
      </c>
      <c r="G7" s="632">
        <v>400000</v>
      </c>
      <c r="H7" s="632">
        <f>F7*G7</f>
        <v>1600000</v>
      </c>
      <c r="I7" s="633"/>
      <c r="J7" s="560"/>
    </row>
    <row r="8" spans="1:10" x14ac:dyDescent="0.35">
      <c r="A8" s="545"/>
      <c r="B8" s="546"/>
      <c r="C8" s="561" t="s">
        <v>469</v>
      </c>
      <c r="D8" s="562" t="s">
        <v>470</v>
      </c>
      <c r="E8" s="556" t="s">
        <v>468</v>
      </c>
      <c r="F8" s="563">
        <v>4</v>
      </c>
      <c r="G8" s="632">
        <v>400000</v>
      </c>
      <c r="H8" s="632">
        <f>F8*G8</f>
        <v>1600000</v>
      </c>
      <c r="I8" s="633"/>
      <c r="J8" s="560"/>
    </row>
    <row r="9" spans="1:10" x14ac:dyDescent="0.35">
      <c r="A9" s="545"/>
      <c r="B9" s="546"/>
      <c r="C9" s="561" t="s">
        <v>471</v>
      </c>
      <c r="D9" s="562" t="s">
        <v>546</v>
      </c>
      <c r="E9" s="556" t="s">
        <v>468</v>
      </c>
      <c r="F9" s="563">
        <v>4</v>
      </c>
      <c r="G9" s="632">
        <v>600000</v>
      </c>
      <c r="H9" s="632">
        <f>F9*G9</f>
        <v>2400000</v>
      </c>
      <c r="I9" s="633"/>
      <c r="J9" s="560"/>
    </row>
    <row r="10" spans="1:10" x14ac:dyDescent="0.35">
      <c r="A10" s="545"/>
      <c r="B10" s="546"/>
      <c r="C10" s="554" t="s">
        <v>472</v>
      </c>
      <c r="D10" s="555" t="s">
        <v>473</v>
      </c>
      <c r="E10" s="556"/>
      <c r="F10" s="557"/>
      <c r="G10" s="632"/>
      <c r="H10" s="632"/>
      <c r="I10" s="634" t="s">
        <v>474</v>
      </c>
      <c r="J10" s="560"/>
    </row>
    <row r="11" spans="1:10" ht="27.65" customHeight="1" x14ac:dyDescent="0.35">
      <c r="A11" s="545"/>
      <c r="B11" s="546"/>
      <c r="C11" s="561" t="s">
        <v>475</v>
      </c>
      <c r="D11" s="562" t="s">
        <v>476</v>
      </c>
      <c r="E11" s="556" t="s">
        <v>468</v>
      </c>
      <c r="F11" s="563">
        <v>0</v>
      </c>
      <c r="G11" s="632">
        <v>0</v>
      </c>
      <c r="H11" s="632">
        <f>F11*G11</f>
        <v>0</v>
      </c>
      <c r="I11" s="633"/>
      <c r="J11" s="560"/>
    </row>
    <row r="12" spans="1:10" x14ac:dyDescent="0.35">
      <c r="A12" s="545"/>
      <c r="B12" s="546"/>
      <c r="C12" s="561" t="s">
        <v>477</v>
      </c>
      <c r="D12" s="562" t="s">
        <v>478</v>
      </c>
      <c r="E12" s="556" t="s">
        <v>468</v>
      </c>
      <c r="F12" s="563">
        <v>0</v>
      </c>
      <c r="G12" s="632">
        <v>0</v>
      </c>
      <c r="H12" s="632">
        <f t="shared" ref="H12:H13" si="0">F12*G12</f>
        <v>0</v>
      </c>
      <c r="I12" s="633"/>
      <c r="J12" s="560"/>
    </row>
    <row r="13" spans="1:10" x14ac:dyDescent="0.35">
      <c r="A13" s="545"/>
      <c r="B13" s="546"/>
      <c r="C13" s="561" t="s">
        <v>479</v>
      </c>
      <c r="D13" s="562" t="s">
        <v>480</v>
      </c>
      <c r="E13" s="556" t="s">
        <v>468</v>
      </c>
      <c r="F13" s="563">
        <v>0</v>
      </c>
      <c r="G13" s="632">
        <v>0</v>
      </c>
      <c r="H13" s="632">
        <f t="shared" si="0"/>
        <v>0</v>
      </c>
      <c r="I13" s="633"/>
      <c r="J13" s="560"/>
    </row>
    <row r="14" spans="1:10" ht="15" x14ac:dyDescent="0.35">
      <c r="A14" s="545"/>
      <c r="B14" s="546"/>
      <c r="C14" s="603">
        <v>2</v>
      </c>
      <c r="D14" s="604" t="s">
        <v>481</v>
      </c>
      <c r="E14" s="605"/>
      <c r="F14" s="606"/>
      <c r="G14" s="630"/>
      <c r="H14" s="630"/>
      <c r="I14" s="631">
        <f>ROUNDUP(SUM(H16:H26),0)</f>
        <v>6510000</v>
      </c>
      <c r="J14" s="560"/>
    </row>
    <row r="15" spans="1:10" x14ac:dyDescent="0.35">
      <c r="A15" s="545"/>
      <c r="B15" s="546"/>
      <c r="C15" s="554" t="s">
        <v>482</v>
      </c>
      <c r="D15" s="555" t="s">
        <v>483</v>
      </c>
      <c r="E15" s="556"/>
      <c r="F15" s="557"/>
      <c r="G15" s="632"/>
      <c r="H15" s="632"/>
      <c r="I15" s="633"/>
      <c r="J15" s="560"/>
    </row>
    <row r="16" spans="1:10" ht="32" x14ac:dyDescent="0.35">
      <c r="A16" s="545"/>
      <c r="B16" s="546"/>
      <c r="C16" s="561" t="s">
        <v>484</v>
      </c>
      <c r="D16" s="562" t="s">
        <v>485</v>
      </c>
      <c r="E16" s="556" t="s">
        <v>468</v>
      </c>
      <c r="F16" s="563">
        <v>3</v>
      </c>
      <c r="G16" s="627">
        <v>350000</v>
      </c>
      <c r="H16" s="627">
        <f>+G16*F16</f>
        <v>1050000</v>
      </c>
      <c r="I16" s="559"/>
      <c r="J16" s="560"/>
    </row>
    <row r="17" spans="1:10" ht="20.25" customHeight="1" x14ac:dyDescent="0.35">
      <c r="A17" s="545"/>
      <c r="B17" s="546"/>
      <c r="C17" s="561" t="s">
        <v>486</v>
      </c>
      <c r="D17" s="562" t="s">
        <v>547</v>
      </c>
      <c r="E17" s="556" t="s">
        <v>468</v>
      </c>
      <c r="F17" s="563">
        <v>5</v>
      </c>
      <c r="G17" s="627">
        <v>250000</v>
      </c>
      <c r="H17" s="627">
        <f>+G17*F17</f>
        <v>1250000</v>
      </c>
      <c r="I17" s="559"/>
      <c r="J17" s="560"/>
    </row>
    <row r="18" spans="1:10" ht="42" customHeight="1" x14ac:dyDescent="0.35">
      <c r="A18" s="545"/>
      <c r="B18" s="546"/>
      <c r="C18" s="554" t="s">
        <v>487</v>
      </c>
      <c r="D18" s="555" t="s">
        <v>488</v>
      </c>
      <c r="E18" s="556"/>
      <c r="F18" s="563"/>
      <c r="G18" s="627"/>
      <c r="H18" s="627"/>
      <c r="I18" s="559"/>
      <c r="J18" s="560"/>
    </row>
    <row r="19" spans="1:10" ht="33.75" customHeight="1" x14ac:dyDescent="0.35">
      <c r="A19" s="545"/>
      <c r="B19" s="546"/>
      <c r="C19" s="561" t="s">
        <v>489</v>
      </c>
      <c r="D19" s="562" t="s">
        <v>490</v>
      </c>
      <c r="E19" s="556" t="s">
        <v>468</v>
      </c>
      <c r="F19" s="563">
        <v>3</v>
      </c>
      <c r="G19" s="627">
        <v>150000</v>
      </c>
      <c r="H19" s="627">
        <f>+G19*F19</f>
        <v>450000</v>
      </c>
      <c r="I19" s="559"/>
      <c r="J19" s="560"/>
    </row>
    <row r="20" spans="1:10" ht="34.5" customHeight="1" x14ac:dyDescent="0.35">
      <c r="A20" s="545"/>
      <c r="B20" s="546"/>
      <c r="C20" s="561" t="s">
        <v>491</v>
      </c>
      <c r="D20" s="562" t="s">
        <v>548</v>
      </c>
      <c r="E20" s="556" t="s">
        <v>468</v>
      </c>
      <c r="F20" s="563">
        <v>2</v>
      </c>
      <c r="G20" s="627">
        <v>500000</v>
      </c>
      <c r="H20" s="627">
        <f>+G20*F20</f>
        <v>1000000</v>
      </c>
      <c r="I20" s="559"/>
      <c r="J20" s="560"/>
    </row>
    <row r="21" spans="1:10" ht="48" customHeight="1" x14ac:dyDescent="0.35">
      <c r="A21" s="545"/>
      <c r="B21" s="546"/>
      <c r="C21" s="554" t="s">
        <v>492</v>
      </c>
      <c r="D21" s="555" t="s">
        <v>493</v>
      </c>
      <c r="E21" s="556"/>
      <c r="F21" s="557"/>
      <c r="G21" s="627"/>
      <c r="H21" s="627"/>
      <c r="I21" s="559"/>
      <c r="J21" s="560"/>
    </row>
    <row r="22" spans="1:10" ht="15.75" customHeight="1" x14ac:dyDescent="0.35">
      <c r="A22" s="545"/>
      <c r="B22" s="546"/>
      <c r="C22" s="561" t="s">
        <v>494</v>
      </c>
      <c r="D22" s="562" t="s">
        <v>495</v>
      </c>
      <c r="E22" s="556" t="s">
        <v>468</v>
      </c>
      <c r="F22" s="563">
        <v>12</v>
      </c>
      <c r="G22" s="627">
        <v>30000</v>
      </c>
      <c r="H22" s="627">
        <f>+G22*F22</f>
        <v>360000</v>
      </c>
      <c r="I22" s="559"/>
      <c r="J22" s="560"/>
    </row>
    <row r="23" spans="1:10" s="567" customFormat="1" ht="31.4" customHeight="1" x14ac:dyDescent="0.35">
      <c r="A23" s="564"/>
      <c r="B23" s="565"/>
      <c r="C23" s="561" t="s">
        <v>496</v>
      </c>
      <c r="D23" s="562" t="s">
        <v>497</v>
      </c>
      <c r="E23" s="556" t="s">
        <v>468</v>
      </c>
      <c r="F23" s="563">
        <v>2</v>
      </c>
      <c r="G23" s="627">
        <v>150000</v>
      </c>
      <c r="H23" s="627">
        <f>+G23*F23</f>
        <v>300000</v>
      </c>
      <c r="I23" s="559"/>
      <c r="J23" s="566"/>
    </row>
    <row r="24" spans="1:10" ht="32.5" customHeight="1" x14ac:dyDescent="0.35">
      <c r="A24" s="545"/>
      <c r="B24" s="546"/>
      <c r="C24" s="561" t="s">
        <v>498</v>
      </c>
      <c r="D24" s="562" t="s">
        <v>499</v>
      </c>
      <c r="E24" s="556" t="s">
        <v>468</v>
      </c>
      <c r="F24" s="563">
        <v>2</v>
      </c>
      <c r="G24" s="627">
        <v>150000</v>
      </c>
      <c r="H24" s="627">
        <f>+G24*F24</f>
        <v>300000</v>
      </c>
      <c r="I24" s="559"/>
      <c r="J24" s="560"/>
    </row>
    <row r="25" spans="1:10" ht="30" x14ac:dyDescent="0.35">
      <c r="A25" s="545"/>
      <c r="B25" s="546"/>
      <c r="C25" s="554" t="s">
        <v>500</v>
      </c>
      <c r="D25" s="555" t="s">
        <v>501</v>
      </c>
      <c r="E25" s="556"/>
      <c r="F25" s="557"/>
      <c r="G25" s="627"/>
      <c r="H25" s="627"/>
      <c r="I25" s="559"/>
      <c r="J25" s="560"/>
    </row>
    <row r="26" spans="1:10" x14ac:dyDescent="0.35">
      <c r="A26" s="545"/>
      <c r="B26" s="546"/>
      <c r="C26" s="561" t="s">
        <v>502</v>
      </c>
      <c r="D26" s="562" t="s">
        <v>503</v>
      </c>
      <c r="E26" s="556" t="s">
        <v>222</v>
      </c>
      <c r="F26" s="563">
        <v>12</v>
      </c>
      <c r="G26" s="627">
        <v>150000</v>
      </c>
      <c r="H26" s="627">
        <f>+G26*F26</f>
        <v>1800000</v>
      </c>
      <c r="I26" s="559"/>
      <c r="J26" s="560"/>
    </row>
    <row r="27" spans="1:10" ht="17.149999999999999" customHeight="1" x14ac:dyDescent="0.35">
      <c r="A27" s="545"/>
      <c r="B27" s="546"/>
      <c r="C27" s="603" t="s">
        <v>504</v>
      </c>
      <c r="D27" s="607" t="s">
        <v>505</v>
      </c>
      <c r="E27" s="608"/>
      <c r="F27" s="609"/>
      <c r="G27" s="635"/>
      <c r="H27" s="635"/>
      <c r="I27" s="610">
        <f>SUM(H29:H31)</f>
        <v>65400000</v>
      </c>
      <c r="J27" s="560"/>
    </row>
    <row r="28" spans="1:10" ht="23.25" customHeight="1" x14ac:dyDescent="0.35">
      <c r="A28" s="545"/>
      <c r="B28" s="546"/>
      <c r="C28" s="554" t="s">
        <v>506</v>
      </c>
      <c r="D28" s="555" t="s">
        <v>507</v>
      </c>
      <c r="E28" s="568"/>
      <c r="F28" s="568"/>
      <c r="G28" s="558"/>
      <c r="H28" s="569"/>
      <c r="I28" s="559"/>
      <c r="J28" s="560"/>
    </row>
    <row r="29" spans="1:10" x14ac:dyDescent="0.35">
      <c r="A29" s="545"/>
      <c r="B29" s="546"/>
      <c r="C29" s="561" t="s">
        <v>508</v>
      </c>
      <c r="D29" s="568" t="s">
        <v>509</v>
      </c>
      <c r="E29" s="570" t="s">
        <v>468</v>
      </c>
      <c r="F29" s="570">
        <v>4</v>
      </c>
      <c r="G29" s="569">
        <v>350000</v>
      </c>
      <c r="H29" s="569">
        <f>G29*F29</f>
        <v>1400000</v>
      </c>
      <c r="I29" s="559"/>
      <c r="J29" s="560"/>
    </row>
    <row r="30" spans="1:10" ht="30.5" x14ac:dyDescent="0.35">
      <c r="A30" s="545"/>
      <c r="B30" s="546"/>
      <c r="C30" s="554" t="s">
        <v>510</v>
      </c>
      <c r="D30" s="571" t="s">
        <v>511</v>
      </c>
      <c r="E30" s="572"/>
      <c r="F30" s="572"/>
      <c r="G30" s="573"/>
      <c r="H30" s="573"/>
      <c r="I30" s="574"/>
      <c r="J30" s="560"/>
    </row>
    <row r="31" spans="1:10" x14ac:dyDescent="0.35">
      <c r="A31" s="545"/>
      <c r="B31" s="546"/>
      <c r="C31" s="561" t="s">
        <v>512</v>
      </c>
      <c r="D31" s="575" t="s">
        <v>593</v>
      </c>
      <c r="E31" s="576" t="s">
        <v>468</v>
      </c>
      <c r="F31" s="576">
        <v>4</v>
      </c>
      <c r="G31" s="577">
        <v>2000000</v>
      </c>
      <c r="H31" s="577">
        <f>G31*F31*8</f>
        <v>64000000</v>
      </c>
      <c r="I31" s="559"/>
      <c r="J31" s="560"/>
    </row>
    <row r="32" spans="1:10" x14ac:dyDescent="0.35">
      <c r="A32" s="545"/>
      <c r="B32" s="546"/>
      <c r="C32" s="603" t="s">
        <v>513</v>
      </c>
      <c r="D32" s="611" t="s">
        <v>514</v>
      </c>
      <c r="E32" s="612"/>
      <c r="F32" s="612"/>
      <c r="G32" s="613"/>
      <c r="H32" s="613"/>
      <c r="I32" s="610">
        <f>SUM(H34:H36)</f>
        <v>0</v>
      </c>
      <c r="J32" s="560"/>
    </row>
    <row r="33" spans="1:10" x14ac:dyDescent="0.35">
      <c r="A33" s="545"/>
      <c r="B33" s="546"/>
      <c r="C33" s="554" t="s">
        <v>515</v>
      </c>
      <c r="D33" s="555" t="s">
        <v>516</v>
      </c>
      <c r="E33" s="576"/>
      <c r="F33" s="576"/>
      <c r="G33" s="577"/>
      <c r="H33" s="577"/>
      <c r="I33" s="559"/>
      <c r="J33" s="560"/>
    </row>
    <row r="34" spans="1:10" x14ac:dyDescent="0.35">
      <c r="A34" s="545"/>
      <c r="B34" s="546"/>
      <c r="C34" s="561" t="s">
        <v>517</v>
      </c>
      <c r="D34" s="562" t="s">
        <v>518</v>
      </c>
      <c r="E34" s="576" t="s">
        <v>468</v>
      </c>
      <c r="F34" s="576">
        <v>0</v>
      </c>
      <c r="G34" s="636">
        <v>0</v>
      </c>
      <c r="H34" s="636">
        <f>G34*F34</f>
        <v>0</v>
      </c>
      <c r="I34" s="637"/>
      <c r="J34" s="560"/>
    </row>
    <row r="35" spans="1:10" x14ac:dyDescent="0.35">
      <c r="A35" s="545"/>
      <c r="B35" s="546"/>
      <c r="C35" s="554" t="s">
        <v>519</v>
      </c>
      <c r="D35" s="555" t="s">
        <v>520</v>
      </c>
      <c r="E35" s="556"/>
      <c r="F35" s="557"/>
      <c r="G35" s="638"/>
      <c r="H35" s="638"/>
      <c r="I35" s="637"/>
      <c r="J35" s="560"/>
    </row>
    <row r="36" spans="1:10" x14ac:dyDescent="0.35">
      <c r="A36" s="545"/>
      <c r="B36" s="546"/>
      <c r="C36" s="561" t="s">
        <v>521</v>
      </c>
      <c r="D36" s="562" t="s">
        <v>522</v>
      </c>
      <c r="E36" s="556" t="s">
        <v>468</v>
      </c>
      <c r="F36" s="563">
        <v>0</v>
      </c>
      <c r="G36" s="638">
        <v>0</v>
      </c>
      <c r="H36" s="638">
        <f>+G36*F36</f>
        <v>0</v>
      </c>
      <c r="I36" s="637"/>
      <c r="J36" s="560"/>
    </row>
    <row r="37" spans="1:10" ht="30" x14ac:dyDescent="0.35">
      <c r="A37" s="545"/>
      <c r="B37" s="546"/>
      <c r="C37" s="603">
        <v>5</v>
      </c>
      <c r="D37" s="604" t="s">
        <v>523</v>
      </c>
      <c r="E37" s="605"/>
      <c r="F37" s="606"/>
      <c r="G37" s="639"/>
      <c r="H37" s="639"/>
      <c r="I37" s="640">
        <f>ROUNDUP(SUM(H38:H42),0)</f>
        <v>2000000</v>
      </c>
      <c r="J37" s="560"/>
    </row>
    <row r="38" spans="1:10" ht="30" x14ac:dyDescent="0.35">
      <c r="A38" s="545"/>
      <c r="B38" s="546"/>
      <c r="C38" s="554" t="s">
        <v>524</v>
      </c>
      <c r="D38" s="555" t="s">
        <v>525</v>
      </c>
      <c r="E38" s="556"/>
      <c r="F38" s="557"/>
      <c r="G38" s="627"/>
      <c r="H38" s="627"/>
      <c r="I38" s="559"/>
      <c r="J38" s="560"/>
    </row>
    <row r="39" spans="1:10" x14ac:dyDescent="0.35">
      <c r="A39" s="545"/>
      <c r="B39" s="546"/>
      <c r="C39" s="561" t="s">
        <v>526</v>
      </c>
      <c r="D39" s="562" t="s">
        <v>527</v>
      </c>
      <c r="E39" s="556" t="s">
        <v>468</v>
      </c>
      <c r="F39" s="556">
        <v>2</v>
      </c>
      <c r="G39" s="641">
        <v>150000</v>
      </c>
      <c r="H39" s="627">
        <f t="shared" ref="H39:H42" si="1">+G39*F39</f>
        <v>300000</v>
      </c>
      <c r="I39" s="559"/>
      <c r="J39" s="560"/>
    </row>
    <row r="40" spans="1:10" ht="19.5" customHeight="1" x14ac:dyDescent="0.35">
      <c r="A40" s="545"/>
      <c r="B40" s="546"/>
      <c r="C40" s="561" t="s">
        <v>528</v>
      </c>
      <c r="D40" s="562" t="s">
        <v>529</v>
      </c>
      <c r="E40" s="556" t="s">
        <v>468</v>
      </c>
      <c r="F40" s="556">
        <v>2</v>
      </c>
      <c r="G40" s="642">
        <v>250000</v>
      </c>
      <c r="H40" s="627">
        <f t="shared" si="1"/>
        <v>500000</v>
      </c>
      <c r="I40" s="559"/>
      <c r="J40" s="547"/>
    </row>
    <row r="41" spans="1:10" x14ac:dyDescent="0.35">
      <c r="A41" s="545"/>
      <c r="B41" s="546"/>
      <c r="C41" s="561" t="s">
        <v>530</v>
      </c>
      <c r="D41" s="562" t="s">
        <v>531</v>
      </c>
      <c r="E41" s="556" t="s">
        <v>468</v>
      </c>
      <c r="F41" s="556">
        <v>2</v>
      </c>
      <c r="G41" s="642">
        <v>400000</v>
      </c>
      <c r="H41" s="627">
        <f t="shared" si="1"/>
        <v>800000</v>
      </c>
      <c r="I41" s="559"/>
      <c r="J41" s="547"/>
    </row>
    <row r="42" spans="1:10" x14ac:dyDescent="0.35">
      <c r="A42" s="545"/>
      <c r="B42" s="546"/>
      <c r="C42" s="561" t="s">
        <v>532</v>
      </c>
      <c r="D42" s="562" t="s">
        <v>533</v>
      </c>
      <c r="E42" s="556" t="s">
        <v>468</v>
      </c>
      <c r="F42" s="556">
        <v>2</v>
      </c>
      <c r="G42" s="627">
        <v>200000</v>
      </c>
      <c r="H42" s="627">
        <f t="shared" si="1"/>
        <v>400000</v>
      </c>
      <c r="I42" s="559"/>
      <c r="J42" s="547"/>
    </row>
    <row r="43" spans="1:10" ht="15" x14ac:dyDescent="0.35">
      <c r="A43" s="545"/>
      <c r="B43" s="546"/>
      <c r="C43" s="603">
        <v>6</v>
      </c>
      <c r="D43" s="604" t="s">
        <v>534</v>
      </c>
      <c r="E43" s="605"/>
      <c r="F43" s="606"/>
      <c r="G43" s="643"/>
      <c r="H43" s="643"/>
      <c r="I43" s="644">
        <f>ROUNDUP(SUM(H44:H49),0)</f>
        <v>30600000</v>
      </c>
      <c r="J43" s="547"/>
    </row>
    <row r="44" spans="1:10" ht="30" customHeight="1" x14ac:dyDescent="0.35">
      <c r="A44" s="545"/>
      <c r="B44" s="546"/>
      <c r="C44" s="554" t="s">
        <v>535</v>
      </c>
      <c r="D44" s="555" t="s">
        <v>536</v>
      </c>
      <c r="E44" s="556"/>
      <c r="F44" s="557"/>
      <c r="G44" s="627"/>
      <c r="H44" s="627"/>
      <c r="I44" s="559"/>
      <c r="J44" s="547"/>
    </row>
    <row r="45" spans="1:10" x14ac:dyDescent="0.35">
      <c r="A45" s="545"/>
      <c r="B45" s="546"/>
      <c r="C45" s="715" t="s">
        <v>537</v>
      </c>
      <c r="D45" s="716" t="s">
        <v>550</v>
      </c>
      <c r="E45" s="717" t="s">
        <v>468</v>
      </c>
      <c r="F45" s="718">
        <v>50</v>
      </c>
      <c r="G45" s="719">
        <v>500000</v>
      </c>
      <c r="H45" s="719">
        <f>+G45*F45</f>
        <v>25000000</v>
      </c>
      <c r="I45" s="701"/>
      <c r="J45" s="547"/>
    </row>
    <row r="46" spans="1:10" x14ac:dyDescent="0.35">
      <c r="A46" s="545"/>
      <c r="B46" s="546"/>
      <c r="C46" s="561" t="s">
        <v>539</v>
      </c>
      <c r="D46" s="562" t="s">
        <v>538</v>
      </c>
      <c r="E46" s="556" t="s">
        <v>468</v>
      </c>
      <c r="F46" s="563">
        <v>4</v>
      </c>
      <c r="G46" s="627">
        <v>300000</v>
      </c>
      <c r="H46" s="627">
        <f>+G46*F46</f>
        <v>1200000</v>
      </c>
      <c r="I46" s="559"/>
      <c r="J46" s="547"/>
    </row>
    <row r="47" spans="1:10" x14ac:dyDescent="0.35">
      <c r="A47" s="545"/>
      <c r="B47" s="546"/>
      <c r="C47" s="561" t="s">
        <v>541</v>
      </c>
      <c r="D47" s="562" t="s">
        <v>540</v>
      </c>
      <c r="E47" s="556" t="s">
        <v>468</v>
      </c>
      <c r="F47" s="563">
        <v>4</v>
      </c>
      <c r="G47" s="627">
        <v>400000</v>
      </c>
      <c r="H47" s="627">
        <f>+G47*F47</f>
        <v>1600000</v>
      </c>
      <c r="I47" s="559"/>
      <c r="J47" s="547"/>
    </row>
    <row r="48" spans="1:10" x14ac:dyDescent="0.35">
      <c r="A48" s="545"/>
      <c r="B48" s="546"/>
      <c r="C48" s="561" t="s">
        <v>542</v>
      </c>
      <c r="D48" s="562" t="s">
        <v>546</v>
      </c>
      <c r="E48" s="556" t="s">
        <v>468</v>
      </c>
      <c r="F48" s="563">
        <v>4</v>
      </c>
      <c r="G48" s="627">
        <v>600000</v>
      </c>
      <c r="H48" s="627">
        <f>+G48*F48</f>
        <v>2400000</v>
      </c>
      <c r="I48" s="559"/>
      <c r="J48" s="547"/>
    </row>
    <row r="49" spans="1:10" x14ac:dyDescent="0.35">
      <c r="A49" s="545"/>
      <c r="B49" s="546"/>
      <c r="C49" s="561" t="s">
        <v>549</v>
      </c>
      <c r="D49" s="562" t="s">
        <v>543</v>
      </c>
      <c r="E49" s="556" t="s">
        <v>468</v>
      </c>
      <c r="F49" s="563">
        <v>4</v>
      </c>
      <c r="G49" s="627">
        <v>100000</v>
      </c>
      <c r="H49" s="627">
        <f>+G49*F49</f>
        <v>400000</v>
      </c>
      <c r="I49" s="559"/>
      <c r="J49" s="547"/>
    </row>
    <row r="50" spans="1:10" ht="15" x14ac:dyDescent="0.35">
      <c r="A50" s="545"/>
      <c r="B50" s="546"/>
      <c r="C50" s="1077" t="s">
        <v>544</v>
      </c>
      <c r="D50" s="1078"/>
      <c r="E50" s="1078"/>
      <c r="F50" s="1078"/>
      <c r="G50" s="1078"/>
      <c r="H50" s="1078"/>
      <c r="I50" s="1079"/>
      <c r="J50" s="547"/>
    </row>
    <row r="51" spans="1:10" x14ac:dyDescent="0.35">
      <c r="A51" s="545"/>
      <c r="B51" s="546"/>
      <c r="C51" s="578">
        <v>1</v>
      </c>
      <c r="D51" s="1061" t="s">
        <v>463</v>
      </c>
      <c r="E51" s="1061"/>
      <c r="F51" s="1061"/>
      <c r="G51" s="1061"/>
      <c r="H51" s="1061"/>
      <c r="I51" s="628">
        <f>+I5</f>
        <v>5600000</v>
      </c>
      <c r="J51" s="547"/>
    </row>
    <row r="52" spans="1:10" x14ac:dyDescent="0.35">
      <c r="A52" s="545"/>
      <c r="B52" s="546"/>
      <c r="C52" s="578">
        <v>2</v>
      </c>
      <c r="D52" s="1061" t="s">
        <v>481</v>
      </c>
      <c r="E52" s="1061"/>
      <c r="F52" s="1061"/>
      <c r="G52" s="1061"/>
      <c r="H52" s="1061"/>
      <c r="I52" s="628">
        <f>+I14</f>
        <v>6510000</v>
      </c>
      <c r="J52" s="547"/>
    </row>
    <row r="53" spans="1:10" x14ac:dyDescent="0.35">
      <c r="A53" s="545"/>
      <c r="B53" s="546"/>
      <c r="C53" s="578">
        <v>3</v>
      </c>
      <c r="D53" s="1061" t="s">
        <v>505</v>
      </c>
      <c r="E53" s="1061"/>
      <c r="F53" s="1061"/>
      <c r="G53" s="1061"/>
      <c r="H53" s="1061"/>
      <c r="I53" s="628">
        <f>I27</f>
        <v>65400000</v>
      </c>
      <c r="J53" s="547"/>
    </row>
    <row r="54" spans="1:10" x14ac:dyDescent="0.35">
      <c r="A54" s="545"/>
      <c r="B54" s="546"/>
      <c r="C54" s="578">
        <v>4</v>
      </c>
      <c r="D54" s="1061" t="s">
        <v>514</v>
      </c>
      <c r="E54" s="1061"/>
      <c r="F54" s="1061"/>
      <c r="G54" s="1061"/>
      <c r="H54" s="1061"/>
      <c r="I54" s="628">
        <f>I32</f>
        <v>0</v>
      </c>
      <c r="J54" s="547"/>
    </row>
    <row r="55" spans="1:10" x14ac:dyDescent="0.35">
      <c r="A55" s="545"/>
      <c r="B55" s="546"/>
      <c r="C55" s="578">
        <v>5</v>
      </c>
      <c r="D55" s="1061" t="s">
        <v>523</v>
      </c>
      <c r="E55" s="1061"/>
      <c r="F55" s="1061"/>
      <c r="G55" s="1061"/>
      <c r="H55" s="1061"/>
      <c r="I55" s="628">
        <f>+I37</f>
        <v>2000000</v>
      </c>
      <c r="J55" s="547"/>
    </row>
    <row r="56" spans="1:10" ht="23.25" customHeight="1" x14ac:dyDescent="0.35">
      <c r="A56" s="545"/>
      <c r="B56" s="546"/>
      <c r="C56" s="578">
        <v>6</v>
      </c>
      <c r="D56" s="1061" t="s">
        <v>534</v>
      </c>
      <c r="E56" s="1061"/>
      <c r="F56" s="1061"/>
      <c r="G56" s="1061"/>
      <c r="H56" s="1061"/>
      <c r="I56" s="628">
        <f>+I43</f>
        <v>30600000</v>
      </c>
      <c r="J56" s="547"/>
    </row>
    <row r="57" spans="1:10" x14ac:dyDescent="0.35">
      <c r="A57" s="545"/>
      <c r="B57" s="546"/>
      <c r="C57" s="579"/>
      <c r="D57" s="1062" t="s">
        <v>545</v>
      </c>
      <c r="E57" s="1063"/>
      <c r="F57" s="1063"/>
      <c r="G57" s="1063"/>
      <c r="H57" s="1064"/>
      <c r="I57" s="629">
        <f>SUM(I51:I56)</f>
        <v>110110000</v>
      </c>
      <c r="J57" s="547"/>
    </row>
    <row r="58" spans="1:10" ht="13" customHeight="1" thickBot="1" x14ac:dyDescent="0.4">
      <c r="A58" s="582"/>
      <c r="B58" s="583"/>
      <c r="C58" s="584"/>
      <c r="D58" s="585"/>
      <c r="E58" s="586"/>
      <c r="F58" s="587"/>
      <c r="G58" s="588"/>
      <c r="H58" s="589"/>
      <c r="I58" s="590"/>
      <c r="J58" s="547"/>
    </row>
    <row r="59" spans="1:10" ht="81.5" customHeight="1" x14ac:dyDescent="0.35">
      <c r="C59" s="1065" t="s">
        <v>21</v>
      </c>
      <c r="D59" s="1066"/>
      <c r="E59" s="1066"/>
      <c r="F59" s="1066"/>
      <c r="G59" s="1066"/>
      <c r="H59" s="1066"/>
      <c r="I59" s="1066"/>
    </row>
    <row r="60" spans="1:10" ht="16" customHeight="1" x14ac:dyDescent="0.35">
      <c r="C60" s="1067"/>
      <c r="D60" s="1067"/>
      <c r="E60" s="1067"/>
      <c r="F60" s="1067"/>
      <c r="G60" s="1067"/>
      <c r="H60" s="1067"/>
      <c r="I60" s="1067"/>
    </row>
    <row r="61" spans="1:10" ht="16" customHeight="1" x14ac:dyDescent="0.35">
      <c r="C61" s="1067"/>
      <c r="D61" s="1067"/>
      <c r="E61" s="1067"/>
      <c r="F61" s="1067"/>
      <c r="G61" s="1067"/>
      <c r="H61" s="1067"/>
      <c r="I61" s="1067"/>
    </row>
    <row r="62" spans="1:10" ht="16" customHeight="1" x14ac:dyDescent="0.35">
      <c r="C62" s="1067"/>
      <c r="D62" s="1067"/>
      <c r="E62" s="1067"/>
      <c r="F62" s="1067"/>
      <c r="G62" s="1067"/>
      <c r="H62" s="1067"/>
      <c r="I62" s="1067"/>
    </row>
    <row r="63" spans="1:10" ht="16" customHeight="1" x14ac:dyDescent="0.35">
      <c r="C63" s="1067"/>
      <c r="D63" s="1067"/>
      <c r="E63" s="1067"/>
      <c r="F63" s="1067"/>
      <c r="G63" s="1067"/>
      <c r="H63" s="1067"/>
      <c r="I63" s="1067"/>
    </row>
    <row r="64" spans="1:10" x14ac:dyDescent="0.35">
      <c r="C64" s="581"/>
      <c r="D64" s="581"/>
      <c r="F64" s="1060"/>
      <c r="G64" s="1060"/>
      <c r="H64" s="1060"/>
      <c r="I64" s="595"/>
    </row>
    <row r="65" spans="3:9" x14ac:dyDescent="0.35">
      <c r="C65" s="581"/>
      <c r="D65" s="581"/>
      <c r="F65" s="1060"/>
      <c r="G65" s="1060"/>
      <c r="H65" s="1060"/>
      <c r="I65" s="595"/>
    </row>
    <row r="66" spans="3:9" x14ac:dyDescent="0.35">
      <c r="C66" s="597"/>
      <c r="D66" s="580"/>
      <c r="E66" s="591"/>
      <c r="F66" s="592"/>
      <c r="G66" s="591"/>
      <c r="H66" s="591"/>
      <c r="I66" s="595"/>
    </row>
    <row r="67" spans="3:9" x14ac:dyDescent="0.35">
      <c r="C67" s="597"/>
      <c r="D67" s="580"/>
      <c r="E67" s="591"/>
      <c r="F67" s="592"/>
      <c r="G67" s="591"/>
      <c r="H67" s="591"/>
      <c r="I67" s="595"/>
    </row>
    <row r="70" spans="3:9" x14ac:dyDescent="0.35">
      <c r="F70" s="593"/>
      <c r="G70" s="593"/>
      <c r="H70" s="593"/>
    </row>
    <row r="71" spans="3:9" x14ac:dyDescent="0.35">
      <c r="F71" s="594"/>
      <c r="G71" s="594"/>
      <c r="H71" s="594"/>
    </row>
    <row r="72" spans="3:9" x14ac:dyDescent="0.35">
      <c r="F72" s="594"/>
    </row>
  </sheetData>
  <mergeCells count="13">
    <mergeCell ref="D52:H52"/>
    <mergeCell ref="C1:I1"/>
    <mergeCell ref="C2:I2"/>
    <mergeCell ref="C3:I3"/>
    <mergeCell ref="C50:I50"/>
    <mergeCell ref="D51:H51"/>
    <mergeCell ref="F64:H65"/>
    <mergeCell ref="D53:H53"/>
    <mergeCell ref="D54:H54"/>
    <mergeCell ref="D55:H55"/>
    <mergeCell ref="D56:H56"/>
    <mergeCell ref="D57:H57"/>
    <mergeCell ref="C59:I63"/>
  </mergeCells>
  <pageMargins left="0.51181102362204722" right="0.51181102362204722" top="0.35433070866141736" bottom="0.35433070866141736" header="0.31496062992125984" footer="0.31496062992125984"/>
  <pageSetup scale="47" orientation="portrait" horizontalDpi="360" verticalDpi="360" r:id="rId1"/>
  <drawing r:id="rId2"/>
</worksheet>
</file>

<file path=xl/worksheets/sheet1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800-000000000000}">
  <dimension ref="A1:H85"/>
  <sheetViews>
    <sheetView view="pageBreakPreview" zoomScale="80" zoomScaleNormal="100" zoomScaleSheetLayoutView="80" workbookViewId="0">
      <selection activeCell="D19" sqref="D19"/>
    </sheetView>
  </sheetViews>
  <sheetFormatPr baseColWidth="10" defaultColWidth="11.453125" defaultRowHeight="16" x14ac:dyDescent="0.35"/>
  <cols>
    <col min="1" max="1" width="15.54296875" style="396" customWidth="1"/>
    <col min="2" max="2" width="76.453125" style="396" customWidth="1"/>
    <col min="3" max="4" width="15.54296875" style="396" customWidth="1"/>
    <col min="5" max="5" width="19.54296875" style="396" customWidth="1"/>
    <col min="6" max="6" width="27.7265625" style="396" customWidth="1"/>
    <col min="7" max="7" width="12" style="345" customWidth="1"/>
    <col min="8" max="8" width="14.54296875" style="345" customWidth="1"/>
    <col min="9" max="66" width="11.453125" style="345"/>
    <col min="67" max="69" width="0" style="345" hidden="1" customWidth="1"/>
    <col min="70" max="16384" width="11.453125" style="345"/>
  </cols>
  <sheetData>
    <row r="1" spans="1:6" s="328" customFormat="1" ht="33.75" customHeight="1" x14ac:dyDescent="0.3">
      <c r="A1" s="1106"/>
      <c r="B1" s="1097" t="s">
        <v>249</v>
      </c>
      <c r="C1" s="1098"/>
      <c r="D1" s="1098"/>
      <c r="E1" s="1099"/>
      <c r="F1" s="1080"/>
    </row>
    <row r="2" spans="1:6" s="328" customFormat="1" ht="23.25" customHeight="1" x14ac:dyDescent="0.3">
      <c r="A2" s="1107"/>
      <c r="B2" s="1100" t="s">
        <v>591</v>
      </c>
      <c r="C2" s="1101"/>
      <c r="D2" s="1101"/>
      <c r="E2" s="1102"/>
      <c r="F2" s="1081"/>
    </row>
    <row r="3" spans="1:6" s="328" customFormat="1" ht="21.75" customHeight="1" thickBot="1" x14ac:dyDescent="0.35">
      <c r="A3" s="1108"/>
      <c r="B3" s="1103"/>
      <c r="C3" s="1104"/>
      <c r="D3" s="1104"/>
      <c r="E3" s="1105"/>
      <c r="F3" s="1082"/>
    </row>
    <row r="4" spans="1:6" s="328" customFormat="1" ht="6.75" customHeight="1" thickBot="1" x14ac:dyDescent="0.35">
      <c r="A4" s="329"/>
      <c r="B4" s="330"/>
      <c r="C4" s="331"/>
      <c r="D4" s="332"/>
      <c r="E4" s="333"/>
      <c r="F4" s="334"/>
    </row>
    <row r="5" spans="1:6" s="328" customFormat="1" ht="15.75" customHeight="1" thickBot="1" x14ac:dyDescent="0.35">
      <c r="A5" s="335" t="s">
        <v>4</v>
      </c>
      <c r="B5" s="336" t="s">
        <v>250</v>
      </c>
      <c r="C5" s="336" t="s">
        <v>251</v>
      </c>
      <c r="D5" s="336" t="s">
        <v>252</v>
      </c>
      <c r="E5" s="337" t="s">
        <v>253</v>
      </c>
      <c r="F5" s="338" t="s">
        <v>254</v>
      </c>
    </row>
    <row r="6" spans="1:6" ht="9" customHeight="1" thickBot="1" x14ac:dyDescent="0.35">
      <c r="A6" s="339"/>
      <c r="B6" s="340"/>
      <c r="C6" s="341"/>
      <c r="D6" s="342"/>
      <c r="E6" s="343"/>
      <c r="F6" s="344"/>
    </row>
    <row r="7" spans="1:6" ht="16.75" customHeight="1" thickBot="1" x14ac:dyDescent="0.35">
      <c r="A7" s="346">
        <v>1</v>
      </c>
      <c r="B7" s="347" t="s">
        <v>255</v>
      </c>
      <c r="C7" s="348"/>
      <c r="D7" s="348"/>
      <c r="E7" s="348"/>
      <c r="F7" s="349"/>
    </row>
    <row r="8" spans="1:6" ht="15" customHeight="1" x14ac:dyDescent="0.3">
      <c r="A8" s="350"/>
      <c r="B8" s="351"/>
      <c r="C8" s="352"/>
      <c r="D8" s="353"/>
      <c r="E8" s="354"/>
      <c r="F8" s="355"/>
    </row>
    <row r="9" spans="1:6" ht="15" customHeight="1" x14ac:dyDescent="0.3">
      <c r="A9" s="356">
        <v>1</v>
      </c>
      <c r="B9" s="357" t="s">
        <v>256</v>
      </c>
      <c r="C9" s="358"/>
      <c r="D9" s="359"/>
      <c r="E9" s="360"/>
      <c r="F9" s="361"/>
    </row>
    <row r="10" spans="1:6" ht="15" customHeight="1" x14ac:dyDescent="0.3">
      <c r="A10" s="362">
        <v>1.1000000000000001</v>
      </c>
      <c r="B10" s="363" t="s">
        <v>257</v>
      </c>
      <c r="C10" s="364" t="s">
        <v>222</v>
      </c>
      <c r="D10" s="365">
        <v>24</v>
      </c>
      <c r="E10" s="696">
        <v>59900</v>
      </c>
      <c r="F10" s="366">
        <f>D10*E10</f>
        <v>1437600</v>
      </c>
    </row>
    <row r="11" spans="1:6" ht="15" customHeight="1" x14ac:dyDescent="0.3">
      <c r="A11" s="362">
        <v>1.2</v>
      </c>
      <c r="B11" s="363" t="s">
        <v>258</v>
      </c>
      <c r="C11" s="364" t="s">
        <v>222</v>
      </c>
      <c r="D11" s="365">
        <v>4</v>
      </c>
      <c r="E11" s="696">
        <v>588900</v>
      </c>
      <c r="F11" s="366">
        <f t="shared" ref="F11:F18" si="0">D11*E11</f>
        <v>2355600</v>
      </c>
    </row>
    <row r="12" spans="1:6" ht="15" customHeight="1" x14ac:dyDescent="0.3">
      <c r="A12" s="362">
        <v>1.3</v>
      </c>
      <c r="B12" s="363" t="s">
        <v>259</v>
      </c>
      <c r="C12" s="364" t="s">
        <v>222</v>
      </c>
      <c r="D12" s="367">
        <v>10</v>
      </c>
      <c r="E12" s="696">
        <v>20900</v>
      </c>
      <c r="F12" s="366">
        <f t="shared" si="0"/>
        <v>209000</v>
      </c>
    </row>
    <row r="13" spans="1:6" ht="15" customHeight="1" x14ac:dyDescent="0.3">
      <c r="A13" s="356">
        <v>2</v>
      </c>
      <c r="B13" s="368" t="s">
        <v>260</v>
      </c>
      <c r="C13" s="358"/>
      <c r="D13" s="365"/>
      <c r="E13" s="696"/>
      <c r="F13" s="366"/>
    </row>
    <row r="14" spans="1:6" ht="15" customHeight="1" x14ac:dyDescent="0.3">
      <c r="A14" s="362">
        <v>2.1</v>
      </c>
      <c r="B14" s="363" t="s">
        <v>261</v>
      </c>
      <c r="C14" s="364" t="s">
        <v>222</v>
      </c>
      <c r="D14" s="365">
        <v>4</v>
      </c>
      <c r="E14" s="696">
        <v>258900</v>
      </c>
      <c r="F14" s="366">
        <f t="shared" si="0"/>
        <v>1035600</v>
      </c>
    </row>
    <row r="15" spans="1:6" ht="15" customHeight="1" x14ac:dyDescent="0.3">
      <c r="A15" s="362">
        <v>2.2000000000000002</v>
      </c>
      <c r="B15" s="363" t="s">
        <v>262</v>
      </c>
      <c r="C15" s="364" t="s">
        <v>222</v>
      </c>
      <c r="D15" s="365">
        <v>8</v>
      </c>
      <c r="E15" s="696">
        <v>258900</v>
      </c>
      <c r="F15" s="366">
        <f t="shared" si="0"/>
        <v>2071200</v>
      </c>
    </row>
    <row r="16" spans="1:6" ht="15" customHeight="1" x14ac:dyDescent="0.3">
      <c r="A16" s="362">
        <v>2.2999999999999998</v>
      </c>
      <c r="B16" s="363" t="s">
        <v>263</v>
      </c>
      <c r="C16" s="364" t="s">
        <v>222</v>
      </c>
      <c r="D16" s="365">
        <v>6</v>
      </c>
      <c r="E16" s="696">
        <v>258900</v>
      </c>
      <c r="F16" s="366">
        <f t="shared" si="0"/>
        <v>1553400</v>
      </c>
    </row>
    <row r="17" spans="1:8" ht="15" customHeight="1" x14ac:dyDescent="0.3">
      <c r="A17" s="356">
        <v>3</v>
      </c>
      <c r="B17" s="368" t="s">
        <v>264</v>
      </c>
      <c r="C17" s="358"/>
      <c r="D17" s="365"/>
      <c r="E17" s="696"/>
      <c r="F17" s="366"/>
      <c r="H17" s="369"/>
    </row>
    <row r="18" spans="1:8" ht="15" customHeight="1" x14ac:dyDescent="0.3">
      <c r="A18" s="362">
        <v>3.1</v>
      </c>
      <c r="B18" s="370" t="s">
        <v>265</v>
      </c>
      <c r="C18" s="364" t="s">
        <v>222</v>
      </c>
      <c r="D18" s="365">
        <v>2</v>
      </c>
      <c r="E18" s="696">
        <v>33900</v>
      </c>
      <c r="F18" s="366">
        <f t="shared" si="0"/>
        <v>67800</v>
      </c>
      <c r="H18" s="369"/>
    </row>
    <row r="19" spans="1:8" ht="15" customHeight="1" x14ac:dyDescent="0.3">
      <c r="A19" s="694">
        <v>4</v>
      </c>
      <c r="B19" s="695" t="s">
        <v>590</v>
      </c>
      <c r="C19" s="371"/>
      <c r="D19" s="372"/>
      <c r="E19" s="697"/>
      <c r="F19" s="373"/>
      <c r="H19" s="369"/>
    </row>
    <row r="20" spans="1:8" s="710" customFormat="1" ht="13.5" customHeight="1" thickBot="1" x14ac:dyDescent="0.35">
      <c r="A20" s="704">
        <v>4.0999999999999996</v>
      </c>
      <c r="B20" s="705" t="s">
        <v>592</v>
      </c>
      <c r="C20" s="706" t="s">
        <v>222</v>
      </c>
      <c r="D20" s="707">
        <v>2</v>
      </c>
      <c r="E20" s="708">
        <v>2000000</v>
      </c>
      <c r="F20" s="709">
        <f>D20*E20*8</f>
        <v>32000000</v>
      </c>
      <c r="H20" s="711"/>
    </row>
    <row r="21" spans="1:8" ht="18" customHeight="1" thickBot="1" x14ac:dyDescent="0.35">
      <c r="A21" s="1083" t="s">
        <v>552</v>
      </c>
      <c r="B21" s="1084"/>
      <c r="C21" s="1084"/>
      <c r="D21" s="1084"/>
      <c r="E21" s="1085"/>
      <c r="F21" s="374">
        <f>SUM(F10:F20)</f>
        <v>40730200</v>
      </c>
    </row>
    <row r="22" spans="1:8" ht="5.25" customHeight="1" x14ac:dyDescent="0.3">
      <c r="A22" s="375"/>
      <c r="B22" s="376"/>
      <c r="C22" s="377"/>
      <c r="D22" s="378"/>
      <c r="E22" s="379"/>
      <c r="F22" s="380"/>
    </row>
    <row r="23" spans="1:8" ht="8.25" customHeight="1" thickBot="1" x14ac:dyDescent="0.35">
      <c r="A23" s="381"/>
      <c r="B23" s="382"/>
      <c r="C23" s="382"/>
      <c r="D23" s="382"/>
      <c r="E23" s="382"/>
      <c r="F23" s="383"/>
    </row>
    <row r="24" spans="1:8" ht="15" customHeight="1" thickBot="1" x14ac:dyDescent="0.35">
      <c r="A24" s="1086" t="s">
        <v>266</v>
      </c>
      <c r="B24" s="1087"/>
      <c r="C24" s="1087"/>
      <c r="D24" s="1087"/>
      <c r="E24" s="1087"/>
      <c r="F24" s="1088"/>
      <c r="G24" s="384"/>
      <c r="H24" s="385"/>
    </row>
    <row r="25" spans="1:8" ht="12" customHeight="1" x14ac:dyDescent="0.3">
      <c r="A25" s="375"/>
      <c r="B25" s="376"/>
      <c r="C25" s="377"/>
      <c r="D25" s="378"/>
      <c r="E25" s="379"/>
      <c r="F25" s="380"/>
    </row>
    <row r="26" spans="1:8" ht="12" customHeight="1" x14ac:dyDescent="0.3">
      <c r="A26" s="375"/>
      <c r="B26" s="386"/>
      <c r="C26" s="377"/>
      <c r="D26" s="378"/>
      <c r="E26" s="379"/>
      <c r="F26" s="380"/>
    </row>
    <row r="27" spans="1:8" ht="12" customHeight="1" x14ac:dyDescent="0.3">
      <c r="A27" s="375"/>
      <c r="B27" s="376"/>
      <c r="C27" s="377"/>
      <c r="D27" s="378"/>
      <c r="E27" s="379"/>
      <c r="F27" s="380"/>
    </row>
    <row r="28" spans="1:8" ht="21.75" customHeight="1" x14ac:dyDescent="0.3">
      <c r="A28" s="375"/>
      <c r="B28" s="387" t="s">
        <v>267</v>
      </c>
      <c r="C28" s="377"/>
      <c r="D28" s="378"/>
      <c r="E28" s="379"/>
      <c r="F28" s="380"/>
    </row>
    <row r="29" spans="1:8" s="328" customFormat="1" x14ac:dyDescent="0.35">
      <c r="A29" s="375"/>
      <c r="B29" s="388"/>
      <c r="C29" s="377"/>
      <c r="D29" s="378"/>
      <c r="E29" s="379"/>
      <c r="F29" s="380"/>
    </row>
    <row r="30" spans="1:8" ht="45.75" customHeight="1" x14ac:dyDescent="0.35">
      <c r="A30" s="1089"/>
      <c r="B30" s="1090"/>
      <c r="C30" s="389"/>
      <c r="D30" s="389"/>
      <c r="E30" s="389"/>
      <c r="F30" s="390"/>
    </row>
    <row r="31" spans="1:8" x14ac:dyDescent="0.35">
      <c r="A31" s="1091"/>
      <c r="B31" s="1092"/>
      <c r="C31" s="1092"/>
      <c r="D31" s="389"/>
      <c r="E31" s="389"/>
      <c r="F31" s="390"/>
    </row>
    <row r="32" spans="1:8" x14ac:dyDescent="0.35">
      <c r="A32" s="1093"/>
      <c r="B32" s="1094"/>
      <c r="C32" s="1094"/>
      <c r="D32" s="389"/>
      <c r="E32" s="389"/>
      <c r="F32" s="390"/>
    </row>
    <row r="33" spans="1:6" x14ac:dyDescent="0.35">
      <c r="A33" s="1095"/>
      <c r="B33" s="1096"/>
      <c r="C33" s="391"/>
      <c r="D33" s="389"/>
      <c r="E33" s="389"/>
      <c r="F33" s="390"/>
    </row>
    <row r="34" spans="1:6" x14ac:dyDescent="0.35">
      <c r="A34" s="392"/>
      <c r="B34" s="393"/>
      <c r="C34" s="389"/>
      <c r="D34" s="389"/>
      <c r="E34" s="389"/>
      <c r="F34" s="390"/>
    </row>
    <row r="35" spans="1:6" x14ac:dyDescent="0.35">
      <c r="A35" s="392"/>
      <c r="B35" s="387"/>
      <c r="C35" s="389"/>
      <c r="D35" s="389"/>
      <c r="E35" s="389"/>
      <c r="F35" s="390"/>
    </row>
    <row r="36" spans="1:6" x14ac:dyDescent="0.35">
      <c r="A36" s="392"/>
      <c r="B36" s="394"/>
      <c r="C36" s="389"/>
      <c r="D36" s="389"/>
      <c r="E36" s="389"/>
      <c r="F36" s="390"/>
    </row>
    <row r="37" spans="1:6" x14ac:dyDescent="0.35">
      <c r="A37" s="392"/>
      <c r="B37" s="389"/>
      <c r="C37" s="389"/>
      <c r="D37" s="389"/>
      <c r="E37" s="389"/>
      <c r="F37" s="390"/>
    </row>
    <row r="38" spans="1:6" x14ac:dyDescent="0.35">
      <c r="A38" s="395"/>
      <c r="F38" s="397"/>
    </row>
    <row r="39" spans="1:6" x14ac:dyDescent="0.35">
      <c r="A39" s="395"/>
      <c r="F39" s="397"/>
    </row>
    <row r="40" spans="1:6" x14ac:dyDescent="0.35">
      <c r="A40" s="395"/>
      <c r="F40" s="397"/>
    </row>
    <row r="41" spans="1:6" x14ac:dyDescent="0.35">
      <c r="A41" s="395"/>
      <c r="F41" s="397"/>
    </row>
    <row r="42" spans="1:6" x14ac:dyDescent="0.35">
      <c r="A42" s="395"/>
      <c r="F42" s="397"/>
    </row>
    <row r="43" spans="1:6" x14ac:dyDescent="0.35">
      <c r="A43" s="395"/>
      <c r="F43" s="397"/>
    </row>
    <row r="44" spans="1:6" x14ac:dyDescent="0.35">
      <c r="A44" s="395"/>
      <c r="F44" s="397"/>
    </row>
    <row r="45" spans="1:6" x14ac:dyDescent="0.35">
      <c r="A45" s="395"/>
      <c r="F45" s="397"/>
    </row>
    <row r="46" spans="1:6" x14ac:dyDescent="0.35">
      <c r="A46" s="395"/>
      <c r="F46" s="397"/>
    </row>
    <row r="47" spans="1:6" x14ac:dyDescent="0.35">
      <c r="A47" s="395"/>
      <c r="F47" s="397"/>
    </row>
    <row r="48" spans="1:6" x14ac:dyDescent="0.35">
      <c r="A48" s="395"/>
      <c r="F48" s="397"/>
    </row>
    <row r="49" spans="1:6" x14ac:dyDescent="0.35">
      <c r="A49" s="395"/>
      <c r="F49" s="397"/>
    </row>
    <row r="50" spans="1:6" x14ac:dyDescent="0.35">
      <c r="A50" s="395"/>
      <c r="F50" s="397"/>
    </row>
    <row r="51" spans="1:6" x14ac:dyDescent="0.35">
      <c r="A51" s="395"/>
      <c r="F51" s="397"/>
    </row>
    <row r="52" spans="1:6" x14ac:dyDescent="0.35">
      <c r="A52" s="395"/>
      <c r="F52" s="397"/>
    </row>
    <row r="53" spans="1:6" x14ac:dyDescent="0.35">
      <c r="A53" s="395"/>
      <c r="F53" s="397"/>
    </row>
    <row r="54" spans="1:6" x14ac:dyDescent="0.35">
      <c r="A54" s="395"/>
      <c r="F54" s="397"/>
    </row>
    <row r="55" spans="1:6" x14ac:dyDescent="0.35">
      <c r="A55" s="395"/>
      <c r="F55" s="397"/>
    </row>
    <row r="56" spans="1:6" x14ac:dyDescent="0.35">
      <c r="A56" s="395"/>
      <c r="F56" s="397"/>
    </row>
    <row r="57" spans="1:6" x14ac:dyDescent="0.35">
      <c r="A57" s="395"/>
      <c r="F57" s="397"/>
    </row>
    <row r="58" spans="1:6" x14ac:dyDescent="0.35">
      <c r="A58" s="395"/>
      <c r="F58" s="397"/>
    </row>
    <row r="59" spans="1:6" x14ac:dyDescent="0.35">
      <c r="A59" s="395"/>
      <c r="F59" s="397"/>
    </row>
    <row r="60" spans="1:6" x14ac:dyDescent="0.35">
      <c r="A60" s="395"/>
      <c r="F60" s="397"/>
    </row>
    <row r="61" spans="1:6" x14ac:dyDescent="0.35">
      <c r="A61" s="395"/>
      <c r="F61" s="397"/>
    </row>
    <row r="62" spans="1:6" x14ac:dyDescent="0.35">
      <c r="A62" s="395"/>
      <c r="F62" s="397"/>
    </row>
    <row r="63" spans="1:6" ht="16.5" thickBot="1" x14ac:dyDescent="0.4">
      <c r="A63" s="398"/>
      <c r="B63" s="399"/>
      <c r="C63" s="399"/>
      <c r="D63" s="399"/>
      <c r="E63" s="399"/>
      <c r="F63" s="400"/>
    </row>
    <row r="64" spans="1:6" x14ac:dyDescent="0.35">
      <c r="A64" s="395"/>
      <c r="F64" s="397"/>
    </row>
    <row r="65" spans="1:6" x14ac:dyDescent="0.35">
      <c r="A65" s="395"/>
      <c r="F65" s="397"/>
    </row>
    <row r="66" spans="1:6" x14ac:dyDescent="0.35">
      <c r="A66" s="395"/>
      <c r="F66" s="397"/>
    </row>
    <row r="67" spans="1:6" x14ac:dyDescent="0.35">
      <c r="A67" s="395"/>
      <c r="F67" s="397"/>
    </row>
    <row r="68" spans="1:6" x14ac:dyDescent="0.35">
      <c r="A68" s="395"/>
      <c r="F68" s="397"/>
    </row>
    <row r="69" spans="1:6" x14ac:dyDescent="0.35">
      <c r="A69" s="395"/>
      <c r="F69" s="397"/>
    </row>
    <row r="70" spans="1:6" x14ac:dyDescent="0.35">
      <c r="A70" s="395"/>
      <c r="F70" s="397"/>
    </row>
    <row r="71" spans="1:6" x14ac:dyDescent="0.35">
      <c r="A71" s="395"/>
      <c r="F71" s="397"/>
    </row>
    <row r="72" spans="1:6" x14ac:dyDescent="0.35">
      <c r="A72" s="395"/>
      <c r="F72" s="397"/>
    </row>
    <row r="73" spans="1:6" x14ac:dyDescent="0.35">
      <c r="A73" s="395"/>
      <c r="F73" s="397"/>
    </row>
    <row r="74" spans="1:6" x14ac:dyDescent="0.35">
      <c r="A74" s="395"/>
      <c r="F74" s="397"/>
    </row>
    <row r="75" spans="1:6" x14ac:dyDescent="0.35">
      <c r="A75" s="395"/>
      <c r="F75" s="397"/>
    </row>
    <row r="76" spans="1:6" x14ac:dyDescent="0.35">
      <c r="A76" s="395"/>
      <c r="F76" s="397"/>
    </row>
    <row r="77" spans="1:6" x14ac:dyDescent="0.35">
      <c r="A77" s="395"/>
      <c r="F77" s="397"/>
    </row>
    <row r="78" spans="1:6" x14ac:dyDescent="0.35">
      <c r="A78" s="395"/>
      <c r="F78" s="397"/>
    </row>
    <row r="79" spans="1:6" x14ac:dyDescent="0.35">
      <c r="A79" s="395"/>
      <c r="F79" s="397"/>
    </row>
    <row r="80" spans="1:6" x14ac:dyDescent="0.35">
      <c r="A80" s="395"/>
      <c r="F80" s="397"/>
    </row>
    <row r="81" spans="1:6" x14ac:dyDescent="0.35">
      <c r="A81" s="395"/>
      <c r="F81" s="397"/>
    </row>
    <row r="82" spans="1:6" x14ac:dyDescent="0.35">
      <c r="A82" s="395"/>
      <c r="F82" s="397"/>
    </row>
    <row r="83" spans="1:6" x14ac:dyDescent="0.35">
      <c r="A83" s="395"/>
      <c r="F83" s="397"/>
    </row>
    <row r="84" spans="1:6" x14ac:dyDescent="0.35">
      <c r="A84" s="395"/>
      <c r="F84" s="397"/>
    </row>
    <row r="85" spans="1:6" ht="16.5" thickBot="1" x14ac:dyDescent="0.4">
      <c r="A85" s="398"/>
      <c r="B85" s="399"/>
      <c r="C85" s="399"/>
      <c r="D85" s="399"/>
      <c r="E85" s="399"/>
      <c r="F85" s="400"/>
    </row>
  </sheetData>
  <mergeCells count="10">
    <mergeCell ref="A32:C32"/>
    <mergeCell ref="A33:B33"/>
    <mergeCell ref="B1:E1"/>
    <mergeCell ref="B2:E3"/>
    <mergeCell ref="A1:A3"/>
    <mergeCell ref="F1:F3"/>
    <mergeCell ref="A21:E21"/>
    <mergeCell ref="A24:F24"/>
    <mergeCell ref="A30:B30"/>
    <mergeCell ref="A31:C31"/>
  </mergeCells>
  <conditionalFormatting sqref="A7:B7">
    <cfRule type="cellIs" dxfId="0" priority="1" operator="equal">
      <formula>"ESCRIBA AQUÍ EL NOMBRE DEL CAPITULO"</formula>
    </cfRule>
  </conditionalFormatting>
  <pageMargins left="0.70866141732283472" right="0.70866141732283472" top="0.74803149606299213" bottom="0.74803149606299213" header="0.31496062992125984" footer="0.31496062992125984"/>
  <pageSetup scale="70" orientation="landscape" horizontalDpi="360" verticalDpi="360" r:id="rId1"/>
  <drawing r:id="rId2"/>
</worksheet>
</file>

<file path=xl/worksheets/sheet1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900-000000000000}">
  <sheetPr>
    <pageSetUpPr fitToPage="1"/>
  </sheetPr>
  <dimension ref="A1:O45"/>
  <sheetViews>
    <sheetView view="pageBreakPreview" zoomScale="70" zoomScaleNormal="70" zoomScaleSheetLayoutView="7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0.4531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1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1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1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1:15" s="275" customFormat="1" ht="45" customHeight="1" x14ac:dyDescent="0.35">
      <c r="A4" s="275" t="s">
        <v>574</v>
      </c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12</v>
      </c>
    </row>
    <row r="5" spans="1:15" s="275" customFormat="1" ht="16.5" customHeight="1" x14ac:dyDescent="0.35">
      <c r="B5" s="273" t="s">
        <v>185</v>
      </c>
      <c r="C5" s="306">
        <v>1</v>
      </c>
      <c r="D5" s="1119" t="s">
        <v>10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1:15" s="275" customFormat="1" ht="25.4" customHeight="1" thickBot="1" x14ac:dyDescent="0.4">
      <c r="B6" s="277" t="s">
        <v>186</v>
      </c>
      <c r="C6" s="307">
        <v>1.1000000000000001</v>
      </c>
      <c r="D6" s="1126" t="s">
        <v>11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1.1000000000000001</v>
      </c>
      <c r="O6" s="279">
        <f>+H41</f>
        <v>4223</v>
      </c>
    </row>
    <row r="7" spans="1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1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1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1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1:15" s="275" customFormat="1" ht="14.25" customHeight="1" x14ac:dyDescent="0.35">
      <c r="B11" s="296" t="s">
        <v>557</v>
      </c>
      <c r="C11" s="292"/>
      <c r="D11" s="293">
        <v>55</v>
      </c>
      <c r="E11" s="293">
        <v>5</v>
      </c>
      <c r="F11" s="293"/>
      <c r="G11" s="293">
        <v>1</v>
      </c>
      <c r="H11" s="294">
        <f t="shared" ref="H11:H16" si="0">ROUND(D11*E11*G11,2)</f>
        <v>275</v>
      </c>
      <c r="I11" s="1112"/>
      <c r="J11" s="1113"/>
      <c r="K11" s="1113"/>
      <c r="L11" s="1113"/>
      <c r="M11" s="1143"/>
    </row>
    <row r="12" spans="1:15" s="275" customFormat="1" ht="17.25" customHeight="1" x14ac:dyDescent="0.35">
      <c r="B12" s="296" t="s">
        <v>558</v>
      </c>
      <c r="C12" s="295"/>
      <c r="D12" s="293">
        <v>18</v>
      </c>
      <c r="E12" s="293">
        <v>18</v>
      </c>
      <c r="F12" s="293"/>
      <c r="G12" s="293">
        <v>1</v>
      </c>
      <c r="H12" s="294">
        <f t="shared" si="0"/>
        <v>324</v>
      </c>
      <c r="I12" s="1112"/>
      <c r="J12" s="1113"/>
      <c r="K12" s="1113"/>
      <c r="L12" s="1113"/>
      <c r="M12" s="1143"/>
    </row>
    <row r="13" spans="1:15" s="275" customFormat="1" ht="14.25" customHeight="1" x14ac:dyDescent="0.35">
      <c r="B13" s="296" t="s">
        <v>198</v>
      </c>
      <c r="C13" s="297"/>
      <c r="D13" s="293">
        <v>100</v>
      </c>
      <c r="E13" s="293">
        <v>5</v>
      </c>
      <c r="F13" s="293"/>
      <c r="G13" s="293">
        <v>1</v>
      </c>
      <c r="H13" s="294">
        <f t="shared" si="0"/>
        <v>500</v>
      </c>
      <c r="I13" s="1112"/>
      <c r="J13" s="1113"/>
      <c r="K13" s="1113"/>
      <c r="L13" s="1113"/>
      <c r="M13" s="1143"/>
    </row>
    <row r="14" spans="1:15" s="275" customFormat="1" ht="14.25" customHeight="1" x14ac:dyDescent="0.35">
      <c r="B14" s="296" t="s">
        <v>199</v>
      </c>
      <c r="C14" s="297"/>
      <c r="D14" s="293">
        <v>320</v>
      </c>
      <c r="E14" s="293">
        <v>5</v>
      </c>
      <c r="F14" s="293"/>
      <c r="G14" s="293">
        <v>1</v>
      </c>
      <c r="H14" s="294">
        <f t="shared" si="0"/>
        <v>1600</v>
      </c>
      <c r="I14" s="1112"/>
      <c r="J14" s="1113"/>
      <c r="K14" s="1113"/>
      <c r="L14" s="1113"/>
      <c r="M14" s="1143"/>
    </row>
    <row r="15" spans="1:15" s="275" customFormat="1" ht="14.25" customHeight="1" x14ac:dyDescent="0.35">
      <c r="B15" s="296" t="s">
        <v>553</v>
      </c>
      <c r="C15" s="292"/>
      <c r="D15" s="293">
        <v>54</v>
      </c>
      <c r="E15" s="293">
        <v>5</v>
      </c>
      <c r="F15" s="293"/>
      <c r="G15" s="293">
        <v>1</v>
      </c>
      <c r="H15" s="294">
        <f t="shared" si="0"/>
        <v>270</v>
      </c>
      <c r="I15" s="1112"/>
      <c r="J15" s="1113"/>
      <c r="K15" s="1113"/>
      <c r="L15" s="1113"/>
      <c r="M15" s="1143"/>
    </row>
    <row r="16" spans="1:15" s="275" customFormat="1" ht="14.25" customHeight="1" x14ac:dyDescent="0.35">
      <c r="B16" s="296" t="s">
        <v>554</v>
      </c>
      <c r="C16" s="292"/>
      <c r="D16" s="293">
        <v>80</v>
      </c>
      <c r="E16" s="293">
        <v>4.5</v>
      </c>
      <c r="F16" s="293"/>
      <c r="G16" s="293">
        <v>1</v>
      </c>
      <c r="H16" s="294">
        <f t="shared" si="0"/>
        <v>360</v>
      </c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555</v>
      </c>
      <c r="C17" s="292"/>
      <c r="D17" s="293">
        <v>45</v>
      </c>
      <c r="E17" s="293">
        <v>6</v>
      </c>
      <c r="F17" s="293"/>
      <c r="G17" s="293">
        <v>1</v>
      </c>
      <c r="H17" s="294">
        <f>ROUND(D17*E17*G17,2)</f>
        <v>270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 t="s">
        <v>556</v>
      </c>
      <c r="C18" s="292"/>
      <c r="D18" s="293">
        <v>48</v>
      </c>
      <c r="E18" s="293">
        <v>4</v>
      </c>
      <c r="F18" s="293"/>
      <c r="G18" s="293">
        <v>1</v>
      </c>
      <c r="H18" s="294">
        <f>ROUND(D18*E18*G18,2)</f>
        <v>192</v>
      </c>
      <c r="I18" s="1112"/>
      <c r="J18" s="1113"/>
      <c r="K18" s="1113"/>
      <c r="L18" s="1113"/>
      <c r="M18" s="1143"/>
    </row>
    <row r="19" spans="2:13" s="275" customFormat="1" ht="14.25" customHeight="1" x14ac:dyDescent="0.35">
      <c r="B19" s="296" t="s">
        <v>563</v>
      </c>
      <c r="C19" s="292"/>
      <c r="D19" s="293">
        <f>54*2</f>
        <v>108</v>
      </c>
      <c r="E19" s="293">
        <v>4</v>
      </c>
      <c r="F19" s="293"/>
      <c r="G19" s="293">
        <v>1</v>
      </c>
      <c r="H19" s="294">
        <f>ROUND(D19*E19*G19,2)</f>
        <v>432</v>
      </c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/>
      <c r="C20" s="292"/>
      <c r="D20" s="293"/>
      <c r="E20" s="293"/>
      <c r="F20" s="293"/>
      <c r="G20" s="293"/>
      <c r="H20" s="294"/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1"/>
      <c r="C21" s="292"/>
      <c r="D21" s="293"/>
      <c r="E21" s="293"/>
      <c r="F21" s="293"/>
      <c r="G21" s="293"/>
      <c r="H21" s="294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6"/>
      <c r="C25" s="297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8"/>
      <c r="C26" s="299"/>
      <c r="D26" s="300"/>
      <c r="E26" s="300"/>
      <c r="F26" s="300"/>
      <c r="G26" s="300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1"/>
      <c r="C28" s="292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1"/>
      <c r="C29" s="292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1"/>
      <c r="C30" s="292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1"/>
      <c r="C31" s="292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1"/>
      <c r="C32" s="292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ht="14.25" customHeight="1" x14ac:dyDescent="0.35">
      <c r="B33" s="296"/>
      <c r="C33" s="297"/>
      <c r="D33" s="293"/>
      <c r="E33" s="293"/>
      <c r="F33" s="293"/>
      <c r="G33" s="293"/>
      <c r="H33" s="294"/>
      <c r="I33" s="1112"/>
      <c r="J33" s="1113"/>
      <c r="K33" s="1113"/>
      <c r="L33" s="1113"/>
      <c r="M33" s="1143"/>
    </row>
    <row r="34" spans="2:13" s="275" customFormat="1" ht="14.25" customHeight="1" x14ac:dyDescent="0.35">
      <c r="B34" s="298"/>
      <c r="C34" s="299"/>
      <c r="D34" s="300"/>
      <c r="E34" s="300"/>
      <c r="F34" s="300"/>
      <c r="G34" s="300"/>
      <c r="H34" s="294"/>
      <c r="I34" s="1112"/>
      <c r="J34" s="1113"/>
      <c r="K34" s="1113"/>
      <c r="L34" s="1113"/>
      <c r="M34" s="1143"/>
    </row>
    <row r="35" spans="2:13" s="275" customFormat="1" ht="14.25" customHeight="1" x14ac:dyDescent="0.35">
      <c r="B35" s="296"/>
      <c r="C35" s="297"/>
      <c r="D35" s="293"/>
      <c r="E35" s="293"/>
      <c r="F35" s="293"/>
      <c r="G35" s="293"/>
      <c r="H35" s="294"/>
      <c r="I35" s="1112"/>
      <c r="J35" s="1113"/>
      <c r="K35" s="1113"/>
      <c r="L35" s="1113"/>
      <c r="M35" s="1143"/>
    </row>
    <row r="36" spans="2:13" s="275" customFormat="1" ht="14.25" customHeight="1" x14ac:dyDescent="0.35">
      <c r="B36" s="296"/>
      <c r="C36" s="297"/>
      <c r="D36" s="293"/>
      <c r="E36" s="293"/>
      <c r="F36" s="293"/>
      <c r="G36" s="293"/>
      <c r="H36" s="294"/>
      <c r="I36" s="1112"/>
      <c r="J36" s="1113"/>
      <c r="K36" s="1113"/>
      <c r="L36" s="1113"/>
      <c r="M36" s="1143"/>
    </row>
    <row r="37" spans="2:13" s="275" customFormat="1" ht="14.25" customHeight="1" x14ac:dyDescent="0.35">
      <c r="B37" s="298"/>
      <c r="C37" s="299"/>
      <c r="D37" s="300"/>
      <c r="E37" s="300"/>
      <c r="F37" s="300"/>
      <c r="G37" s="300"/>
      <c r="H37" s="294"/>
      <c r="I37" s="1112"/>
      <c r="J37" s="1113"/>
      <c r="K37" s="1113"/>
      <c r="L37" s="1113"/>
      <c r="M37" s="1143"/>
    </row>
    <row r="38" spans="2:13" s="275" customFormat="1" ht="14.25" customHeight="1" x14ac:dyDescent="0.35">
      <c r="B38" s="296"/>
      <c r="C38" s="297"/>
      <c r="D38" s="293"/>
      <c r="E38" s="293"/>
      <c r="F38" s="293"/>
      <c r="G38" s="293"/>
      <c r="H38" s="294"/>
      <c r="I38" s="1112"/>
      <c r="J38" s="1113"/>
      <c r="K38" s="1113"/>
      <c r="L38" s="1113"/>
      <c r="M38" s="1143"/>
    </row>
    <row r="39" spans="2:13" s="275" customFormat="1" ht="14.25" customHeight="1" x14ac:dyDescent="0.35">
      <c r="B39" s="296"/>
      <c r="C39" s="297"/>
      <c r="D39" s="293"/>
      <c r="E39" s="293"/>
      <c r="F39" s="293"/>
      <c r="G39" s="293"/>
      <c r="H39" s="294"/>
      <c r="I39" s="1112"/>
      <c r="J39" s="1113"/>
      <c r="K39" s="1113"/>
      <c r="L39" s="1113"/>
      <c r="M39" s="1143"/>
    </row>
    <row r="40" spans="2:13" s="275" customFormat="1" x14ac:dyDescent="0.35">
      <c r="B40" s="1147" t="s">
        <v>195</v>
      </c>
      <c r="C40" s="1148"/>
      <c r="D40" s="1148"/>
      <c r="E40" s="1148"/>
      <c r="F40" s="1148"/>
      <c r="G40" s="1149"/>
      <c r="H40" s="301">
        <f>ROUND(SUM(H10:H39),2)</f>
        <v>4223</v>
      </c>
      <c r="I40" s="1112"/>
      <c r="J40" s="1113"/>
      <c r="K40" s="1113"/>
      <c r="L40" s="1113"/>
      <c r="M40" s="1143"/>
    </row>
    <row r="41" spans="2:13" s="303" customFormat="1" ht="14.5" thickBot="1" x14ac:dyDescent="0.4">
      <c r="B41" s="1150" t="s">
        <v>196</v>
      </c>
      <c r="C41" s="1151"/>
      <c r="D41" s="1152"/>
      <c r="E41" s="1152"/>
      <c r="F41" s="1152"/>
      <c r="G41" s="1152"/>
      <c r="H41" s="302">
        <f>+ROUND(H40,2)</f>
        <v>4223</v>
      </c>
      <c r="I41" s="1144"/>
      <c r="J41" s="1145"/>
      <c r="K41" s="1145"/>
      <c r="L41" s="1145"/>
      <c r="M41" s="1146"/>
    </row>
    <row r="42" spans="2:13" s="275" customFormat="1" x14ac:dyDescent="0.35">
      <c r="B42" s="1127" t="s">
        <v>197</v>
      </c>
      <c r="C42" s="1128"/>
      <c r="D42" s="1128"/>
      <c r="E42" s="1128"/>
      <c r="F42" s="1128"/>
      <c r="G42" s="1128"/>
      <c r="H42" s="1128"/>
      <c r="I42" s="1128"/>
      <c r="J42" s="1128"/>
      <c r="K42" s="1128"/>
      <c r="L42" s="1128"/>
      <c r="M42" s="1129"/>
    </row>
    <row r="43" spans="2:13" s="275" customFormat="1" x14ac:dyDescent="0.35">
      <c r="B43" s="1127"/>
      <c r="C43" s="1128"/>
      <c r="D43" s="1128"/>
      <c r="E43" s="1128"/>
      <c r="F43" s="1128"/>
      <c r="G43" s="1128"/>
      <c r="H43" s="1128"/>
      <c r="I43" s="1128"/>
      <c r="J43" s="1128"/>
      <c r="K43" s="1128"/>
      <c r="L43" s="1128"/>
      <c r="M43" s="1129"/>
    </row>
    <row r="44" spans="2:13" s="275" customFormat="1" x14ac:dyDescent="0.35">
      <c r="B44" s="1127"/>
      <c r="C44" s="1128"/>
      <c r="D44" s="1128"/>
      <c r="E44" s="1128"/>
      <c r="F44" s="1128"/>
      <c r="G44" s="1128"/>
      <c r="H44" s="1128"/>
      <c r="I44" s="1128"/>
      <c r="J44" s="1128"/>
      <c r="K44" s="1128"/>
      <c r="L44" s="1128"/>
      <c r="M44" s="1129"/>
    </row>
    <row r="45" spans="2:13" s="275" customFormat="1" ht="14.5" thickBot="1" x14ac:dyDescent="0.4">
      <c r="B45" s="1130"/>
      <c r="C45" s="1131"/>
      <c r="D45" s="1131"/>
      <c r="E45" s="1131"/>
      <c r="F45" s="1131"/>
      <c r="G45" s="1131"/>
      <c r="H45" s="1131"/>
      <c r="I45" s="1131"/>
      <c r="J45" s="1131"/>
      <c r="K45" s="1131"/>
      <c r="L45" s="1131"/>
      <c r="M45" s="1132"/>
    </row>
  </sheetData>
  <mergeCells count="15">
    <mergeCell ref="B42:M45"/>
    <mergeCell ref="B8:B9"/>
    <mergeCell ref="D8:G8"/>
    <mergeCell ref="H8:H9"/>
    <mergeCell ref="I8:M9"/>
    <mergeCell ref="I10:M41"/>
    <mergeCell ref="B40:G40"/>
    <mergeCell ref="B41:G41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1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A00-000000000000}">
  <sheetPr>
    <pageSetUpPr fitToPage="1"/>
  </sheetPr>
  <dimension ref="A1:L42"/>
  <sheetViews>
    <sheetView view="pageBreakPreview" zoomScale="60" zoomScaleNormal="55" workbookViewId="0">
      <selection activeCell="C2" sqref="C2:J2"/>
    </sheetView>
  </sheetViews>
  <sheetFormatPr baseColWidth="10" defaultRowHeight="14.5" x14ac:dyDescent="0.35"/>
  <cols>
    <col min="1" max="1" width="56.81640625" customWidth="1"/>
    <col min="2" max="2" width="5.54296875" customWidth="1"/>
    <col min="3" max="3" width="15.453125" customWidth="1"/>
    <col min="4" max="4" width="13.1796875" customWidth="1"/>
    <col min="5" max="5" width="9.7265625" customWidth="1"/>
    <col min="6" max="6" width="10.26953125" customWidth="1"/>
    <col min="7" max="7" width="16.54296875" customWidth="1"/>
    <col min="8" max="8" width="10.453125" customWidth="1"/>
    <col min="9" max="9" width="7.54296875" customWidth="1"/>
    <col min="10" max="10" width="40.453125" customWidth="1"/>
    <col min="11" max="11" width="13.1796875" customWidth="1"/>
  </cols>
  <sheetData>
    <row r="1" spans="1:12" x14ac:dyDescent="0.35">
      <c r="A1" s="273" t="s">
        <v>184</v>
      </c>
      <c r="B1" s="276"/>
      <c r="C1" s="1119" t="s">
        <v>591</v>
      </c>
      <c r="D1" s="1119"/>
      <c r="E1" s="1119"/>
      <c r="F1" s="1119"/>
      <c r="G1" s="1119"/>
      <c r="H1" s="1119"/>
      <c r="I1" s="1119"/>
      <c r="J1" s="1119"/>
      <c r="K1" s="1120" t="s">
        <v>6</v>
      </c>
      <c r="L1" s="1123" t="s">
        <v>12</v>
      </c>
    </row>
    <row r="2" spans="1:12" x14ac:dyDescent="0.35">
      <c r="A2" s="273" t="s">
        <v>185</v>
      </c>
      <c r="B2" s="306">
        <v>1</v>
      </c>
      <c r="C2" s="1119" t="s">
        <v>10</v>
      </c>
      <c r="D2" s="1119"/>
      <c r="E2" s="1119"/>
      <c r="F2" s="1119"/>
      <c r="G2" s="1119"/>
      <c r="H2" s="1119"/>
      <c r="I2" s="1119"/>
      <c r="J2" s="1119"/>
      <c r="K2" s="1121"/>
      <c r="L2" s="1124"/>
    </row>
    <row r="3" spans="1:12" ht="15" thickBot="1" x14ac:dyDescent="0.4">
      <c r="A3" s="277" t="s">
        <v>186</v>
      </c>
      <c r="B3" s="307">
        <v>1.1000000000000001</v>
      </c>
      <c r="C3" s="1126" t="s">
        <v>571</v>
      </c>
      <c r="D3" s="1126"/>
      <c r="E3" s="1126"/>
      <c r="F3" s="1126"/>
      <c r="G3" s="1126"/>
      <c r="H3" s="1126"/>
      <c r="I3" s="1126"/>
      <c r="J3" s="1126"/>
      <c r="K3" s="1122"/>
      <c r="L3" s="1125"/>
    </row>
    <row r="4" spans="1:12" ht="15" thickBot="1" x14ac:dyDescent="0.4">
      <c r="A4" s="280"/>
      <c r="B4" s="281"/>
      <c r="C4" s="274"/>
      <c r="D4" s="274"/>
      <c r="E4" s="274"/>
      <c r="F4" s="274"/>
      <c r="G4" s="274"/>
      <c r="H4" s="274"/>
      <c r="I4" s="274"/>
      <c r="J4" s="274"/>
      <c r="K4" s="274"/>
      <c r="L4" s="282"/>
    </row>
    <row r="5" spans="1:12" x14ac:dyDescent="0.35">
      <c r="A5" s="1133" t="s">
        <v>187</v>
      </c>
      <c r="B5" s="283"/>
      <c r="C5" s="1135" t="s">
        <v>188</v>
      </c>
      <c r="D5" s="1136"/>
      <c r="E5" s="1136"/>
      <c r="F5" s="1137"/>
      <c r="G5" s="1137" t="s">
        <v>189</v>
      </c>
      <c r="H5" s="1139" t="s">
        <v>190</v>
      </c>
      <c r="I5" s="1139"/>
      <c r="J5" s="1139"/>
      <c r="K5" s="1135"/>
      <c r="L5" s="1140"/>
    </row>
    <row r="6" spans="1:12" ht="15" thickBot="1" x14ac:dyDescent="0.4">
      <c r="A6" s="1134"/>
      <c r="B6" s="284"/>
      <c r="C6" s="285" t="s">
        <v>191</v>
      </c>
      <c r="D6" s="285" t="s">
        <v>192</v>
      </c>
      <c r="E6" s="285" t="s">
        <v>193</v>
      </c>
      <c r="F6" s="285" t="s">
        <v>112</v>
      </c>
      <c r="G6" s="1138"/>
      <c r="H6" s="1138"/>
      <c r="I6" s="1138"/>
      <c r="J6" s="1138"/>
      <c r="K6" s="1141"/>
      <c r="L6" s="1142"/>
    </row>
    <row r="7" spans="1:12" x14ac:dyDescent="0.35">
      <c r="A7" s="286" t="s">
        <v>194</v>
      </c>
      <c r="B7" s="287"/>
      <c r="C7" s="288"/>
      <c r="D7" s="289"/>
      <c r="E7" s="289"/>
      <c r="F7" s="288"/>
      <c r="G7" s="290"/>
      <c r="H7" s="1112"/>
      <c r="I7" s="1113"/>
      <c r="J7" s="1113"/>
      <c r="K7" s="1113"/>
      <c r="L7" s="1143"/>
    </row>
    <row r="8" spans="1:12" x14ac:dyDescent="0.35">
      <c r="A8" s="296" t="s">
        <v>563</v>
      </c>
      <c r="B8" s="292"/>
      <c r="C8" s="293">
        <v>54</v>
      </c>
      <c r="D8" s="293">
        <v>4</v>
      </c>
      <c r="E8" s="293"/>
      <c r="F8" s="293">
        <v>1</v>
      </c>
      <c r="G8" s="294">
        <f t="shared" ref="G8" si="0">ROUND(C8*D8*F8,2)</f>
        <v>216</v>
      </c>
      <c r="H8" s="1112"/>
      <c r="I8" s="1113"/>
      <c r="J8" s="1113"/>
      <c r="K8" s="1113"/>
      <c r="L8" s="1143"/>
    </row>
    <row r="9" spans="1:12" x14ac:dyDescent="0.35">
      <c r="A9" s="296"/>
      <c r="B9" s="295"/>
      <c r="C9" s="293"/>
      <c r="D9" s="293"/>
      <c r="E9" s="293"/>
      <c r="F9" s="293"/>
      <c r="G9" s="294"/>
      <c r="H9" s="1112"/>
      <c r="I9" s="1113"/>
      <c r="J9" s="1113"/>
      <c r="K9" s="1113"/>
      <c r="L9" s="1143"/>
    </row>
    <row r="10" spans="1:12" x14ac:dyDescent="0.35">
      <c r="A10" s="296"/>
      <c r="B10" s="297"/>
      <c r="C10" s="293"/>
      <c r="D10" s="293"/>
      <c r="E10" s="293"/>
      <c r="F10" s="293"/>
      <c r="G10" s="294"/>
      <c r="H10" s="1112"/>
      <c r="I10" s="1113"/>
      <c r="J10" s="1113"/>
      <c r="K10" s="1113"/>
      <c r="L10" s="1143"/>
    </row>
    <row r="11" spans="1:12" x14ac:dyDescent="0.35">
      <c r="A11" s="296"/>
      <c r="B11" s="297"/>
      <c r="C11" s="293"/>
      <c r="D11" s="293"/>
      <c r="E11" s="293"/>
      <c r="F11" s="293"/>
      <c r="G11" s="294"/>
      <c r="H11" s="1112"/>
      <c r="I11" s="1113"/>
      <c r="J11" s="1113"/>
      <c r="K11" s="1113"/>
      <c r="L11" s="1143"/>
    </row>
    <row r="12" spans="1:12" x14ac:dyDescent="0.35">
      <c r="A12" s="296"/>
      <c r="B12" s="292"/>
      <c r="C12" s="293"/>
      <c r="D12" s="293"/>
      <c r="E12" s="293"/>
      <c r="F12" s="293"/>
      <c r="G12" s="294"/>
      <c r="H12" s="1112"/>
      <c r="I12" s="1113"/>
      <c r="J12" s="1113"/>
      <c r="K12" s="1113"/>
      <c r="L12" s="1143"/>
    </row>
    <row r="13" spans="1:12" x14ac:dyDescent="0.35">
      <c r="A13" s="296"/>
      <c r="B13" s="292"/>
      <c r="C13" s="293"/>
      <c r="D13" s="293"/>
      <c r="E13" s="293"/>
      <c r="F13" s="293"/>
      <c r="G13" s="294"/>
      <c r="H13" s="1112"/>
      <c r="I13" s="1113"/>
      <c r="J13" s="1113"/>
      <c r="K13" s="1113"/>
      <c r="L13" s="1143"/>
    </row>
    <row r="14" spans="1:12" x14ac:dyDescent="0.35">
      <c r="A14" s="296"/>
      <c r="B14" s="292"/>
      <c r="C14" s="293"/>
      <c r="D14" s="293"/>
      <c r="E14" s="293"/>
      <c r="F14" s="293"/>
      <c r="G14" s="294"/>
      <c r="H14" s="1112"/>
      <c r="I14" s="1113"/>
      <c r="J14" s="1113"/>
      <c r="K14" s="1113"/>
      <c r="L14" s="1143"/>
    </row>
    <row r="15" spans="1:12" x14ac:dyDescent="0.35">
      <c r="A15" s="296"/>
      <c r="B15" s="292"/>
      <c r="C15" s="293"/>
      <c r="D15" s="293"/>
      <c r="E15" s="293"/>
      <c r="F15" s="293"/>
      <c r="G15" s="294"/>
      <c r="H15" s="1112"/>
      <c r="I15" s="1113"/>
      <c r="J15" s="1113"/>
      <c r="K15" s="1113"/>
      <c r="L15" s="1143"/>
    </row>
    <row r="16" spans="1:12" x14ac:dyDescent="0.35">
      <c r="A16" s="296"/>
      <c r="B16" s="292"/>
      <c r="C16" s="293"/>
      <c r="D16" s="293"/>
      <c r="E16" s="293"/>
      <c r="F16" s="293"/>
      <c r="G16" s="294"/>
      <c r="H16" s="1112"/>
      <c r="I16" s="1113"/>
      <c r="J16" s="1113"/>
      <c r="K16" s="1113"/>
      <c r="L16" s="1143"/>
    </row>
    <row r="17" spans="1:12" x14ac:dyDescent="0.35">
      <c r="A17" s="296"/>
      <c r="B17" s="292"/>
      <c r="C17" s="293"/>
      <c r="D17" s="293"/>
      <c r="E17" s="293"/>
      <c r="F17" s="293"/>
      <c r="G17" s="294"/>
      <c r="H17" s="1112"/>
      <c r="I17" s="1113"/>
      <c r="J17" s="1113"/>
      <c r="K17" s="1113"/>
      <c r="L17" s="1143"/>
    </row>
    <row r="18" spans="1:12" x14ac:dyDescent="0.35">
      <c r="A18" s="291"/>
      <c r="B18" s="292"/>
      <c r="C18" s="293"/>
      <c r="D18" s="293"/>
      <c r="E18" s="293"/>
      <c r="F18" s="293"/>
      <c r="G18" s="294"/>
      <c r="H18" s="1112"/>
      <c r="I18" s="1113"/>
      <c r="J18" s="1113"/>
      <c r="K18" s="1113"/>
      <c r="L18" s="1143"/>
    </row>
    <row r="19" spans="1:12" x14ac:dyDescent="0.35">
      <c r="A19" s="291"/>
      <c r="B19" s="292"/>
      <c r="C19" s="293"/>
      <c r="D19" s="293"/>
      <c r="E19" s="293"/>
      <c r="F19" s="293"/>
      <c r="G19" s="294"/>
      <c r="H19" s="1112"/>
      <c r="I19" s="1113"/>
      <c r="J19" s="1113"/>
      <c r="K19" s="1113"/>
      <c r="L19" s="1143"/>
    </row>
    <row r="20" spans="1:12" x14ac:dyDescent="0.35">
      <c r="A20" s="291"/>
      <c r="B20" s="292"/>
      <c r="C20" s="293"/>
      <c r="D20" s="293"/>
      <c r="E20" s="293"/>
      <c r="F20" s="293"/>
      <c r="G20" s="294"/>
      <c r="H20" s="1112"/>
      <c r="I20" s="1113"/>
      <c r="J20" s="1113"/>
      <c r="K20" s="1113"/>
      <c r="L20" s="1143"/>
    </row>
    <row r="21" spans="1:12" x14ac:dyDescent="0.35">
      <c r="A21" s="291"/>
      <c r="B21" s="292"/>
      <c r="C21" s="293"/>
      <c r="D21" s="293"/>
      <c r="E21" s="293"/>
      <c r="F21" s="293"/>
      <c r="G21" s="294"/>
      <c r="H21" s="1112"/>
      <c r="I21" s="1113"/>
      <c r="J21" s="1113"/>
      <c r="K21" s="1113"/>
      <c r="L21" s="1143"/>
    </row>
    <row r="22" spans="1:12" x14ac:dyDescent="0.35">
      <c r="A22" s="296"/>
      <c r="B22" s="297"/>
      <c r="C22" s="293"/>
      <c r="D22" s="293"/>
      <c r="E22" s="293"/>
      <c r="F22" s="293"/>
      <c r="G22" s="294"/>
      <c r="H22" s="1112"/>
      <c r="I22" s="1113"/>
      <c r="J22" s="1113"/>
      <c r="K22" s="1113"/>
      <c r="L22" s="1143"/>
    </row>
    <row r="23" spans="1:12" x14ac:dyDescent="0.35">
      <c r="A23" s="298"/>
      <c r="B23" s="299"/>
      <c r="C23" s="300"/>
      <c r="D23" s="300"/>
      <c r="E23" s="300"/>
      <c r="F23" s="300"/>
      <c r="G23" s="294"/>
      <c r="H23" s="1112"/>
      <c r="I23" s="1113"/>
      <c r="J23" s="1113"/>
      <c r="K23" s="1113"/>
      <c r="L23" s="1143"/>
    </row>
    <row r="24" spans="1:12" x14ac:dyDescent="0.35">
      <c r="A24" s="296"/>
      <c r="B24" s="297"/>
      <c r="C24" s="293"/>
      <c r="D24" s="293"/>
      <c r="E24" s="293"/>
      <c r="F24" s="293"/>
      <c r="G24" s="294"/>
      <c r="H24" s="1112"/>
      <c r="I24" s="1113"/>
      <c r="J24" s="1113"/>
      <c r="K24" s="1113"/>
      <c r="L24" s="1143"/>
    </row>
    <row r="25" spans="1:12" x14ac:dyDescent="0.35">
      <c r="A25" s="291"/>
      <c r="B25" s="292"/>
      <c r="C25" s="293"/>
      <c r="D25" s="293"/>
      <c r="E25" s="293"/>
      <c r="F25" s="293"/>
      <c r="G25" s="294"/>
      <c r="H25" s="1112"/>
      <c r="I25" s="1113"/>
      <c r="J25" s="1113"/>
      <c r="K25" s="1113"/>
      <c r="L25" s="1143"/>
    </row>
    <row r="26" spans="1:12" x14ac:dyDescent="0.35">
      <c r="A26" s="291"/>
      <c r="B26" s="292"/>
      <c r="C26" s="293"/>
      <c r="D26" s="293"/>
      <c r="E26" s="293"/>
      <c r="F26" s="293"/>
      <c r="G26" s="294"/>
      <c r="H26" s="1112"/>
      <c r="I26" s="1113"/>
      <c r="J26" s="1113"/>
      <c r="K26" s="1113"/>
      <c r="L26" s="1143"/>
    </row>
    <row r="27" spans="1:12" x14ac:dyDescent="0.35">
      <c r="A27" s="291"/>
      <c r="B27" s="292"/>
      <c r="C27" s="293"/>
      <c r="D27" s="293"/>
      <c r="E27" s="293"/>
      <c r="F27" s="293"/>
      <c r="G27" s="294"/>
      <c r="H27" s="1112"/>
      <c r="I27" s="1113"/>
      <c r="J27" s="1113"/>
      <c r="K27" s="1113"/>
      <c r="L27" s="1143"/>
    </row>
    <row r="28" spans="1:12" x14ac:dyDescent="0.35">
      <c r="A28" s="291"/>
      <c r="B28" s="292"/>
      <c r="C28" s="293"/>
      <c r="D28" s="293"/>
      <c r="E28" s="293"/>
      <c r="F28" s="293"/>
      <c r="G28" s="294"/>
      <c r="H28" s="1112"/>
      <c r="I28" s="1113"/>
      <c r="J28" s="1113"/>
      <c r="K28" s="1113"/>
      <c r="L28" s="1143"/>
    </row>
    <row r="29" spans="1:12" x14ac:dyDescent="0.35">
      <c r="A29" s="291"/>
      <c r="B29" s="292"/>
      <c r="C29" s="293"/>
      <c r="D29" s="293"/>
      <c r="E29" s="293"/>
      <c r="F29" s="293"/>
      <c r="G29" s="294"/>
      <c r="H29" s="1112"/>
      <c r="I29" s="1113"/>
      <c r="J29" s="1113"/>
      <c r="K29" s="1113"/>
      <c r="L29" s="1143"/>
    </row>
    <row r="30" spans="1:12" x14ac:dyDescent="0.35">
      <c r="A30" s="296"/>
      <c r="B30" s="297"/>
      <c r="C30" s="293"/>
      <c r="D30" s="293"/>
      <c r="E30" s="293"/>
      <c r="F30" s="293"/>
      <c r="G30" s="294"/>
      <c r="H30" s="1112"/>
      <c r="I30" s="1113"/>
      <c r="J30" s="1113"/>
      <c r="K30" s="1113"/>
      <c r="L30" s="1143"/>
    </row>
    <row r="31" spans="1:12" x14ac:dyDescent="0.35">
      <c r="A31" s="298"/>
      <c r="B31" s="299"/>
      <c r="C31" s="300"/>
      <c r="D31" s="300"/>
      <c r="E31" s="300"/>
      <c r="F31" s="300"/>
      <c r="G31" s="294"/>
      <c r="H31" s="1112"/>
      <c r="I31" s="1113"/>
      <c r="J31" s="1113"/>
      <c r="K31" s="1113"/>
      <c r="L31" s="1143"/>
    </row>
    <row r="32" spans="1:12" x14ac:dyDescent="0.35">
      <c r="A32" s="296"/>
      <c r="B32" s="297"/>
      <c r="C32" s="293"/>
      <c r="D32" s="293"/>
      <c r="E32" s="293"/>
      <c r="F32" s="293"/>
      <c r="G32" s="294"/>
      <c r="H32" s="1112"/>
      <c r="I32" s="1113"/>
      <c r="J32" s="1113"/>
      <c r="K32" s="1113"/>
      <c r="L32" s="1143"/>
    </row>
    <row r="33" spans="1:12" x14ac:dyDescent="0.35">
      <c r="A33" s="296"/>
      <c r="B33" s="297"/>
      <c r="C33" s="293"/>
      <c r="D33" s="293"/>
      <c r="E33" s="293"/>
      <c r="F33" s="293"/>
      <c r="G33" s="294"/>
      <c r="H33" s="1112"/>
      <c r="I33" s="1113"/>
      <c r="J33" s="1113"/>
      <c r="K33" s="1113"/>
      <c r="L33" s="1143"/>
    </row>
    <row r="34" spans="1:12" x14ac:dyDescent="0.35">
      <c r="A34" s="298"/>
      <c r="B34" s="299"/>
      <c r="C34" s="300"/>
      <c r="D34" s="300"/>
      <c r="E34" s="300"/>
      <c r="F34" s="300"/>
      <c r="G34" s="294"/>
      <c r="H34" s="1112"/>
      <c r="I34" s="1113"/>
      <c r="J34" s="1113"/>
      <c r="K34" s="1113"/>
      <c r="L34" s="1143"/>
    </row>
    <row r="35" spans="1:12" x14ac:dyDescent="0.35">
      <c r="A35" s="296"/>
      <c r="B35" s="297"/>
      <c r="C35" s="293"/>
      <c r="D35" s="293"/>
      <c r="E35" s="293"/>
      <c r="F35" s="293"/>
      <c r="G35" s="294"/>
      <c r="H35" s="1112"/>
      <c r="I35" s="1113"/>
      <c r="J35" s="1113"/>
      <c r="K35" s="1113"/>
      <c r="L35" s="1143"/>
    </row>
    <row r="36" spans="1:12" x14ac:dyDescent="0.35">
      <c r="A36" s="296"/>
      <c r="B36" s="297"/>
      <c r="C36" s="293"/>
      <c r="D36" s="293"/>
      <c r="E36" s="293"/>
      <c r="F36" s="293"/>
      <c r="G36" s="294"/>
      <c r="H36" s="1112"/>
      <c r="I36" s="1113"/>
      <c r="J36" s="1113"/>
      <c r="K36" s="1113"/>
      <c r="L36" s="1143"/>
    </row>
    <row r="37" spans="1:12" x14ac:dyDescent="0.35">
      <c r="A37" s="1147" t="s">
        <v>195</v>
      </c>
      <c r="B37" s="1148"/>
      <c r="C37" s="1148"/>
      <c r="D37" s="1148"/>
      <c r="E37" s="1148"/>
      <c r="F37" s="1149"/>
      <c r="G37" s="301">
        <f>ROUND(SUM(G7:G36),2)</f>
        <v>216</v>
      </c>
      <c r="H37" s="1112"/>
      <c r="I37" s="1113"/>
      <c r="J37" s="1113"/>
      <c r="K37" s="1113"/>
      <c r="L37" s="1143"/>
    </row>
    <row r="38" spans="1:12" ht="15" thickBot="1" x14ac:dyDescent="0.4">
      <c r="A38" s="1150" t="s">
        <v>196</v>
      </c>
      <c r="B38" s="1151"/>
      <c r="C38" s="1152"/>
      <c r="D38" s="1152"/>
      <c r="E38" s="1152"/>
      <c r="F38" s="1152"/>
      <c r="G38" s="302">
        <f>+ROUND(G37,2)</f>
        <v>216</v>
      </c>
      <c r="H38" s="1144"/>
      <c r="I38" s="1145"/>
      <c r="J38" s="1145"/>
      <c r="K38" s="1145"/>
      <c r="L38" s="1146"/>
    </row>
    <row r="39" spans="1:12" x14ac:dyDescent="0.35">
      <c r="A39" s="1127" t="s">
        <v>197</v>
      </c>
      <c r="B39" s="1128"/>
      <c r="C39" s="1128"/>
      <c r="D39" s="1128"/>
      <c r="E39" s="1128"/>
      <c r="F39" s="1128"/>
      <c r="G39" s="1128"/>
      <c r="H39" s="1128"/>
      <c r="I39" s="1128"/>
      <c r="J39" s="1128"/>
      <c r="K39" s="1128"/>
      <c r="L39" s="1129"/>
    </row>
    <row r="40" spans="1:12" x14ac:dyDescent="0.35">
      <c r="A40" s="1127"/>
      <c r="B40" s="1128"/>
      <c r="C40" s="1128"/>
      <c r="D40" s="1128"/>
      <c r="E40" s="1128"/>
      <c r="F40" s="1128"/>
      <c r="G40" s="1128"/>
      <c r="H40" s="1128"/>
      <c r="I40" s="1128"/>
      <c r="J40" s="1128"/>
      <c r="K40" s="1128"/>
      <c r="L40" s="1129"/>
    </row>
    <row r="41" spans="1:12" x14ac:dyDescent="0.35">
      <c r="A41" s="1127"/>
      <c r="B41" s="1128"/>
      <c r="C41" s="1128"/>
      <c r="D41" s="1128"/>
      <c r="E41" s="1128"/>
      <c r="F41" s="1128"/>
      <c r="G41" s="1128"/>
      <c r="H41" s="1128"/>
      <c r="I41" s="1128"/>
      <c r="J41" s="1128"/>
      <c r="K41" s="1128"/>
      <c r="L41" s="1129"/>
    </row>
    <row r="42" spans="1:12" ht="15" thickBot="1" x14ac:dyDescent="0.4">
      <c r="A42" s="1130"/>
      <c r="B42" s="1131"/>
      <c r="C42" s="1131"/>
      <c r="D42" s="1131"/>
      <c r="E42" s="1131"/>
      <c r="F42" s="1131"/>
      <c r="G42" s="1131"/>
      <c r="H42" s="1131"/>
      <c r="I42" s="1131"/>
      <c r="J42" s="1131"/>
      <c r="K42" s="1131"/>
      <c r="L42" s="1132"/>
    </row>
  </sheetData>
  <mergeCells count="13">
    <mergeCell ref="H7:L38"/>
    <mergeCell ref="A37:F37"/>
    <mergeCell ref="A38:F38"/>
    <mergeCell ref="A39:L42"/>
    <mergeCell ref="C1:J1"/>
    <mergeCell ref="K1:K3"/>
    <mergeCell ref="L1:L3"/>
    <mergeCell ref="C2:J2"/>
    <mergeCell ref="C3:J3"/>
    <mergeCell ref="A5:A6"/>
    <mergeCell ref="C5:F5"/>
    <mergeCell ref="G5:G6"/>
    <mergeCell ref="H5:L6"/>
  </mergeCells>
  <pageMargins left="0.70866141732283472" right="0.70866141732283472" top="0.74803149606299213" bottom="0.74803149606299213" header="0.31496062992125984" footer="0.31496062992125984"/>
  <pageSetup scale="42" orientation="portrait" r:id="rId1"/>
  <drawing r:id="rId2"/>
</worksheet>
</file>

<file path=xl/worksheets/sheet1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B00-000000000000}">
  <sheetPr>
    <pageSetUpPr fitToPage="1"/>
  </sheetPr>
  <dimension ref="B1:U47"/>
  <sheetViews>
    <sheetView view="pageBreakPreview" zoomScale="60" zoomScaleNormal="7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14</v>
      </c>
    </row>
    <row r="5" spans="2:15" s="275" customFormat="1" ht="16.5" customHeight="1" x14ac:dyDescent="0.35">
      <c r="B5" s="273" t="s">
        <v>185</v>
      </c>
      <c r="C5" s="306">
        <v>2</v>
      </c>
      <c r="D5" s="1119" t="s">
        <v>13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2.1</v>
      </c>
      <c r="D6" s="1153" t="s">
        <v>200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2.1</v>
      </c>
      <c r="O6" s="279">
        <f>+H43</f>
        <v>2697.8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54"/>
      <c r="C9" s="652"/>
      <c r="D9" s="653" t="s">
        <v>191</v>
      </c>
      <c r="E9" s="653" t="s">
        <v>192</v>
      </c>
      <c r="F9" s="653" t="s">
        <v>193</v>
      </c>
      <c r="G9" s="653" t="s">
        <v>112</v>
      </c>
      <c r="H9" s="1155"/>
      <c r="I9" s="1138"/>
      <c r="J9" s="1138"/>
      <c r="K9" s="1138"/>
      <c r="L9" s="1141"/>
      <c r="M9" s="1142"/>
    </row>
    <row r="10" spans="2:15" s="275" customFormat="1" ht="15.75" customHeight="1" x14ac:dyDescent="0.35">
      <c r="B10" s="320" t="s">
        <v>194</v>
      </c>
      <c r="C10" s="661"/>
      <c r="D10" s="322"/>
      <c r="E10" s="323"/>
      <c r="F10" s="323"/>
      <c r="G10" s="322"/>
      <c r="H10" s="662"/>
      <c r="I10" s="1113"/>
      <c r="J10" s="1113"/>
      <c r="K10" s="1113"/>
      <c r="L10" s="1113"/>
      <c r="M10" s="1143"/>
    </row>
    <row r="11" spans="2:15" s="275" customFormat="1" ht="15.75" customHeight="1" x14ac:dyDescent="0.35">
      <c r="B11" s="273" t="s">
        <v>207</v>
      </c>
      <c r="C11" s="648"/>
      <c r="D11" s="654"/>
      <c r="E11" s="655"/>
      <c r="F11" s="655"/>
      <c r="G11" s="654"/>
      <c r="H11" s="663"/>
      <c r="I11" s="1113"/>
      <c r="J11" s="1113"/>
      <c r="K11" s="1113"/>
      <c r="L11" s="1113"/>
      <c r="M11" s="1143"/>
    </row>
    <row r="12" spans="2:15" s="275" customFormat="1" ht="14.25" customHeight="1" x14ac:dyDescent="0.35">
      <c r="B12" s="296" t="s">
        <v>201</v>
      </c>
      <c r="C12" s="656"/>
      <c r="D12" s="654">
        <v>90</v>
      </c>
      <c r="E12" s="293">
        <v>0.6</v>
      </c>
      <c r="F12" s="293">
        <v>1.4</v>
      </c>
      <c r="G12" s="293">
        <v>1</v>
      </c>
      <c r="H12" s="664">
        <f>+G12*F12*E12*D12</f>
        <v>75.599999999999994</v>
      </c>
      <c r="I12" s="1113"/>
      <c r="J12" s="1113"/>
      <c r="K12" s="1113"/>
      <c r="L12" s="1113"/>
      <c r="M12" s="1143"/>
    </row>
    <row r="13" spans="2:15" s="275" customFormat="1" ht="14.25" customHeight="1" x14ac:dyDescent="0.35">
      <c r="B13" s="296" t="s">
        <v>31</v>
      </c>
      <c r="C13" s="657"/>
      <c r="D13" s="654">
        <v>178</v>
      </c>
      <c r="E13" s="293">
        <v>0.6</v>
      </c>
      <c r="F13" s="293">
        <v>1</v>
      </c>
      <c r="G13" s="293">
        <v>1</v>
      </c>
      <c r="H13" s="664">
        <f t="shared" ref="H13:H16" si="0">+G13*F13*E13*D13</f>
        <v>106.8</v>
      </c>
      <c r="I13" s="1113"/>
      <c r="J13" s="1113"/>
      <c r="K13" s="1113"/>
      <c r="L13" s="1113"/>
      <c r="M13" s="1143"/>
    </row>
    <row r="14" spans="2:15" s="275" customFormat="1" ht="14.25" customHeight="1" x14ac:dyDescent="0.35">
      <c r="B14" s="296" t="s">
        <v>202</v>
      </c>
      <c r="C14" s="654"/>
      <c r="D14" s="654">
        <v>72</v>
      </c>
      <c r="E14" s="293">
        <v>0.9</v>
      </c>
      <c r="F14" s="293">
        <v>1.5</v>
      </c>
      <c r="G14" s="293">
        <v>1</v>
      </c>
      <c r="H14" s="664">
        <f t="shared" si="0"/>
        <v>97.2</v>
      </c>
      <c r="I14" s="1113"/>
      <c r="J14" s="1113"/>
      <c r="K14" s="1113"/>
      <c r="L14" s="1113"/>
      <c r="M14" s="1143"/>
    </row>
    <row r="15" spans="2:15" s="275" customFormat="1" ht="14.25" customHeight="1" x14ac:dyDescent="0.35">
      <c r="B15" s="296" t="s">
        <v>203</v>
      </c>
      <c r="C15" s="654"/>
      <c r="D15" s="654">
        <v>30</v>
      </c>
      <c r="E15" s="293">
        <v>1.2</v>
      </c>
      <c r="F15" s="293">
        <v>1.45</v>
      </c>
      <c r="G15" s="293">
        <v>1</v>
      </c>
      <c r="H15" s="664">
        <f t="shared" si="0"/>
        <v>52.2</v>
      </c>
      <c r="I15" s="1113"/>
      <c r="J15" s="1113"/>
      <c r="K15" s="1113"/>
      <c r="L15" s="1113"/>
      <c r="M15" s="1143"/>
    </row>
    <row r="16" spans="2:15" s="275" customFormat="1" ht="14.25" customHeight="1" x14ac:dyDescent="0.35">
      <c r="B16" s="296" t="s">
        <v>204</v>
      </c>
      <c r="C16" s="656"/>
      <c r="D16" s="654">
        <v>18</v>
      </c>
      <c r="E16" s="293">
        <v>0.8</v>
      </c>
      <c r="F16" s="293">
        <v>1.4</v>
      </c>
      <c r="G16" s="293">
        <v>1</v>
      </c>
      <c r="H16" s="664">
        <f t="shared" si="0"/>
        <v>20.159999999999997</v>
      </c>
      <c r="I16" s="1113"/>
      <c r="J16" s="1113"/>
      <c r="K16" s="1113"/>
      <c r="L16" s="1113"/>
      <c r="M16" s="1143"/>
    </row>
    <row r="17" spans="2:21" s="275" customFormat="1" ht="14.25" customHeight="1" x14ac:dyDescent="0.35">
      <c r="B17" s="296" t="s">
        <v>205</v>
      </c>
      <c r="C17" s="656"/>
      <c r="D17" s="654">
        <v>4</v>
      </c>
      <c r="E17" s="293">
        <v>1.2</v>
      </c>
      <c r="F17" s="293">
        <v>1.2</v>
      </c>
      <c r="G17" s="293">
        <v>1</v>
      </c>
      <c r="H17" s="664">
        <v>5.76</v>
      </c>
      <c r="I17" s="1113"/>
      <c r="J17" s="1113"/>
      <c r="K17" s="1113"/>
      <c r="L17" s="1113"/>
      <c r="M17" s="1143"/>
    </row>
    <row r="18" spans="2:21" s="275" customFormat="1" ht="14.25" customHeight="1" x14ac:dyDescent="0.35">
      <c r="B18" s="296" t="s">
        <v>206</v>
      </c>
      <c r="C18" s="654"/>
      <c r="D18" s="654">
        <v>6</v>
      </c>
      <c r="E18" s="293"/>
      <c r="F18" s="293"/>
      <c r="G18" s="293">
        <v>1.7</v>
      </c>
      <c r="H18" s="664">
        <f>+G18*D18</f>
        <v>10.199999999999999</v>
      </c>
      <c r="I18" s="1113"/>
      <c r="J18" s="1113"/>
      <c r="K18" s="1113"/>
      <c r="L18" s="1113"/>
      <c r="M18" s="1143"/>
    </row>
    <row r="19" spans="2:21" s="275" customFormat="1" ht="14.25" customHeight="1" x14ac:dyDescent="0.35">
      <c r="B19" s="296" t="s">
        <v>209</v>
      </c>
      <c r="C19" s="654"/>
      <c r="D19" s="654"/>
      <c r="E19" s="293">
        <v>600</v>
      </c>
      <c r="F19" s="293">
        <v>0.5</v>
      </c>
      <c r="G19" s="293">
        <v>1</v>
      </c>
      <c r="H19" s="664">
        <f>+G19*F19*E19</f>
        <v>300</v>
      </c>
      <c r="I19" s="1113"/>
      <c r="J19" s="1113"/>
      <c r="K19" s="1113"/>
      <c r="L19" s="1113"/>
      <c r="M19" s="1143"/>
    </row>
    <row r="20" spans="2:21" s="275" customFormat="1" ht="14.25" customHeight="1" x14ac:dyDescent="0.35">
      <c r="B20" s="309" t="s">
        <v>208</v>
      </c>
      <c r="C20" s="654"/>
      <c r="D20" s="293"/>
      <c r="E20" s="293"/>
      <c r="F20" s="293"/>
      <c r="G20" s="293"/>
      <c r="H20" s="663"/>
      <c r="I20" s="1113"/>
      <c r="J20" s="1113"/>
      <c r="K20" s="1113"/>
      <c r="L20" s="1113"/>
      <c r="M20" s="1143"/>
    </row>
    <row r="21" spans="2:21" s="275" customFormat="1" ht="14.25" customHeight="1" x14ac:dyDescent="0.35">
      <c r="B21" s="296" t="s">
        <v>210</v>
      </c>
      <c r="C21" s="656"/>
      <c r="D21" s="293">
        <v>100</v>
      </c>
      <c r="E21" s="293">
        <v>5</v>
      </c>
      <c r="F21" s="293">
        <v>0.5</v>
      </c>
      <c r="G21" s="293">
        <v>1</v>
      </c>
      <c r="H21" s="663">
        <f>+G21*F21*E21*D21</f>
        <v>250</v>
      </c>
      <c r="I21" s="1113"/>
      <c r="J21" s="1113"/>
      <c r="K21" s="1113"/>
      <c r="L21" s="1113"/>
      <c r="M21" s="1143"/>
    </row>
    <row r="22" spans="2:21" s="275" customFormat="1" ht="14.25" customHeight="1" x14ac:dyDescent="0.35">
      <c r="B22" s="296" t="s">
        <v>203</v>
      </c>
      <c r="C22" s="656"/>
      <c r="D22" s="654">
        <v>24</v>
      </c>
      <c r="E22" s="293">
        <v>1.2</v>
      </c>
      <c r="F22" s="293">
        <v>1.4</v>
      </c>
      <c r="G22" s="293">
        <v>1</v>
      </c>
      <c r="H22" s="663">
        <f>+G22*F22*E22*D22</f>
        <v>40.32</v>
      </c>
      <c r="I22" s="1113"/>
      <c r="J22" s="1113"/>
      <c r="K22" s="1113"/>
      <c r="L22" s="1113"/>
      <c r="M22" s="1143"/>
    </row>
    <row r="23" spans="2:21" s="275" customFormat="1" ht="14.25" customHeight="1" x14ac:dyDescent="0.35">
      <c r="B23" s="309" t="s">
        <v>199</v>
      </c>
      <c r="C23" s="656"/>
      <c r="D23" s="293"/>
      <c r="E23" s="293"/>
      <c r="F23" s="293"/>
      <c r="G23" s="293"/>
      <c r="H23" s="663"/>
      <c r="I23" s="1113"/>
      <c r="J23" s="1113"/>
      <c r="K23" s="1113"/>
      <c r="L23" s="1113"/>
      <c r="M23" s="1143"/>
    </row>
    <row r="24" spans="2:21" s="275" customFormat="1" ht="14.25" customHeight="1" x14ac:dyDescent="0.35">
      <c r="B24" s="296" t="s">
        <v>211</v>
      </c>
      <c r="C24" s="656"/>
      <c r="D24" s="293">
        <v>320</v>
      </c>
      <c r="E24" s="293">
        <v>5</v>
      </c>
      <c r="F24" s="293">
        <v>0.5</v>
      </c>
      <c r="G24" s="293">
        <v>1</v>
      </c>
      <c r="H24" s="663">
        <f>+G24*F24*E24*D24</f>
        <v>800</v>
      </c>
      <c r="I24" s="1113"/>
      <c r="J24" s="1113"/>
      <c r="K24" s="1113"/>
      <c r="L24" s="1113"/>
      <c r="M24" s="1143"/>
    </row>
    <row r="25" spans="2:21" s="275" customFormat="1" ht="14.25" customHeight="1" x14ac:dyDescent="0.35">
      <c r="B25" s="296" t="s">
        <v>212</v>
      </c>
      <c r="C25" s="656"/>
      <c r="D25" s="293">
        <v>126</v>
      </c>
      <c r="E25" s="293">
        <v>0.6</v>
      </c>
      <c r="F25" s="293">
        <v>1.1000000000000001</v>
      </c>
      <c r="G25" s="293">
        <v>1</v>
      </c>
      <c r="H25" s="663">
        <f t="shared" ref="H25:H27" si="1">+G25*F25*E25*D25</f>
        <v>83.160000000000011</v>
      </c>
      <c r="I25" s="1113"/>
      <c r="J25" s="1113"/>
      <c r="K25" s="1113"/>
      <c r="L25" s="1113"/>
      <c r="M25" s="1143"/>
    </row>
    <row r="26" spans="2:21" s="275" customFormat="1" ht="14.25" customHeight="1" x14ac:dyDescent="0.35">
      <c r="B26" s="296" t="s">
        <v>213</v>
      </c>
      <c r="C26" s="656"/>
      <c r="D26" s="293">
        <v>37</v>
      </c>
      <c r="E26" s="293">
        <v>0.8</v>
      </c>
      <c r="F26" s="293">
        <v>1.1000000000000001</v>
      </c>
      <c r="G26" s="293">
        <v>1</v>
      </c>
      <c r="H26" s="663">
        <f t="shared" si="1"/>
        <v>32.56</v>
      </c>
      <c r="I26" s="1113"/>
      <c r="J26" s="1113"/>
      <c r="K26" s="1113"/>
      <c r="L26" s="1113"/>
      <c r="M26" s="1143"/>
    </row>
    <row r="27" spans="2:21" s="275" customFormat="1" ht="14.25" customHeight="1" x14ac:dyDescent="0.35">
      <c r="B27" s="296" t="s">
        <v>214</v>
      </c>
      <c r="C27" s="654"/>
      <c r="D27" s="293">
        <v>72</v>
      </c>
      <c r="E27" s="293">
        <v>1.2</v>
      </c>
      <c r="F27" s="293">
        <v>1.1120421052631568</v>
      </c>
      <c r="G27" s="293">
        <v>1</v>
      </c>
      <c r="H27" s="663">
        <f t="shared" si="1"/>
        <v>96.080437894736747</v>
      </c>
      <c r="I27" s="1113"/>
      <c r="J27" s="1113"/>
      <c r="K27" s="1113"/>
      <c r="L27" s="1113"/>
      <c r="M27" s="1143"/>
    </row>
    <row r="28" spans="2:21" s="275" customFormat="1" ht="14.25" customHeight="1" x14ac:dyDescent="0.35">
      <c r="B28" s="310" t="s">
        <v>206</v>
      </c>
      <c r="C28" s="658"/>
      <c r="D28" s="293">
        <v>9</v>
      </c>
      <c r="E28" s="293"/>
      <c r="F28" s="293"/>
      <c r="G28" s="293">
        <v>1.7</v>
      </c>
      <c r="H28" s="663">
        <f>+G28*D28</f>
        <v>15.299999999999999</v>
      </c>
      <c r="I28" s="1113"/>
      <c r="J28" s="1113"/>
      <c r="K28" s="1113"/>
      <c r="L28" s="1113"/>
      <c r="M28" s="1143"/>
      <c r="U28" s="311"/>
    </row>
    <row r="29" spans="2:21" s="275" customFormat="1" ht="14.25" customHeight="1" x14ac:dyDescent="0.35">
      <c r="B29" s="296"/>
      <c r="C29" s="654"/>
      <c r="D29" s="293"/>
      <c r="E29" s="293"/>
      <c r="F29" s="293"/>
      <c r="G29" s="293"/>
      <c r="H29" s="663"/>
      <c r="I29" s="1113"/>
      <c r="J29" s="1113"/>
      <c r="K29" s="1113"/>
      <c r="L29" s="1113"/>
      <c r="M29" s="1143"/>
    </row>
    <row r="30" spans="2:21" s="275" customFormat="1" ht="14.25" customHeight="1" x14ac:dyDescent="0.35">
      <c r="B30" s="309" t="s">
        <v>553</v>
      </c>
      <c r="C30" s="656"/>
      <c r="D30" s="293">
        <v>54</v>
      </c>
      <c r="E30" s="293">
        <v>5</v>
      </c>
      <c r="F30" s="293">
        <v>0.4</v>
      </c>
      <c r="G30" s="293">
        <v>1</v>
      </c>
      <c r="H30" s="664">
        <f t="shared" ref="H30:H35" si="2">+G30*F30*E30*D30</f>
        <v>108</v>
      </c>
      <c r="I30" s="1113"/>
      <c r="J30" s="1113"/>
      <c r="K30" s="1113"/>
      <c r="L30" s="1113"/>
      <c r="M30" s="1143"/>
    </row>
    <row r="31" spans="2:21" s="275" customFormat="1" ht="14.25" customHeight="1" x14ac:dyDescent="0.35">
      <c r="B31" s="309" t="s">
        <v>554</v>
      </c>
      <c r="C31" s="656"/>
      <c r="D31" s="293">
        <v>80</v>
      </c>
      <c r="E31" s="293">
        <v>4.5</v>
      </c>
      <c r="F31" s="293">
        <v>0.4</v>
      </c>
      <c r="G31" s="293">
        <v>1</v>
      </c>
      <c r="H31" s="664">
        <f t="shared" si="2"/>
        <v>144</v>
      </c>
      <c r="I31" s="1113"/>
      <c r="J31" s="1113"/>
      <c r="K31" s="1113"/>
      <c r="L31" s="1113"/>
      <c r="M31" s="1143"/>
    </row>
    <row r="32" spans="2:21" s="275" customFormat="1" ht="14.25" customHeight="1" x14ac:dyDescent="0.35">
      <c r="B32" s="296"/>
      <c r="C32" s="656"/>
      <c r="D32" s="293"/>
      <c r="E32" s="293"/>
      <c r="F32" s="293"/>
      <c r="G32" s="293"/>
      <c r="H32" s="664"/>
      <c r="I32" s="1113"/>
      <c r="J32" s="1113"/>
      <c r="K32" s="1113"/>
      <c r="L32" s="1113"/>
      <c r="M32" s="1143"/>
    </row>
    <row r="33" spans="2:13" s="275" customFormat="1" ht="14.25" customHeight="1" x14ac:dyDescent="0.35">
      <c r="B33" s="296"/>
      <c r="C33" s="656"/>
      <c r="D33" s="293"/>
      <c r="E33" s="293"/>
      <c r="F33" s="293"/>
      <c r="G33" s="293"/>
      <c r="H33" s="664"/>
      <c r="I33" s="1113"/>
      <c r="J33" s="1113"/>
      <c r="K33" s="1113"/>
      <c r="L33" s="1113"/>
      <c r="M33" s="1143"/>
    </row>
    <row r="34" spans="2:13" s="275" customFormat="1" ht="14.25" customHeight="1" x14ac:dyDescent="0.35">
      <c r="B34" s="309" t="s">
        <v>555</v>
      </c>
      <c r="C34" s="656"/>
      <c r="D34" s="293">
        <v>45</v>
      </c>
      <c r="E34" s="293">
        <v>6</v>
      </c>
      <c r="F34" s="293">
        <v>0.4</v>
      </c>
      <c r="G34" s="293">
        <v>1</v>
      </c>
      <c r="H34" s="664">
        <f t="shared" si="2"/>
        <v>108.00000000000001</v>
      </c>
      <c r="I34" s="1113"/>
      <c r="J34" s="1113"/>
      <c r="K34" s="1113"/>
      <c r="L34" s="1113"/>
      <c r="M34" s="1143"/>
    </row>
    <row r="35" spans="2:13" s="275" customFormat="1" ht="14.25" customHeight="1" x14ac:dyDescent="0.35">
      <c r="B35" s="309" t="s">
        <v>556</v>
      </c>
      <c r="C35" s="654"/>
      <c r="D35" s="293">
        <v>48</v>
      </c>
      <c r="E35" s="293">
        <v>4</v>
      </c>
      <c r="F35" s="293">
        <v>0.4</v>
      </c>
      <c r="G35" s="293">
        <v>1</v>
      </c>
      <c r="H35" s="664">
        <f t="shared" si="2"/>
        <v>76.800000000000011</v>
      </c>
      <c r="I35" s="1113"/>
      <c r="J35" s="1113"/>
      <c r="K35" s="1113"/>
      <c r="L35" s="1113"/>
      <c r="M35" s="1143"/>
    </row>
    <row r="36" spans="2:13" s="275" customFormat="1" ht="14.25" customHeight="1" x14ac:dyDescent="0.35">
      <c r="B36" s="298"/>
      <c r="C36" s="658"/>
      <c r="D36" s="293"/>
      <c r="E36" s="293"/>
      <c r="F36" s="293"/>
      <c r="G36" s="293"/>
      <c r="H36" s="663"/>
      <c r="I36" s="1113"/>
      <c r="J36" s="1113"/>
      <c r="K36" s="1113"/>
      <c r="L36" s="1113"/>
      <c r="M36" s="1143"/>
    </row>
    <row r="37" spans="2:13" s="275" customFormat="1" ht="14.25" customHeight="1" x14ac:dyDescent="0.35">
      <c r="B37" s="309" t="s">
        <v>563</v>
      </c>
      <c r="C37" s="654"/>
      <c r="D37" s="293"/>
      <c r="E37" s="293"/>
      <c r="F37" s="293"/>
      <c r="G37" s="293"/>
      <c r="H37" s="663"/>
      <c r="I37" s="1113"/>
      <c r="J37" s="1113"/>
      <c r="K37" s="1113"/>
      <c r="L37" s="1113"/>
      <c r="M37" s="1143"/>
    </row>
    <row r="38" spans="2:13" s="275" customFormat="1" ht="14.25" customHeight="1" x14ac:dyDescent="0.35">
      <c r="B38" s="296" t="s">
        <v>564</v>
      </c>
      <c r="C38" s="659"/>
      <c r="D38" s="293">
        <v>54</v>
      </c>
      <c r="E38" s="293">
        <v>1.2</v>
      </c>
      <c r="F38" s="293">
        <v>1.8</v>
      </c>
      <c r="G38" s="293">
        <v>1</v>
      </c>
      <c r="H38" s="664">
        <f>+G38*F38*E38*D38</f>
        <v>116.64000000000001</v>
      </c>
      <c r="I38" s="1113"/>
      <c r="J38" s="1113"/>
      <c r="K38" s="1113"/>
      <c r="L38" s="1113"/>
      <c r="M38" s="1143"/>
    </row>
    <row r="39" spans="2:13" s="275" customFormat="1" ht="14.25" customHeight="1" x14ac:dyDescent="0.35">
      <c r="B39" s="310" t="s">
        <v>565</v>
      </c>
      <c r="C39" s="659"/>
      <c r="D39" s="293">
        <v>54</v>
      </c>
      <c r="E39" s="293">
        <v>0.6</v>
      </c>
      <c r="F39" s="293">
        <v>1</v>
      </c>
      <c r="G39" s="293">
        <v>1</v>
      </c>
      <c r="H39" s="664">
        <f t="shared" ref="H39:H40" si="3">+G39*F39*E39*D39</f>
        <v>32.4</v>
      </c>
      <c r="I39" s="1113"/>
      <c r="J39" s="1113"/>
      <c r="K39" s="1113"/>
      <c r="L39" s="1113"/>
      <c r="M39" s="1143"/>
    </row>
    <row r="40" spans="2:13" s="275" customFormat="1" ht="14.25" customHeight="1" x14ac:dyDescent="0.35">
      <c r="B40" s="296" t="s">
        <v>566</v>
      </c>
      <c r="C40" s="659"/>
      <c r="D40" s="293">
        <v>54</v>
      </c>
      <c r="E40" s="293">
        <v>1.2</v>
      </c>
      <c r="F40" s="293">
        <v>1.9</v>
      </c>
      <c r="G40" s="293">
        <v>1</v>
      </c>
      <c r="H40" s="664">
        <f t="shared" si="3"/>
        <v>123.11999999999999</v>
      </c>
      <c r="I40" s="1113"/>
      <c r="J40" s="1113"/>
      <c r="K40" s="1113"/>
      <c r="L40" s="1113"/>
      <c r="M40" s="1143"/>
    </row>
    <row r="41" spans="2:13" s="275" customFormat="1" ht="14.25" customHeight="1" thickBot="1" x14ac:dyDescent="0.4">
      <c r="B41" s="665" t="s">
        <v>206</v>
      </c>
      <c r="C41" s="666"/>
      <c r="D41" s="667">
        <v>1</v>
      </c>
      <c r="E41" s="667"/>
      <c r="F41" s="667">
        <v>3.5</v>
      </c>
      <c r="G41" s="667">
        <v>1</v>
      </c>
      <c r="H41" s="668">
        <f>+G41*F41*D41</f>
        <v>3.5</v>
      </c>
      <c r="I41" s="1113"/>
      <c r="J41" s="1113"/>
      <c r="K41" s="1113"/>
      <c r="L41" s="1113"/>
      <c r="M41" s="1143"/>
    </row>
    <row r="42" spans="2:13" s="275" customFormat="1" x14ac:dyDescent="0.35">
      <c r="B42" s="1156" t="s">
        <v>195</v>
      </c>
      <c r="C42" s="1157"/>
      <c r="D42" s="1157"/>
      <c r="E42" s="1157"/>
      <c r="F42" s="1157"/>
      <c r="G42" s="1158"/>
      <c r="H42" s="660">
        <f>ROUND(SUM(H10:H41),2)</f>
        <v>2697.8</v>
      </c>
      <c r="I42" s="1112"/>
      <c r="J42" s="1113"/>
      <c r="K42" s="1113"/>
      <c r="L42" s="1113"/>
      <c r="M42" s="1143"/>
    </row>
    <row r="43" spans="2:13" s="303" customFormat="1" ht="14.5" thickBot="1" x14ac:dyDescent="0.4">
      <c r="B43" s="1150" t="s">
        <v>196</v>
      </c>
      <c r="C43" s="1151"/>
      <c r="D43" s="1152"/>
      <c r="E43" s="1152"/>
      <c r="F43" s="1152"/>
      <c r="G43" s="1152"/>
      <c r="H43" s="302">
        <f>+ROUND(H42,2)</f>
        <v>2697.8</v>
      </c>
      <c r="I43" s="1144"/>
      <c r="J43" s="1145"/>
      <c r="K43" s="1145"/>
      <c r="L43" s="1145"/>
      <c r="M43" s="1146"/>
    </row>
    <row r="44" spans="2:13" s="275" customFormat="1" x14ac:dyDescent="0.35">
      <c r="B44" s="1127" t="s">
        <v>197</v>
      </c>
      <c r="C44" s="1128"/>
      <c r="D44" s="1128"/>
      <c r="E44" s="1128"/>
      <c r="F44" s="1128"/>
      <c r="G44" s="1128"/>
      <c r="H44" s="1128"/>
      <c r="I44" s="1128"/>
      <c r="J44" s="1128"/>
      <c r="K44" s="1128"/>
      <c r="L44" s="1128"/>
      <c r="M44" s="1129"/>
    </row>
    <row r="45" spans="2:13" s="275" customFormat="1" x14ac:dyDescent="0.35">
      <c r="B45" s="1127"/>
      <c r="C45" s="1128"/>
      <c r="D45" s="1128"/>
      <c r="E45" s="1128"/>
      <c r="F45" s="1128"/>
      <c r="G45" s="1128"/>
      <c r="H45" s="1128"/>
      <c r="I45" s="1128"/>
      <c r="J45" s="1128"/>
      <c r="K45" s="1128"/>
      <c r="L45" s="1128"/>
      <c r="M45" s="1129"/>
    </row>
    <row r="46" spans="2:13" s="275" customFormat="1" x14ac:dyDescent="0.35">
      <c r="B46" s="1127"/>
      <c r="C46" s="1128"/>
      <c r="D46" s="1128"/>
      <c r="E46" s="1128"/>
      <c r="F46" s="1128"/>
      <c r="G46" s="1128"/>
      <c r="H46" s="1128"/>
      <c r="I46" s="1128"/>
      <c r="J46" s="1128"/>
      <c r="K46" s="1128"/>
      <c r="L46" s="1128"/>
      <c r="M46" s="1129"/>
    </row>
    <row r="47" spans="2:13" s="275" customFormat="1" ht="14.5" thickBot="1" x14ac:dyDescent="0.4">
      <c r="B47" s="1130"/>
      <c r="C47" s="1131"/>
      <c r="D47" s="1131"/>
      <c r="E47" s="1131"/>
      <c r="F47" s="1131"/>
      <c r="G47" s="1131"/>
      <c r="H47" s="1131"/>
      <c r="I47" s="1131"/>
      <c r="J47" s="1131"/>
      <c r="K47" s="1131"/>
      <c r="L47" s="1131"/>
      <c r="M47" s="1132"/>
    </row>
  </sheetData>
  <mergeCells count="15">
    <mergeCell ref="B44:M47"/>
    <mergeCell ref="B8:B9"/>
    <mergeCell ref="D8:G8"/>
    <mergeCell ref="H8:H9"/>
    <mergeCell ref="I8:M9"/>
    <mergeCell ref="I10:M43"/>
    <mergeCell ref="B42:G42"/>
    <mergeCell ref="B43:G43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1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C00-000000000000}">
  <sheetPr>
    <pageSetUpPr fitToPage="1"/>
  </sheetPr>
  <dimension ref="B1:S36"/>
  <sheetViews>
    <sheetView view="pageBreakPreview" zoomScale="60" zoomScaleNormal="6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14</v>
      </c>
    </row>
    <row r="5" spans="2:15" s="275" customFormat="1" ht="16.5" customHeight="1" x14ac:dyDescent="0.35">
      <c r="B5" s="273" t="s">
        <v>185</v>
      </c>
      <c r="C5" s="306">
        <v>2</v>
      </c>
      <c r="D5" s="1119" t="s">
        <v>13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2.2000000000000002</v>
      </c>
      <c r="D6" s="1153" t="s">
        <v>22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2.2000000000000002</v>
      </c>
      <c r="O6" s="279">
        <f>+H32</f>
        <v>369.02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215</v>
      </c>
      <c r="C12" s="292"/>
      <c r="D12" s="297">
        <v>0.8</v>
      </c>
      <c r="E12" s="293">
        <v>0.8</v>
      </c>
      <c r="F12" s="293">
        <v>1.1000000000000001</v>
      </c>
      <c r="G12" s="293">
        <v>20</v>
      </c>
      <c r="H12" s="293">
        <f>+G12*F12*E12*D12</f>
        <v>14.080000000000002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216</v>
      </c>
      <c r="C13" s="295"/>
      <c r="D13" s="297">
        <v>3.2</v>
      </c>
      <c r="E13" s="293">
        <v>0.6</v>
      </c>
      <c r="F13" s="293">
        <v>1.3735555555555541</v>
      </c>
      <c r="G13" s="293">
        <v>20</v>
      </c>
      <c r="H13" s="293">
        <f t="shared" ref="H13:H14" si="0">+G13*F13*E13*D13</f>
        <v>52.74453333333328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296" t="s">
        <v>217</v>
      </c>
      <c r="C14" s="297"/>
      <c r="D14" s="297">
        <v>3.2</v>
      </c>
      <c r="E14" s="293">
        <v>0.4</v>
      </c>
      <c r="F14" s="293">
        <v>0.4</v>
      </c>
      <c r="G14" s="293">
        <v>20</v>
      </c>
      <c r="H14" s="293">
        <f t="shared" si="0"/>
        <v>10.240000000000002</v>
      </c>
      <c r="I14" s="1112"/>
      <c r="J14" s="1113"/>
      <c r="K14" s="1113"/>
      <c r="L14" s="1113"/>
      <c r="M14" s="1143"/>
    </row>
    <row r="15" spans="2:15" s="275" customFormat="1" ht="14.25" customHeight="1" x14ac:dyDescent="0.35">
      <c r="B15" s="309" t="s">
        <v>199</v>
      </c>
      <c r="C15" s="297"/>
      <c r="D15" s="293"/>
      <c r="E15" s="293"/>
      <c r="F15" s="293"/>
      <c r="G15" s="293"/>
      <c r="H15" s="312"/>
      <c r="I15" s="1112"/>
      <c r="J15" s="1113"/>
      <c r="K15" s="1113"/>
      <c r="L15" s="1113"/>
      <c r="M15" s="1143"/>
    </row>
    <row r="16" spans="2:15" s="275" customFormat="1" ht="14.25" customHeight="1" x14ac:dyDescent="0.35">
      <c r="B16" s="296" t="s">
        <v>218</v>
      </c>
      <c r="C16" s="292"/>
      <c r="D16" s="293">
        <v>312</v>
      </c>
      <c r="E16" s="293">
        <v>0.6</v>
      </c>
      <c r="F16" s="293">
        <v>1</v>
      </c>
      <c r="G16" s="293">
        <v>1</v>
      </c>
      <c r="H16" s="312">
        <f>+G16*F16*E16*D16</f>
        <v>187.2</v>
      </c>
      <c r="I16" s="1112"/>
      <c r="J16" s="1113"/>
      <c r="K16" s="1113"/>
      <c r="L16" s="1113"/>
      <c r="M16" s="1143"/>
    </row>
    <row r="17" spans="2:19" s="275" customFormat="1" ht="14.25" customHeight="1" x14ac:dyDescent="0.35">
      <c r="B17" s="296" t="s">
        <v>219</v>
      </c>
      <c r="C17" s="292"/>
      <c r="D17" s="297">
        <v>78</v>
      </c>
      <c r="E17" s="293">
        <v>0.6</v>
      </c>
      <c r="F17" s="293">
        <v>1.1000000000000001</v>
      </c>
      <c r="G17" s="293">
        <v>1</v>
      </c>
      <c r="H17" s="312">
        <f>+G17*F17*E17*D17</f>
        <v>51.480000000000004</v>
      </c>
      <c r="I17" s="1112"/>
      <c r="J17" s="1113"/>
      <c r="K17" s="1113"/>
      <c r="L17" s="1113"/>
      <c r="M17" s="1143"/>
      <c r="S17" s="313"/>
    </row>
    <row r="18" spans="2:19" s="275" customFormat="1" ht="14.25" customHeight="1" x14ac:dyDescent="0.35">
      <c r="B18" s="296"/>
      <c r="C18" s="297"/>
      <c r="D18" s="293"/>
      <c r="E18" s="293"/>
      <c r="F18" s="293"/>
      <c r="G18" s="293"/>
      <c r="H18" s="294"/>
      <c r="I18" s="1112"/>
      <c r="J18" s="1113"/>
      <c r="K18" s="1113"/>
      <c r="L18" s="1113"/>
      <c r="M18" s="1143"/>
    </row>
    <row r="19" spans="2:19" s="275" customFormat="1" ht="14.25" customHeight="1" x14ac:dyDescent="0.35">
      <c r="B19" s="309" t="s">
        <v>563</v>
      </c>
      <c r="C19" s="292"/>
      <c r="D19" s="293"/>
      <c r="E19" s="293"/>
      <c r="F19" s="293"/>
      <c r="G19" s="293"/>
      <c r="H19" s="294"/>
      <c r="I19" s="1112"/>
      <c r="J19" s="1113"/>
      <c r="K19" s="1113"/>
      <c r="L19" s="1113"/>
      <c r="M19" s="1143"/>
    </row>
    <row r="20" spans="2:19" s="275" customFormat="1" ht="14.25" customHeight="1" x14ac:dyDescent="0.35">
      <c r="B20" s="296" t="s">
        <v>565</v>
      </c>
      <c r="C20" s="292"/>
      <c r="D20" s="293">
        <v>54</v>
      </c>
      <c r="E20" s="293">
        <v>0.6</v>
      </c>
      <c r="F20" s="293">
        <v>1</v>
      </c>
      <c r="G20" s="293"/>
      <c r="H20" s="294">
        <f>+F20*E20*D20</f>
        <v>32.4</v>
      </c>
      <c r="I20" s="1112"/>
      <c r="J20" s="1113"/>
      <c r="K20" s="1113"/>
      <c r="L20" s="1113"/>
      <c r="M20" s="1143"/>
    </row>
    <row r="21" spans="2:19" s="275" customFormat="1" ht="14.25" customHeight="1" x14ac:dyDescent="0.35">
      <c r="B21" s="296" t="s">
        <v>215</v>
      </c>
      <c r="C21" s="292"/>
      <c r="D21" s="293">
        <v>12</v>
      </c>
      <c r="E21" s="293"/>
      <c r="G21" s="293"/>
      <c r="H21" s="294">
        <f>+D21*(0.8*0.8*1)</f>
        <v>7.6800000000000015</v>
      </c>
      <c r="I21" s="1112"/>
      <c r="J21" s="1113"/>
      <c r="K21" s="1113"/>
      <c r="L21" s="1113"/>
      <c r="M21" s="1143"/>
    </row>
    <row r="22" spans="2:19" s="275" customFormat="1" ht="14.25" customHeight="1" x14ac:dyDescent="0.35">
      <c r="B22" s="296" t="s">
        <v>216</v>
      </c>
      <c r="C22" s="292"/>
      <c r="D22" s="293">
        <v>12</v>
      </c>
      <c r="E22" s="293">
        <v>0.6</v>
      </c>
      <c r="F22" s="293">
        <v>1.5</v>
      </c>
      <c r="G22" s="293"/>
      <c r="H22" s="294">
        <f t="shared" ref="H22:H23" si="1">+F22*E22*D22</f>
        <v>10.799999999999999</v>
      </c>
      <c r="I22" s="1112"/>
      <c r="J22" s="1113"/>
      <c r="K22" s="1113"/>
      <c r="L22" s="1113"/>
      <c r="M22" s="1143"/>
    </row>
    <row r="23" spans="2:19" s="275" customFormat="1" ht="14.25" customHeight="1" x14ac:dyDescent="0.35">
      <c r="B23" s="296" t="s">
        <v>217</v>
      </c>
      <c r="C23" s="292"/>
      <c r="D23" s="293">
        <v>12</v>
      </c>
      <c r="E23" s="293">
        <v>0.5</v>
      </c>
      <c r="F23" s="293">
        <v>0.4</v>
      </c>
      <c r="G23" s="293"/>
      <c r="H23" s="294">
        <f t="shared" si="1"/>
        <v>2.4000000000000004</v>
      </c>
      <c r="I23" s="1112"/>
      <c r="J23" s="1113"/>
      <c r="K23" s="1113"/>
      <c r="L23" s="1113"/>
      <c r="M23" s="1143"/>
    </row>
    <row r="24" spans="2:19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9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9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9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9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9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9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9" s="275" customFormat="1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369.02</v>
      </c>
      <c r="I31" s="1112"/>
      <c r="J31" s="1113"/>
      <c r="K31" s="1113"/>
      <c r="L31" s="1113"/>
      <c r="M31" s="1143"/>
    </row>
    <row r="32" spans="2:19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369.02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1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D00-000000000000}">
  <sheetPr>
    <pageSetUpPr fitToPage="1"/>
  </sheetPr>
  <dimension ref="B1:O43"/>
  <sheetViews>
    <sheetView view="pageBreakPreview" zoomScale="70" zoomScaleNormal="70" zoomScaleSheetLayoutView="7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14</v>
      </c>
    </row>
    <row r="5" spans="2:15" s="275" customFormat="1" ht="16.5" customHeight="1" x14ac:dyDescent="0.35">
      <c r="B5" s="273" t="s">
        <v>185</v>
      </c>
      <c r="C5" s="306">
        <v>2</v>
      </c>
      <c r="D5" s="1119" t="s">
        <v>13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2.2999999999999998</v>
      </c>
      <c r="D6" s="1153" t="s">
        <v>23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2.2999999999999998</v>
      </c>
      <c r="O6" s="279">
        <f>+H39</f>
        <v>1350.02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201</v>
      </c>
      <c r="C12" s="292"/>
      <c r="D12" s="297">
        <v>90</v>
      </c>
      <c r="E12" s="293">
        <v>0.6</v>
      </c>
      <c r="F12" s="293">
        <v>1.4</v>
      </c>
      <c r="G12" s="293">
        <v>1.1399999999999999</v>
      </c>
      <c r="H12" s="293">
        <f>+G12*F12*E12*D12</f>
        <v>86.183999999999997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31</v>
      </c>
      <c r="C13" s="295"/>
      <c r="D13" s="297">
        <v>178</v>
      </c>
      <c r="E13" s="293">
        <v>0.6</v>
      </c>
      <c r="F13" s="293">
        <v>1</v>
      </c>
      <c r="G13" s="293">
        <v>1.1399999999999999</v>
      </c>
      <c r="H13" s="293">
        <f t="shared" ref="H13:H16" si="0">+G13*F13*E13*D13</f>
        <v>121.752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296" t="s">
        <v>202</v>
      </c>
      <c r="C14" s="297"/>
      <c r="D14" s="297">
        <v>72</v>
      </c>
      <c r="E14" s="293">
        <v>0.9</v>
      </c>
      <c r="F14" s="293">
        <v>1.5</v>
      </c>
      <c r="G14" s="293">
        <v>1.1399999999999999</v>
      </c>
      <c r="H14" s="293">
        <f t="shared" si="0"/>
        <v>110.80799999999999</v>
      </c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203</v>
      </c>
      <c r="C15" s="297"/>
      <c r="D15" s="297">
        <v>30</v>
      </c>
      <c r="E15" s="293">
        <v>1.2</v>
      </c>
      <c r="F15" s="293">
        <v>1.45</v>
      </c>
      <c r="G15" s="293">
        <v>1.1399999999999999</v>
      </c>
      <c r="H15" s="293">
        <f t="shared" si="0"/>
        <v>59.507999999999988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296" t="s">
        <v>204</v>
      </c>
      <c r="C16" s="292"/>
      <c r="D16" s="297">
        <v>18</v>
      </c>
      <c r="E16" s="293">
        <v>0.8</v>
      </c>
      <c r="F16" s="293">
        <v>1.4</v>
      </c>
      <c r="G16" s="293">
        <v>1.1399999999999999</v>
      </c>
      <c r="H16" s="293">
        <f t="shared" si="0"/>
        <v>22.982399999999998</v>
      </c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216</v>
      </c>
      <c r="C17" s="295"/>
      <c r="D17" s="297">
        <v>3.2</v>
      </c>
      <c r="E17" s="293">
        <v>0.6</v>
      </c>
      <c r="F17" s="293">
        <v>1.3735555555555541</v>
      </c>
      <c r="G17" s="293">
        <v>20</v>
      </c>
      <c r="H17" s="293">
        <f t="shared" ref="H17" si="1">+G17*F17*E17*D17</f>
        <v>52.74453333333328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 t="s">
        <v>217</v>
      </c>
      <c r="C18" s="295"/>
      <c r="D18" s="297">
        <v>3.2</v>
      </c>
      <c r="E18" s="293">
        <v>0.4</v>
      </c>
      <c r="F18" s="293">
        <v>0.4</v>
      </c>
      <c r="G18" s="293">
        <v>20</v>
      </c>
      <c r="H18" s="293">
        <v>10.240000000000002</v>
      </c>
      <c r="I18" s="1112"/>
      <c r="J18" s="1113"/>
      <c r="K18" s="1113"/>
      <c r="L18" s="1113"/>
      <c r="M18" s="1143"/>
    </row>
    <row r="19" spans="2:13" s="275" customFormat="1" ht="14.25" customHeight="1" x14ac:dyDescent="0.35">
      <c r="B19" s="309" t="s">
        <v>208</v>
      </c>
      <c r="C19" s="297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203</v>
      </c>
      <c r="C20" s="292"/>
      <c r="D20" s="297">
        <v>24</v>
      </c>
      <c r="E20" s="293">
        <v>1.2</v>
      </c>
      <c r="F20" s="293">
        <v>1.4</v>
      </c>
      <c r="G20" s="293">
        <v>1.1399999999999999</v>
      </c>
      <c r="H20" s="293">
        <f>+G20*F20*E20*D20</f>
        <v>45.964799999999997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309" t="s">
        <v>199</v>
      </c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6" t="s">
        <v>212</v>
      </c>
      <c r="C22" s="292"/>
      <c r="D22" s="293">
        <v>126</v>
      </c>
      <c r="E22" s="293">
        <v>0.6</v>
      </c>
      <c r="F22" s="293">
        <v>1.1000000000000001</v>
      </c>
      <c r="G22" s="293">
        <v>1.1399999999999999</v>
      </c>
      <c r="H22" s="293">
        <f t="shared" ref="H22:H24" si="2">+G22*F22*E22*D22</f>
        <v>94.802399999999992</v>
      </c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6" t="s">
        <v>213</v>
      </c>
      <c r="C23" s="292"/>
      <c r="D23" s="293">
        <v>37</v>
      </c>
      <c r="E23" s="293">
        <v>0.8</v>
      </c>
      <c r="F23" s="293">
        <v>1.1000000000000001</v>
      </c>
      <c r="G23" s="293">
        <v>1.1399999999999999</v>
      </c>
      <c r="H23" s="293">
        <f t="shared" si="2"/>
        <v>37.118400000000001</v>
      </c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6" t="s">
        <v>214</v>
      </c>
      <c r="C24" s="297"/>
      <c r="D24" s="293">
        <v>72</v>
      </c>
      <c r="E24" s="293">
        <v>1.2</v>
      </c>
      <c r="F24" s="293">
        <v>1.1120421052631568</v>
      </c>
      <c r="G24" s="293">
        <v>1.1399999999999999</v>
      </c>
      <c r="H24" s="293">
        <f t="shared" si="2"/>
        <v>109.53169919999988</v>
      </c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6" t="s">
        <v>218</v>
      </c>
      <c r="C25" s="292"/>
      <c r="D25" s="293">
        <v>312</v>
      </c>
      <c r="E25" s="293">
        <v>0.6</v>
      </c>
      <c r="F25" s="293">
        <v>1</v>
      </c>
      <c r="G25" s="293">
        <v>1.1399999999999999</v>
      </c>
      <c r="H25" s="293">
        <f>+G25*F25*E25*D25</f>
        <v>213.40799999999999</v>
      </c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 t="s">
        <v>219</v>
      </c>
      <c r="C26" s="292"/>
      <c r="D26" s="297">
        <v>78</v>
      </c>
      <c r="E26" s="293">
        <v>0.6</v>
      </c>
      <c r="F26" s="293">
        <v>1.1000000000000001</v>
      </c>
      <c r="G26" s="293">
        <v>1.1428983050847457</v>
      </c>
      <c r="H26" s="293">
        <f>+G26*F26*E26*D26</f>
        <v>58.836404745762714</v>
      </c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1"/>
      <c r="C27" s="292"/>
      <c r="D27" s="293"/>
      <c r="E27" s="293"/>
      <c r="F27" s="293"/>
      <c r="G27" s="293"/>
      <c r="H27" s="293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309" t="s">
        <v>563</v>
      </c>
      <c r="C28" s="292"/>
      <c r="D28" s="293"/>
      <c r="E28" s="293"/>
      <c r="F28" s="293"/>
      <c r="G28" s="293"/>
      <c r="H28" s="293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 t="s">
        <v>564</v>
      </c>
      <c r="C29" s="292"/>
      <c r="D29" s="293">
        <v>54</v>
      </c>
      <c r="E29" s="293">
        <v>1.2</v>
      </c>
      <c r="F29" s="293">
        <v>1.8</v>
      </c>
      <c r="G29" s="293">
        <v>1.1428983050847457</v>
      </c>
      <c r="H29" s="293">
        <f>+G29*F29*E29*D29</f>
        <v>133.30765830508474</v>
      </c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6" t="s">
        <v>565</v>
      </c>
      <c r="C30" s="292"/>
      <c r="D30" s="293">
        <v>54</v>
      </c>
      <c r="E30" s="293">
        <v>0.6</v>
      </c>
      <c r="F30" s="293">
        <v>1</v>
      </c>
      <c r="G30" s="293">
        <v>1.1428983050847457</v>
      </c>
      <c r="H30" s="293">
        <f t="shared" ref="H30:H33" si="3">+G30*F30*E30*D30</f>
        <v>37.029905084745756</v>
      </c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 t="s">
        <v>566</v>
      </c>
      <c r="C31" s="297"/>
      <c r="D31" s="293">
        <v>54</v>
      </c>
      <c r="E31" s="293">
        <v>1.2</v>
      </c>
      <c r="F31" s="293">
        <v>1.9</v>
      </c>
      <c r="G31" s="293">
        <v>1.1428983050847457</v>
      </c>
      <c r="H31" s="293">
        <f t="shared" si="3"/>
        <v>140.71363932203388</v>
      </c>
      <c r="I31" s="1112"/>
      <c r="J31" s="1113"/>
      <c r="K31" s="1113"/>
      <c r="L31" s="1113"/>
      <c r="M31" s="1143"/>
    </row>
    <row r="32" spans="2:13" s="275" customFormat="1" ht="14.25" customHeight="1" x14ac:dyDescent="0.35">
      <c r="B32" s="310" t="s">
        <v>216</v>
      </c>
      <c r="C32" s="299"/>
      <c r="D32" s="293">
        <v>12</v>
      </c>
      <c r="E32" s="293">
        <v>0.6</v>
      </c>
      <c r="F32" s="293">
        <v>1.5</v>
      </c>
      <c r="G32" s="293">
        <v>1.1428983050847457</v>
      </c>
      <c r="H32" s="293">
        <f t="shared" si="3"/>
        <v>12.343301694915255</v>
      </c>
      <c r="I32" s="1112"/>
      <c r="J32" s="1113"/>
      <c r="K32" s="1113"/>
      <c r="L32" s="1113"/>
      <c r="M32" s="1143"/>
    </row>
    <row r="33" spans="2:13" s="275" customFormat="1" ht="14.25" customHeight="1" x14ac:dyDescent="0.35">
      <c r="B33" s="296" t="s">
        <v>217</v>
      </c>
      <c r="C33" s="297"/>
      <c r="D33" s="293">
        <v>12</v>
      </c>
      <c r="E33" s="293">
        <v>0.5</v>
      </c>
      <c r="F33" s="293">
        <v>0.4</v>
      </c>
      <c r="G33" s="293">
        <v>1.1428983050847457</v>
      </c>
      <c r="H33" s="293">
        <f t="shared" si="3"/>
        <v>2.7429559322033898</v>
      </c>
      <c r="I33" s="1112"/>
      <c r="J33" s="1113"/>
      <c r="K33" s="1113"/>
      <c r="L33" s="1113"/>
      <c r="M33" s="1143"/>
    </row>
    <row r="34" spans="2:13" s="275" customFormat="1" ht="14.25" customHeight="1" x14ac:dyDescent="0.35">
      <c r="B34" s="296"/>
      <c r="C34" s="297"/>
      <c r="D34" s="293"/>
      <c r="E34" s="293"/>
      <c r="F34" s="293"/>
      <c r="G34" s="293"/>
      <c r="H34" s="293"/>
      <c r="I34" s="1112"/>
      <c r="J34" s="1113"/>
      <c r="K34" s="1113"/>
      <c r="L34" s="1113"/>
      <c r="M34" s="1143"/>
    </row>
    <row r="35" spans="2:13" s="275" customFormat="1" ht="14.25" customHeight="1" x14ac:dyDescent="0.35">
      <c r="B35" s="298"/>
      <c r="C35" s="299"/>
      <c r="D35" s="300"/>
      <c r="E35" s="300"/>
      <c r="F35" s="300"/>
      <c r="G35" s="300"/>
      <c r="H35" s="294"/>
      <c r="I35" s="1112"/>
      <c r="J35" s="1113"/>
      <c r="K35" s="1113"/>
      <c r="L35" s="1113"/>
      <c r="M35" s="1143"/>
    </row>
    <row r="36" spans="2:13" s="275" customFormat="1" ht="14.25" customHeight="1" x14ac:dyDescent="0.35">
      <c r="B36" s="296"/>
      <c r="C36" s="297"/>
      <c r="D36" s="293"/>
      <c r="E36" s="293"/>
      <c r="F36" s="293"/>
      <c r="G36" s="293"/>
      <c r="H36" s="294"/>
      <c r="I36" s="1112"/>
      <c r="J36" s="1113"/>
      <c r="K36" s="1113"/>
      <c r="L36" s="1113"/>
      <c r="M36" s="1143"/>
    </row>
    <row r="37" spans="2:13" s="275" customFormat="1" ht="14.25" customHeight="1" x14ac:dyDescent="0.35">
      <c r="B37" s="296"/>
      <c r="C37" s="297"/>
      <c r="D37" s="293"/>
      <c r="E37" s="293"/>
      <c r="F37" s="293"/>
      <c r="G37" s="293"/>
      <c r="H37" s="294"/>
      <c r="I37" s="1112"/>
      <c r="J37" s="1113"/>
      <c r="K37" s="1113"/>
      <c r="L37" s="1113"/>
      <c r="M37" s="1143"/>
    </row>
    <row r="38" spans="2:13" s="275" customFormat="1" x14ac:dyDescent="0.35">
      <c r="B38" s="1147" t="s">
        <v>195</v>
      </c>
      <c r="C38" s="1148"/>
      <c r="D38" s="1148"/>
      <c r="E38" s="1148"/>
      <c r="F38" s="1148"/>
      <c r="G38" s="1149"/>
      <c r="H38" s="301">
        <f>ROUND(SUM(H10:H37),2)</f>
        <v>1350.02</v>
      </c>
      <c r="I38" s="1112"/>
      <c r="J38" s="1113"/>
      <c r="K38" s="1113"/>
      <c r="L38" s="1113"/>
      <c r="M38" s="1143"/>
    </row>
    <row r="39" spans="2:13" s="303" customFormat="1" ht="14.5" thickBot="1" x14ac:dyDescent="0.4">
      <c r="B39" s="1150" t="s">
        <v>196</v>
      </c>
      <c r="C39" s="1151"/>
      <c r="D39" s="1152"/>
      <c r="E39" s="1152"/>
      <c r="F39" s="1152"/>
      <c r="G39" s="1152"/>
      <c r="H39" s="302">
        <f>+ROUND(H38,2)</f>
        <v>1350.02</v>
      </c>
      <c r="I39" s="1144"/>
      <c r="J39" s="1145"/>
      <c r="K39" s="1145"/>
      <c r="L39" s="1145"/>
      <c r="M39" s="1146"/>
    </row>
    <row r="40" spans="2:13" s="275" customFormat="1" x14ac:dyDescent="0.35">
      <c r="B40" s="1127" t="s">
        <v>197</v>
      </c>
      <c r="C40" s="1128"/>
      <c r="D40" s="1128"/>
      <c r="E40" s="1128"/>
      <c r="F40" s="1128"/>
      <c r="G40" s="1128"/>
      <c r="H40" s="1128"/>
      <c r="I40" s="1128"/>
      <c r="J40" s="1128"/>
      <c r="K40" s="1128"/>
      <c r="L40" s="1128"/>
      <c r="M40" s="1129"/>
    </row>
    <row r="41" spans="2:13" s="275" customFormat="1" x14ac:dyDescent="0.35">
      <c r="B41" s="1127"/>
      <c r="C41" s="1128"/>
      <c r="D41" s="1128"/>
      <c r="E41" s="1128"/>
      <c r="F41" s="1128"/>
      <c r="G41" s="1128"/>
      <c r="H41" s="1128"/>
      <c r="I41" s="1128"/>
      <c r="J41" s="1128"/>
      <c r="K41" s="1128"/>
      <c r="L41" s="1128"/>
      <c r="M41" s="1129"/>
    </row>
    <row r="42" spans="2:13" s="275" customFormat="1" x14ac:dyDescent="0.35">
      <c r="B42" s="1127"/>
      <c r="C42" s="1128"/>
      <c r="D42" s="1128"/>
      <c r="E42" s="1128"/>
      <c r="F42" s="1128"/>
      <c r="G42" s="1128"/>
      <c r="H42" s="1128"/>
      <c r="I42" s="1128"/>
      <c r="J42" s="1128"/>
      <c r="K42" s="1128"/>
      <c r="L42" s="1128"/>
      <c r="M42" s="1129"/>
    </row>
    <row r="43" spans="2:13" s="275" customFormat="1" ht="14.5" thickBot="1" x14ac:dyDescent="0.4">
      <c r="B43" s="1130"/>
      <c r="C43" s="1131"/>
      <c r="D43" s="1131"/>
      <c r="E43" s="1131"/>
      <c r="F43" s="1131"/>
      <c r="G43" s="1131"/>
      <c r="H43" s="1131"/>
      <c r="I43" s="1131"/>
      <c r="J43" s="1131"/>
      <c r="K43" s="1131"/>
      <c r="L43" s="1131"/>
      <c r="M43" s="1132"/>
    </row>
  </sheetData>
  <mergeCells count="15">
    <mergeCell ref="D1:K3"/>
    <mergeCell ref="L1:M3"/>
    <mergeCell ref="D4:K4"/>
    <mergeCell ref="L4:L6"/>
    <mergeCell ref="M4:M6"/>
    <mergeCell ref="D5:K5"/>
    <mergeCell ref="D6:K6"/>
    <mergeCell ref="B40:M43"/>
    <mergeCell ref="B8:B9"/>
    <mergeCell ref="D8:G8"/>
    <mergeCell ref="H8:H9"/>
    <mergeCell ref="I8:M9"/>
    <mergeCell ref="I10:M39"/>
    <mergeCell ref="B38:G38"/>
    <mergeCell ref="B39:G39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1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E00-000000000000}">
  <sheetPr>
    <pageSetUpPr fitToPage="1"/>
  </sheetPr>
  <dimension ref="B1:O38"/>
  <sheetViews>
    <sheetView view="pageBreakPreview" zoomScale="60" zoomScaleNormal="6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14</v>
      </c>
    </row>
    <row r="5" spans="2:15" s="275" customFormat="1" ht="16.5" customHeight="1" x14ac:dyDescent="0.35">
      <c r="B5" s="273" t="s">
        <v>185</v>
      </c>
      <c r="C5" s="306">
        <v>2</v>
      </c>
      <c r="D5" s="1119" t="s">
        <v>13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2.4</v>
      </c>
      <c r="D6" s="1153" t="s">
        <v>24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2.4</v>
      </c>
      <c r="O6" s="279">
        <f>+H34</f>
        <v>496.82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220</v>
      </c>
      <c r="C12" s="292"/>
      <c r="D12" s="297">
        <v>5.7</v>
      </c>
      <c r="E12" s="293">
        <v>76</v>
      </c>
      <c r="F12" s="293">
        <v>0.1</v>
      </c>
      <c r="G12" s="293">
        <v>1</v>
      </c>
      <c r="H12" s="293">
        <f>+G12*F12*E12*D12</f>
        <v>43.320000000000007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5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7">
        <v>100</v>
      </c>
      <c r="E15" s="293">
        <v>5</v>
      </c>
      <c r="F15" s="293">
        <v>0.1</v>
      </c>
      <c r="G15" s="293">
        <v>1</v>
      </c>
      <c r="H15" s="293">
        <f>+G15*F15*E15*D15</f>
        <v>50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220</v>
      </c>
      <c r="C17" s="292"/>
      <c r="D17" s="293">
        <v>320</v>
      </c>
      <c r="E17" s="293">
        <v>5</v>
      </c>
      <c r="F17" s="293">
        <v>0.1</v>
      </c>
      <c r="G17" s="293">
        <v>1</v>
      </c>
      <c r="H17" s="293">
        <f t="shared" ref="H17" si="0">+G17*F17*E17*D17</f>
        <v>160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296" t="s">
        <v>553</v>
      </c>
      <c r="C19" s="292"/>
      <c r="D19" s="293">
        <v>54</v>
      </c>
      <c r="E19" s="293">
        <v>5</v>
      </c>
      <c r="F19" s="293">
        <v>0.1</v>
      </c>
      <c r="G19" s="293">
        <v>1</v>
      </c>
      <c r="H19" s="294">
        <f t="shared" ref="H19:H24" si="1">+G19*D19</f>
        <v>54</v>
      </c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554</v>
      </c>
      <c r="C20" s="292"/>
      <c r="D20" s="293">
        <v>80</v>
      </c>
      <c r="E20" s="293">
        <v>4.5</v>
      </c>
      <c r="F20" s="293">
        <v>0.1</v>
      </c>
      <c r="G20" s="293">
        <v>1</v>
      </c>
      <c r="H20" s="294">
        <f t="shared" si="1"/>
        <v>80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3"/>
      <c r="E21" s="293"/>
      <c r="F21" s="293"/>
      <c r="G21" s="293"/>
      <c r="H21" s="294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6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6" t="s">
        <v>555</v>
      </c>
      <c r="C23" s="292"/>
      <c r="D23" s="293">
        <v>45</v>
      </c>
      <c r="E23" s="293">
        <v>6</v>
      </c>
      <c r="F23" s="293">
        <v>0.1</v>
      </c>
      <c r="G23" s="293">
        <v>1</v>
      </c>
      <c r="H23" s="294">
        <f t="shared" si="1"/>
        <v>45</v>
      </c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6" t="s">
        <v>556</v>
      </c>
      <c r="C24" s="297"/>
      <c r="D24" s="293">
        <v>48</v>
      </c>
      <c r="E24" s="293">
        <v>4</v>
      </c>
      <c r="F24" s="293">
        <v>0.1</v>
      </c>
      <c r="G24" s="293">
        <v>1</v>
      </c>
      <c r="H24" s="294">
        <f t="shared" si="1"/>
        <v>48</v>
      </c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309" t="s">
        <v>563</v>
      </c>
      <c r="C26" s="297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310" t="s">
        <v>220</v>
      </c>
      <c r="C27" s="651"/>
      <c r="D27" s="293">
        <v>55</v>
      </c>
      <c r="E27" s="293">
        <v>3</v>
      </c>
      <c r="F27" s="293">
        <v>0.1</v>
      </c>
      <c r="G27" s="293">
        <v>1</v>
      </c>
      <c r="H27" s="294">
        <f>+G27*F27*E27*D27</f>
        <v>16.500000000000004</v>
      </c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496.82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496.82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D1:K3"/>
    <mergeCell ref="L1:M3"/>
    <mergeCell ref="D4:K4"/>
    <mergeCell ref="L4:L6"/>
    <mergeCell ref="M4:M6"/>
    <mergeCell ref="D5:K5"/>
    <mergeCell ref="D6:K6"/>
    <mergeCell ref="B35:M38"/>
    <mergeCell ref="B8:B9"/>
    <mergeCell ref="D8:G8"/>
    <mergeCell ref="H8:H9"/>
    <mergeCell ref="I8:M9"/>
    <mergeCell ref="I10:M34"/>
    <mergeCell ref="B33:G33"/>
    <mergeCell ref="B34:G34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1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F00-000000000000}">
  <sheetPr>
    <pageSetUpPr fitToPage="1"/>
  </sheetPr>
  <dimension ref="B1:O38"/>
  <sheetViews>
    <sheetView view="pageBreakPreview" zoomScale="60" zoomScaleNormal="6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14</v>
      </c>
    </row>
    <row r="5" spans="2:15" s="275" customFormat="1" ht="16.5" customHeight="1" x14ac:dyDescent="0.35">
      <c r="B5" s="273" t="s">
        <v>185</v>
      </c>
      <c r="C5" s="306">
        <v>3</v>
      </c>
      <c r="D5" s="1119" t="s">
        <v>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3.1</v>
      </c>
      <c r="D6" s="1153" t="s">
        <v>399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3.1</v>
      </c>
      <c r="O6" s="279">
        <f>+H34</f>
        <v>631.73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220</v>
      </c>
      <c r="C12" s="292"/>
      <c r="D12" s="297">
        <v>5.7</v>
      </c>
      <c r="E12" s="293">
        <v>76</v>
      </c>
      <c r="F12" s="293">
        <v>0.15</v>
      </c>
      <c r="G12" s="293">
        <v>1</v>
      </c>
      <c r="H12" s="293">
        <f>+G12*F12*E12*D12</f>
        <v>64.98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5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7">
        <v>100</v>
      </c>
      <c r="E15" s="293">
        <v>5</v>
      </c>
      <c r="F15" s="293">
        <v>0.15</v>
      </c>
      <c r="G15" s="293">
        <v>1</v>
      </c>
      <c r="H15" s="293">
        <f>+G15*F15*E15*D15</f>
        <v>75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220</v>
      </c>
      <c r="C17" s="292"/>
      <c r="D17" s="293">
        <v>320</v>
      </c>
      <c r="E17" s="293">
        <v>5</v>
      </c>
      <c r="F17" s="293">
        <v>0.15</v>
      </c>
      <c r="G17" s="293">
        <v>1</v>
      </c>
      <c r="H17" s="293">
        <f t="shared" ref="H17" si="0">+G17*F17*E17*D17</f>
        <v>240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296" t="s">
        <v>553</v>
      </c>
      <c r="C19" s="292"/>
      <c r="D19" s="293">
        <v>54</v>
      </c>
      <c r="E19" s="293">
        <v>5</v>
      </c>
      <c r="F19" s="293">
        <v>0.15</v>
      </c>
      <c r="G19" s="293">
        <v>1</v>
      </c>
      <c r="H19" s="294">
        <f t="shared" ref="H19:H24" si="1">+G19*D19</f>
        <v>54</v>
      </c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554</v>
      </c>
      <c r="C20" s="292"/>
      <c r="D20" s="293">
        <v>80</v>
      </c>
      <c r="E20" s="293">
        <v>4.5</v>
      </c>
      <c r="F20" s="293">
        <v>0.15</v>
      </c>
      <c r="G20" s="293">
        <v>1</v>
      </c>
      <c r="H20" s="294">
        <f t="shared" si="1"/>
        <v>80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3"/>
      <c r="E21" s="293"/>
      <c r="F21" s="293"/>
      <c r="G21" s="293"/>
      <c r="H21" s="294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6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6" t="s">
        <v>555</v>
      </c>
      <c r="C23" s="292"/>
      <c r="D23" s="293">
        <v>45</v>
      </c>
      <c r="E23" s="293">
        <v>6</v>
      </c>
      <c r="F23" s="293">
        <v>0.15</v>
      </c>
      <c r="G23" s="293">
        <v>1</v>
      </c>
      <c r="H23" s="294">
        <f t="shared" si="1"/>
        <v>45</v>
      </c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6" t="s">
        <v>556</v>
      </c>
      <c r="C24" s="297"/>
      <c r="D24" s="293">
        <v>48</v>
      </c>
      <c r="E24" s="293">
        <v>4</v>
      </c>
      <c r="F24" s="293">
        <v>0.15</v>
      </c>
      <c r="G24" s="293">
        <v>1</v>
      </c>
      <c r="H24" s="294">
        <f t="shared" si="1"/>
        <v>48</v>
      </c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309" t="s">
        <v>563</v>
      </c>
      <c r="C26" s="297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310" t="s">
        <v>220</v>
      </c>
      <c r="C27" s="651"/>
      <c r="D27" s="293">
        <v>55</v>
      </c>
      <c r="E27" s="293">
        <v>3</v>
      </c>
      <c r="F27" s="293">
        <v>0.15</v>
      </c>
      <c r="G27" s="293">
        <v>1</v>
      </c>
      <c r="H27" s="294">
        <f>+G27*F27*E27*D27</f>
        <v>24.749999999999996</v>
      </c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631.73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631.73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D1:K3"/>
    <mergeCell ref="L1:M3"/>
    <mergeCell ref="D4:K4"/>
    <mergeCell ref="L4:L6"/>
    <mergeCell ref="M4:M6"/>
    <mergeCell ref="D5:K5"/>
    <mergeCell ref="D6:K6"/>
    <mergeCell ref="B35:M38"/>
    <mergeCell ref="B8:B9"/>
    <mergeCell ref="D8:G8"/>
    <mergeCell ref="H8:H9"/>
    <mergeCell ref="I8:M9"/>
    <mergeCell ref="I10:M34"/>
    <mergeCell ref="B33:G33"/>
    <mergeCell ref="B34:G34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1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000-000000000000}">
  <sheetPr>
    <pageSetUpPr fitToPage="1"/>
  </sheetPr>
  <dimension ref="B1:O38"/>
  <sheetViews>
    <sheetView view="pageBreakPreview" zoomScale="60" zoomScaleNormal="6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14</v>
      </c>
    </row>
    <row r="5" spans="2:15" s="275" customFormat="1" ht="16.5" customHeight="1" x14ac:dyDescent="0.35">
      <c r="B5" s="273" t="s">
        <v>185</v>
      </c>
      <c r="C5" s="306">
        <v>3</v>
      </c>
      <c r="D5" s="1119" t="s">
        <v>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3.1</v>
      </c>
      <c r="D6" s="1153" t="s">
        <v>26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3.1</v>
      </c>
      <c r="O6" s="279">
        <f>+H34</f>
        <v>765.5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220</v>
      </c>
      <c r="C12" s="292"/>
      <c r="D12" s="297">
        <v>5.7</v>
      </c>
      <c r="E12" s="293">
        <v>75</v>
      </c>
      <c r="F12" s="293">
        <v>0.2</v>
      </c>
      <c r="G12" s="293">
        <v>1</v>
      </c>
      <c r="H12" s="293">
        <f>+G12*F12*E12*D12</f>
        <v>85.5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5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7">
        <v>100</v>
      </c>
      <c r="E15" s="293">
        <v>5</v>
      </c>
      <c r="F15" s="293">
        <v>0.2</v>
      </c>
      <c r="G15" s="293">
        <v>1</v>
      </c>
      <c r="H15" s="293">
        <f>+G15*F15*E15*D15</f>
        <v>100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220</v>
      </c>
      <c r="C17" s="292"/>
      <c r="D17" s="293">
        <v>320</v>
      </c>
      <c r="E17" s="293">
        <v>5</v>
      </c>
      <c r="F17" s="293">
        <v>0.2</v>
      </c>
      <c r="G17" s="293">
        <v>1</v>
      </c>
      <c r="H17" s="293">
        <f t="shared" ref="H17" si="0">+G17*F17*E17*D17</f>
        <v>320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296" t="s">
        <v>553</v>
      </c>
      <c r="C19" s="292"/>
      <c r="D19" s="293">
        <v>54</v>
      </c>
      <c r="E19" s="293">
        <v>5</v>
      </c>
      <c r="F19" s="293">
        <v>0.2</v>
      </c>
      <c r="G19" s="293">
        <v>1</v>
      </c>
      <c r="H19" s="294">
        <f t="shared" ref="H19:H23" si="1">+G19*D19</f>
        <v>54</v>
      </c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554</v>
      </c>
      <c r="C20" s="292"/>
      <c r="D20" s="293">
        <v>80</v>
      </c>
      <c r="E20" s="293">
        <v>4.5</v>
      </c>
      <c r="F20" s="293">
        <v>0.2</v>
      </c>
      <c r="G20" s="293">
        <v>1</v>
      </c>
      <c r="H20" s="294">
        <f t="shared" si="1"/>
        <v>80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3"/>
      <c r="E21" s="293"/>
      <c r="F21" s="293"/>
      <c r="G21" s="293"/>
      <c r="H21" s="294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6" t="s">
        <v>555</v>
      </c>
      <c r="C22" s="292"/>
      <c r="D22" s="293">
        <v>45</v>
      </c>
      <c r="E22" s="293">
        <v>6</v>
      </c>
      <c r="F22" s="293">
        <v>0.2</v>
      </c>
      <c r="G22" s="293">
        <v>1</v>
      </c>
      <c r="H22" s="294">
        <f t="shared" si="1"/>
        <v>45</v>
      </c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6" t="s">
        <v>556</v>
      </c>
      <c r="C23" s="297"/>
      <c r="D23" s="293">
        <v>48</v>
      </c>
      <c r="E23" s="293">
        <v>4</v>
      </c>
      <c r="F23" s="293">
        <v>0.2</v>
      </c>
      <c r="G23" s="293">
        <v>1</v>
      </c>
      <c r="H23" s="294">
        <f t="shared" si="1"/>
        <v>48</v>
      </c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309" t="s">
        <v>563</v>
      </c>
      <c r="C25" s="297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310" t="s">
        <v>220</v>
      </c>
      <c r="C26" s="651"/>
      <c r="D26" s="293">
        <v>55</v>
      </c>
      <c r="E26" s="293">
        <v>3</v>
      </c>
      <c r="F26" s="293">
        <v>0.2</v>
      </c>
      <c r="G26" s="293">
        <v>1</v>
      </c>
      <c r="H26" s="294">
        <f>+G26*F26*E26*D26</f>
        <v>33.000000000000007</v>
      </c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8"/>
      <c r="C27" s="299"/>
      <c r="D27" s="300"/>
      <c r="E27" s="300"/>
      <c r="F27" s="300"/>
      <c r="G27" s="300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765.5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765.5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D1:K3"/>
    <mergeCell ref="L1:M3"/>
    <mergeCell ref="D4:K4"/>
    <mergeCell ref="L4:L6"/>
    <mergeCell ref="M4:M6"/>
    <mergeCell ref="D5:K5"/>
    <mergeCell ref="D6:K6"/>
    <mergeCell ref="B35:M38"/>
    <mergeCell ref="B8:B9"/>
    <mergeCell ref="D8:G8"/>
    <mergeCell ref="H8:H9"/>
    <mergeCell ref="I8:M9"/>
    <mergeCell ref="I10:M34"/>
    <mergeCell ref="B33:G33"/>
    <mergeCell ref="B34:G34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100-000000000000}">
  <sheetPr>
    <pageSetUpPr fitToPage="1"/>
  </sheetPr>
  <dimension ref="B1:O42"/>
  <sheetViews>
    <sheetView view="pageBreakPreview" zoomScale="60" zoomScaleNormal="6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7265625" style="305" bestFit="1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15</v>
      </c>
    </row>
    <row r="5" spans="2:15" s="275" customFormat="1" ht="16.5" customHeight="1" x14ac:dyDescent="0.35">
      <c r="B5" s="273" t="s">
        <v>185</v>
      </c>
      <c r="C5" s="306">
        <v>3</v>
      </c>
      <c r="D5" s="1119" t="s">
        <v>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3.3</v>
      </c>
      <c r="D6" s="1153" t="s">
        <v>27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3.3</v>
      </c>
      <c r="O6" s="279">
        <f>+H38</f>
        <v>14699.66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59" t="s">
        <v>275</v>
      </c>
      <c r="I8" s="1139" t="s">
        <v>190</v>
      </c>
      <c r="J8" s="1139"/>
      <c r="K8" s="1139"/>
      <c r="L8" s="1135"/>
      <c r="M8" s="1140"/>
    </row>
    <row r="9" spans="2:15" s="275" customFormat="1" ht="39" customHeight="1" thickBot="1" x14ac:dyDescent="0.4">
      <c r="B9" s="1134"/>
      <c r="C9" s="284"/>
      <c r="D9" s="285" t="s">
        <v>191</v>
      </c>
      <c r="E9" s="285" t="s">
        <v>274</v>
      </c>
      <c r="F9" s="401" t="s">
        <v>276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277</v>
      </c>
      <c r="C12" s="292"/>
      <c r="D12" s="297">
        <v>1</v>
      </c>
      <c r="E12" s="293">
        <v>341</v>
      </c>
      <c r="F12" s="293">
        <v>0.99399999999999999</v>
      </c>
      <c r="G12" s="293">
        <f>+(E12/0.15)*2</f>
        <v>4546.666666666667</v>
      </c>
      <c r="H12" s="293">
        <f>+G12*F12</f>
        <v>4519.3866666666672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278</v>
      </c>
      <c r="C13" s="295"/>
      <c r="D13" s="297">
        <v>0.45</v>
      </c>
      <c r="E13" s="293"/>
      <c r="F13" s="293">
        <v>0.99</v>
      </c>
      <c r="G13" s="293">
        <v>200</v>
      </c>
      <c r="H13" s="293">
        <f>+G13*F13*D13</f>
        <v>89.100000000000009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277</v>
      </c>
      <c r="C15" s="297"/>
      <c r="D15" s="297">
        <v>1</v>
      </c>
      <c r="E15" s="293">
        <v>92</v>
      </c>
      <c r="F15" s="293">
        <v>0.99399999999999999</v>
      </c>
      <c r="G15" s="293">
        <f>+(E15/0.15)*2</f>
        <v>1226.6666666666667</v>
      </c>
      <c r="H15" s="293">
        <f>+G15*F15</f>
        <v>1219.3066666666668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296" t="s">
        <v>278</v>
      </c>
      <c r="C16" s="292"/>
      <c r="D16" s="297">
        <v>0.45</v>
      </c>
      <c r="E16" s="293"/>
      <c r="F16" s="293">
        <v>0.99</v>
      </c>
      <c r="G16" s="293">
        <v>100</v>
      </c>
      <c r="H16" s="293">
        <f>+G16*F16*D16</f>
        <v>44.550000000000004</v>
      </c>
      <c r="I16" s="1112"/>
      <c r="J16" s="1113"/>
      <c r="K16" s="1113"/>
      <c r="L16" s="1113"/>
      <c r="M16" s="1143"/>
    </row>
    <row r="17" spans="2:13" s="275" customFormat="1" ht="14.25" customHeight="1" x14ac:dyDescent="0.35">
      <c r="B17" s="309" t="s">
        <v>199</v>
      </c>
      <c r="C17" s="292"/>
      <c r="D17" s="293"/>
      <c r="E17" s="293"/>
      <c r="F17" s="293"/>
      <c r="G17" s="293"/>
      <c r="H17" s="293"/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 t="s">
        <v>277</v>
      </c>
      <c r="C18" s="292"/>
      <c r="D18" s="297">
        <v>1</v>
      </c>
      <c r="E18" s="293">
        <v>352</v>
      </c>
      <c r="F18" s="293">
        <v>0.99399999999999999</v>
      </c>
      <c r="G18" s="293">
        <f>+(E18/0.15)*2</f>
        <v>4693.3333333333339</v>
      </c>
      <c r="H18" s="293">
        <f>+G18*F18</f>
        <v>4665.1733333333341</v>
      </c>
      <c r="I18" s="1112"/>
      <c r="J18" s="1113"/>
      <c r="K18" s="1113"/>
      <c r="L18" s="1113"/>
      <c r="M18" s="1143"/>
    </row>
    <row r="19" spans="2:13" s="275" customFormat="1" ht="14.25" customHeight="1" x14ac:dyDescent="0.35">
      <c r="B19" s="296" t="s">
        <v>278</v>
      </c>
      <c r="C19" s="292"/>
      <c r="D19" s="297">
        <v>0.45</v>
      </c>
      <c r="E19" s="293"/>
      <c r="F19" s="293">
        <v>0.99</v>
      </c>
      <c r="G19" s="293">
        <v>250</v>
      </c>
      <c r="H19" s="293">
        <f>+G19*F19*D19</f>
        <v>111.375</v>
      </c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/>
      <c r="C20" s="297"/>
      <c r="D20" s="293"/>
      <c r="E20" s="293"/>
      <c r="F20" s="293"/>
      <c r="G20" s="293"/>
      <c r="H20" s="293"/>
      <c r="I20" s="1112"/>
      <c r="J20" s="1113"/>
      <c r="K20" s="1113"/>
      <c r="L20" s="1113"/>
      <c r="M20" s="1143"/>
    </row>
    <row r="21" spans="2:13" s="275" customFormat="1" ht="14.25" customHeight="1" x14ac:dyDescent="0.35">
      <c r="B21" s="309" t="s">
        <v>273</v>
      </c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6"/>
      <c r="C22" s="292"/>
      <c r="D22" s="297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1160" t="s">
        <v>279</v>
      </c>
      <c r="C23" s="292"/>
      <c r="D23" s="293">
        <v>2.4</v>
      </c>
      <c r="E23" s="293"/>
      <c r="F23" s="293">
        <v>0.99399999999999999</v>
      </c>
      <c r="G23" s="293">
        <f>234*3</f>
        <v>702</v>
      </c>
      <c r="H23" s="293">
        <f>+G23*F23*D23</f>
        <v>1674.6912</v>
      </c>
      <c r="I23" s="1112"/>
      <c r="J23" s="1113"/>
      <c r="K23" s="1113"/>
      <c r="L23" s="1113"/>
      <c r="M23" s="1143"/>
    </row>
    <row r="24" spans="2:13" s="275" customFormat="1" ht="14.25" customHeight="1" x14ac:dyDescent="0.35">
      <c r="B24" s="1161"/>
      <c r="C24" s="292"/>
      <c r="D24" s="402">
        <v>49.1</v>
      </c>
      <c r="E24" s="293"/>
      <c r="F24" s="293">
        <v>0.99399999999999999</v>
      </c>
      <c r="G24" s="293">
        <f>12*3</f>
        <v>36</v>
      </c>
      <c r="H24" s="293">
        <f>+G24*F24*D24</f>
        <v>1756.9944</v>
      </c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6" t="s">
        <v>280</v>
      </c>
      <c r="C25" s="292"/>
      <c r="D25" s="402">
        <v>20</v>
      </c>
      <c r="E25" s="293"/>
      <c r="F25" s="293">
        <v>0.99399999999999999</v>
      </c>
      <c r="G25" s="293">
        <v>1.2</v>
      </c>
      <c r="H25" s="293">
        <f>+G25*F25*D25</f>
        <v>23.855999999999998</v>
      </c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/>
      <c r="C26" s="292"/>
      <c r="D26" s="293"/>
      <c r="E26" s="293"/>
      <c r="F26" s="293"/>
      <c r="G26" s="293"/>
      <c r="H26" s="293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6" t="s">
        <v>281</v>
      </c>
      <c r="C27" s="292"/>
      <c r="D27" s="293">
        <v>1</v>
      </c>
      <c r="E27" s="293"/>
      <c r="F27" s="293">
        <v>0.99399999999999999</v>
      </c>
      <c r="G27" s="293">
        <f>8*3</f>
        <v>24</v>
      </c>
      <c r="H27" s="293">
        <f>+G27*F27*D27</f>
        <v>23.856000000000002</v>
      </c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2"/>
      <c r="D28" s="293"/>
      <c r="E28" s="293"/>
      <c r="F28" s="293"/>
      <c r="G28" s="293"/>
      <c r="H28" s="293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1160" t="s">
        <v>282</v>
      </c>
      <c r="C29" s="292"/>
      <c r="D29" s="293">
        <v>2.4</v>
      </c>
      <c r="E29" s="293"/>
      <c r="F29" s="293">
        <v>0.99399999999999999</v>
      </c>
      <c r="G29" s="293">
        <f>20*3</f>
        <v>60</v>
      </c>
      <c r="H29" s="293">
        <f>+G29*F29*D29</f>
        <v>143.136</v>
      </c>
      <c r="I29" s="1112"/>
      <c r="J29" s="1113"/>
      <c r="K29" s="1113"/>
      <c r="L29" s="1113"/>
      <c r="M29" s="1143"/>
    </row>
    <row r="30" spans="2:13" s="275" customFormat="1" ht="14.25" customHeight="1" x14ac:dyDescent="0.35">
      <c r="B30" s="1161"/>
      <c r="C30" s="297"/>
      <c r="D30" s="293">
        <v>1.1000000000000001</v>
      </c>
      <c r="E30" s="293"/>
      <c r="F30" s="293">
        <v>0.99399999999999999</v>
      </c>
      <c r="G30" s="293">
        <f>20*3</f>
        <v>60</v>
      </c>
      <c r="H30" s="293">
        <f>+G30*F30*D30</f>
        <v>65.603999999999999</v>
      </c>
      <c r="I30" s="1112"/>
      <c r="J30" s="1113"/>
      <c r="K30" s="1113"/>
      <c r="L30" s="1113"/>
      <c r="M30" s="1143"/>
    </row>
    <row r="31" spans="2:13" s="275" customFormat="1" ht="14.25" customHeight="1" x14ac:dyDescent="0.35">
      <c r="B31" s="310"/>
      <c r="C31" s="299"/>
      <c r="D31" s="293"/>
      <c r="E31" s="293"/>
      <c r="F31" s="293"/>
      <c r="G31" s="293"/>
      <c r="H31" s="293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309" t="s">
        <v>563</v>
      </c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ht="14.25" customHeight="1" x14ac:dyDescent="0.35">
      <c r="B33" s="296"/>
      <c r="C33" s="297"/>
      <c r="D33" s="297">
        <v>1</v>
      </c>
      <c r="E33" s="293">
        <v>24</v>
      </c>
      <c r="F33" s="293">
        <v>0.99399999999999999</v>
      </c>
      <c r="G33" s="293">
        <f>+(E33/0.15)*2</f>
        <v>320</v>
      </c>
      <c r="H33" s="293">
        <f>+G33*F33</f>
        <v>318.08</v>
      </c>
      <c r="I33" s="1112"/>
      <c r="J33" s="1113"/>
      <c r="K33" s="1113"/>
      <c r="L33" s="1113"/>
      <c r="M33" s="1143"/>
    </row>
    <row r="34" spans="2:13" s="275" customFormat="1" ht="14.25" customHeight="1" x14ac:dyDescent="0.35">
      <c r="B34" s="298"/>
      <c r="C34" s="299"/>
      <c r="D34" s="297">
        <v>0.45</v>
      </c>
      <c r="E34" s="293"/>
      <c r="F34" s="293">
        <v>0.99</v>
      </c>
      <c r="G34" s="293">
        <v>100</v>
      </c>
      <c r="H34" s="293">
        <f>+G34*F34*D34</f>
        <v>44.550000000000004</v>
      </c>
      <c r="I34" s="1112"/>
      <c r="J34" s="1113"/>
      <c r="K34" s="1113"/>
      <c r="L34" s="1113"/>
      <c r="M34" s="1143"/>
    </row>
    <row r="35" spans="2:13" s="275" customFormat="1" ht="14.25" customHeight="1" x14ac:dyDescent="0.35">
      <c r="B35" s="296"/>
      <c r="C35" s="297"/>
      <c r="D35" s="293"/>
      <c r="E35" s="293"/>
      <c r="F35" s="293"/>
      <c r="G35" s="294"/>
      <c r="I35" s="1112"/>
      <c r="J35" s="1113"/>
      <c r="K35" s="1113"/>
      <c r="L35" s="1113"/>
      <c r="M35" s="1143"/>
    </row>
    <row r="36" spans="2:13" s="275" customFormat="1" ht="14.25" customHeight="1" x14ac:dyDescent="0.35">
      <c r="B36" s="296"/>
      <c r="C36" s="297"/>
      <c r="D36" s="293"/>
      <c r="E36" s="293"/>
      <c r="F36" s="293"/>
      <c r="G36" s="293"/>
      <c r="H36" s="294"/>
      <c r="I36" s="1112"/>
      <c r="J36" s="1113"/>
      <c r="K36" s="1113"/>
      <c r="L36" s="1113"/>
      <c r="M36" s="1143"/>
    </row>
    <row r="37" spans="2:13" s="275" customFormat="1" x14ac:dyDescent="0.35">
      <c r="B37" s="1147" t="s">
        <v>195</v>
      </c>
      <c r="C37" s="1148"/>
      <c r="D37" s="1148"/>
      <c r="E37" s="1148"/>
      <c r="F37" s="1148"/>
      <c r="G37" s="1149"/>
      <c r="H37" s="614">
        <f>ROUND(SUM(H10:H36),2)</f>
        <v>14699.66</v>
      </c>
      <c r="I37" s="1112"/>
      <c r="J37" s="1113"/>
      <c r="K37" s="1113"/>
      <c r="L37" s="1113"/>
      <c r="M37" s="1143"/>
    </row>
    <row r="38" spans="2:13" s="303" customFormat="1" ht="14.5" thickBot="1" x14ac:dyDescent="0.4">
      <c r="B38" s="1150" t="s">
        <v>196</v>
      </c>
      <c r="C38" s="1151"/>
      <c r="D38" s="1152"/>
      <c r="E38" s="1152"/>
      <c r="F38" s="1152"/>
      <c r="G38" s="1152"/>
      <c r="H38" s="615">
        <f>+ROUND(H37,2)</f>
        <v>14699.66</v>
      </c>
      <c r="I38" s="1144"/>
      <c r="J38" s="1145"/>
      <c r="K38" s="1145"/>
      <c r="L38" s="1145"/>
      <c r="M38" s="1146"/>
    </row>
    <row r="39" spans="2:13" s="275" customFormat="1" x14ac:dyDescent="0.35">
      <c r="B39" s="1127" t="s">
        <v>197</v>
      </c>
      <c r="C39" s="1128"/>
      <c r="D39" s="1128"/>
      <c r="E39" s="1128"/>
      <c r="F39" s="1128"/>
      <c r="G39" s="1128"/>
      <c r="H39" s="1128"/>
      <c r="I39" s="1128"/>
      <c r="J39" s="1128"/>
      <c r="K39" s="1128"/>
      <c r="L39" s="1128"/>
      <c r="M39" s="1129"/>
    </row>
    <row r="40" spans="2:13" s="275" customFormat="1" x14ac:dyDescent="0.35">
      <c r="B40" s="1127"/>
      <c r="C40" s="1128"/>
      <c r="D40" s="1128"/>
      <c r="E40" s="1128"/>
      <c r="F40" s="1128"/>
      <c r="G40" s="1128"/>
      <c r="H40" s="1128"/>
      <c r="I40" s="1128"/>
      <c r="J40" s="1128"/>
      <c r="K40" s="1128"/>
      <c r="L40" s="1128"/>
      <c r="M40" s="1129"/>
    </row>
    <row r="41" spans="2:13" s="275" customFormat="1" x14ac:dyDescent="0.35">
      <c r="B41" s="1127"/>
      <c r="C41" s="1128"/>
      <c r="D41" s="1128"/>
      <c r="E41" s="1128"/>
      <c r="F41" s="1128"/>
      <c r="G41" s="1128"/>
      <c r="H41" s="1128"/>
      <c r="I41" s="1128"/>
      <c r="J41" s="1128"/>
      <c r="K41" s="1128"/>
      <c r="L41" s="1128"/>
      <c r="M41" s="1129"/>
    </row>
    <row r="42" spans="2:13" s="275" customFormat="1" ht="14.5" thickBot="1" x14ac:dyDescent="0.4">
      <c r="B42" s="1130"/>
      <c r="C42" s="1131"/>
      <c r="D42" s="1131"/>
      <c r="E42" s="1131"/>
      <c r="F42" s="1131"/>
      <c r="G42" s="1131"/>
      <c r="H42" s="1131"/>
      <c r="I42" s="1131"/>
      <c r="J42" s="1131"/>
      <c r="K42" s="1131"/>
      <c r="L42" s="1131"/>
      <c r="M42" s="1132"/>
    </row>
  </sheetData>
  <mergeCells count="17">
    <mergeCell ref="D1:K3"/>
    <mergeCell ref="L1:M3"/>
    <mergeCell ref="D4:K4"/>
    <mergeCell ref="L4:L6"/>
    <mergeCell ref="M4:M6"/>
    <mergeCell ref="D5:K5"/>
    <mergeCell ref="D6:K6"/>
    <mergeCell ref="B39:M42"/>
    <mergeCell ref="B8:B9"/>
    <mergeCell ref="D8:G8"/>
    <mergeCell ref="H8:H9"/>
    <mergeCell ref="I8:M9"/>
    <mergeCell ref="I10:M38"/>
    <mergeCell ref="B37:G37"/>
    <mergeCell ref="B38:G38"/>
    <mergeCell ref="B23:B24"/>
    <mergeCell ref="B29:B30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2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200-000000000000}">
  <sheetPr>
    <pageSetUpPr fitToPage="1"/>
  </sheetPr>
  <dimension ref="B1:Q38"/>
  <sheetViews>
    <sheetView view="pageBreakPreview" zoomScale="60" zoomScaleNormal="6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12</v>
      </c>
    </row>
    <row r="5" spans="2:15" s="275" customFormat="1" ht="16.5" customHeight="1" x14ac:dyDescent="0.35">
      <c r="B5" s="273" t="s">
        <v>185</v>
      </c>
      <c r="C5" s="306">
        <v>3</v>
      </c>
      <c r="D5" s="1119" t="s">
        <v>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3.4</v>
      </c>
      <c r="D6" s="1153" t="s">
        <v>28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3.4</v>
      </c>
      <c r="O6" s="279">
        <f>+H34</f>
        <v>3071.46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220</v>
      </c>
      <c r="C12" s="292"/>
      <c r="D12" s="297">
        <v>5.7</v>
      </c>
      <c r="E12" s="293">
        <v>76</v>
      </c>
      <c r="F12" s="293">
        <v>1</v>
      </c>
      <c r="G12" s="293">
        <v>1.05</v>
      </c>
      <c r="H12" s="293">
        <f>+G12*F12*E12*D12</f>
        <v>454.86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5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7">
        <v>100</v>
      </c>
      <c r="E15" s="293">
        <v>5</v>
      </c>
      <c r="F15" s="293">
        <v>1</v>
      </c>
      <c r="G15" s="293">
        <v>1.05</v>
      </c>
      <c r="H15" s="293">
        <f>+G15*F15*E15*D15</f>
        <v>525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220</v>
      </c>
      <c r="C17" s="292"/>
      <c r="D17" s="293">
        <v>320</v>
      </c>
      <c r="E17" s="293">
        <v>5</v>
      </c>
      <c r="F17" s="293">
        <v>1</v>
      </c>
      <c r="G17" s="293">
        <v>1.05</v>
      </c>
      <c r="H17" s="293">
        <f t="shared" ref="H17" si="0">+G17*F17*E17*D17</f>
        <v>1680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296" t="s">
        <v>553</v>
      </c>
      <c r="C19" s="292"/>
      <c r="D19" s="293">
        <v>54</v>
      </c>
      <c r="E19" s="293">
        <v>5</v>
      </c>
      <c r="F19" s="293"/>
      <c r="G19" s="293">
        <v>1.05</v>
      </c>
      <c r="H19" s="293">
        <f t="shared" ref="H19:H24" si="1">+G19*D19</f>
        <v>56.7</v>
      </c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554</v>
      </c>
      <c r="C20" s="292"/>
      <c r="D20" s="293">
        <v>80</v>
      </c>
      <c r="E20" s="293">
        <v>4.5</v>
      </c>
      <c r="F20" s="293"/>
      <c r="G20" s="293">
        <v>1.05</v>
      </c>
      <c r="H20" s="293">
        <f t="shared" si="1"/>
        <v>84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7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6"/>
      <c r="C22" s="297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6" t="s">
        <v>555</v>
      </c>
      <c r="C23" s="292"/>
      <c r="D23" s="293">
        <v>45</v>
      </c>
      <c r="E23" s="293">
        <v>6</v>
      </c>
      <c r="F23" s="293"/>
      <c r="G23" s="293">
        <v>1.05</v>
      </c>
      <c r="H23" s="293">
        <f t="shared" si="1"/>
        <v>47.25</v>
      </c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6" t="s">
        <v>556</v>
      </c>
      <c r="C24" s="292"/>
      <c r="D24" s="293">
        <v>48</v>
      </c>
      <c r="E24" s="293">
        <v>4</v>
      </c>
      <c r="F24" s="293"/>
      <c r="G24" s="293">
        <v>1.05</v>
      </c>
      <c r="H24" s="293">
        <f t="shared" si="1"/>
        <v>50.400000000000006</v>
      </c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309" t="s">
        <v>563</v>
      </c>
      <c r="C26" s="297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310" t="s">
        <v>220</v>
      </c>
      <c r="C27" s="651"/>
      <c r="D27" s="293">
        <v>55</v>
      </c>
      <c r="E27" s="293">
        <v>3</v>
      </c>
      <c r="F27" s="293">
        <v>1</v>
      </c>
      <c r="G27" s="293">
        <v>1.05</v>
      </c>
      <c r="H27" s="293">
        <f>+G27*F27*E27*D27</f>
        <v>173.25000000000003</v>
      </c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7" s="275" customFormat="1" ht="25.5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3071.46</v>
      </c>
      <c r="I33" s="1112"/>
      <c r="J33" s="1113"/>
      <c r="K33" s="1113"/>
      <c r="L33" s="1113"/>
      <c r="M33" s="1143"/>
      <c r="Q33" s="314"/>
    </row>
    <row r="34" spans="2:17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3071.46</v>
      </c>
      <c r="I34" s="1144"/>
      <c r="J34" s="1145"/>
      <c r="K34" s="1145"/>
      <c r="L34" s="1145"/>
      <c r="M34" s="1146"/>
    </row>
    <row r="35" spans="2:17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7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7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7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D1:K3"/>
    <mergeCell ref="L1:M3"/>
    <mergeCell ref="D4:K4"/>
    <mergeCell ref="L4:L6"/>
    <mergeCell ref="M4:M6"/>
    <mergeCell ref="D5:K5"/>
    <mergeCell ref="D6:K6"/>
    <mergeCell ref="B35:M38"/>
    <mergeCell ref="B8:B9"/>
    <mergeCell ref="D8:G8"/>
    <mergeCell ref="H8:H9"/>
    <mergeCell ref="I8:M9"/>
    <mergeCell ref="I10:M34"/>
    <mergeCell ref="B33:G33"/>
    <mergeCell ref="B34:G34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300-000000000000}">
  <sheetPr>
    <pageSetUpPr fitToPage="1"/>
  </sheetPr>
  <dimension ref="B1:Q36"/>
  <sheetViews>
    <sheetView view="pageBreakPreview" zoomScale="60" zoomScaleNormal="60" workbookViewId="0">
      <selection activeCell="D5" sqref="D5:K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591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221</v>
      </c>
    </row>
    <row r="5" spans="2:15" s="275" customFormat="1" ht="16.5" customHeight="1" x14ac:dyDescent="0.35">
      <c r="B5" s="273" t="s">
        <v>185</v>
      </c>
      <c r="C5" s="306">
        <v>3</v>
      </c>
      <c r="D5" s="1119" t="s">
        <v>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3.5</v>
      </c>
      <c r="D6" s="1153" t="s">
        <v>29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3.5</v>
      </c>
      <c r="O6" s="279">
        <f>+H32</f>
        <v>1294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100</v>
      </c>
      <c r="E13" s="293"/>
      <c r="F13" s="293"/>
      <c r="G13" s="293">
        <v>2</v>
      </c>
      <c r="H13" s="293">
        <f>+G13*D13</f>
        <v>200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320</v>
      </c>
      <c r="E15" s="293"/>
      <c r="F15" s="293"/>
      <c r="G15" s="293">
        <v>2</v>
      </c>
      <c r="H15" s="293">
        <f>+G15*D15</f>
        <v>640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296"/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/>
      <c r="C17" s="297"/>
      <c r="D17" s="293"/>
      <c r="E17" s="293"/>
      <c r="F17" s="293"/>
      <c r="G17" s="293"/>
      <c r="H17" s="293"/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296" t="s">
        <v>553</v>
      </c>
      <c r="C19" s="292"/>
      <c r="D19" s="293">
        <v>54</v>
      </c>
      <c r="E19" s="293"/>
      <c r="F19" s="293"/>
      <c r="G19" s="293">
        <v>2</v>
      </c>
      <c r="H19" s="293">
        <f t="shared" ref="H19:H24" si="0">+G19*D19</f>
        <v>108</v>
      </c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6" t="s">
        <v>554</v>
      </c>
      <c r="C20" s="292"/>
      <c r="D20" s="293">
        <v>80</v>
      </c>
      <c r="E20" s="293"/>
      <c r="F20" s="293"/>
      <c r="G20" s="293">
        <v>2</v>
      </c>
      <c r="H20" s="293">
        <f t="shared" si="0"/>
        <v>160</v>
      </c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6"/>
      <c r="C21" s="297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6"/>
      <c r="C22" s="297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6" t="s">
        <v>555</v>
      </c>
      <c r="C23" s="292"/>
      <c r="D23" s="293">
        <v>45</v>
      </c>
      <c r="E23" s="293"/>
      <c r="F23" s="293"/>
      <c r="G23" s="293">
        <v>2</v>
      </c>
      <c r="H23" s="293">
        <f t="shared" si="0"/>
        <v>90</v>
      </c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 t="s">
        <v>556</v>
      </c>
      <c r="C24" s="292"/>
      <c r="D24" s="293">
        <v>48</v>
      </c>
      <c r="E24" s="293"/>
      <c r="F24" s="293"/>
      <c r="G24" s="293">
        <v>2</v>
      </c>
      <c r="H24" s="293">
        <f t="shared" si="0"/>
        <v>96</v>
      </c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1294</v>
      </c>
      <c r="I31" s="1112"/>
      <c r="J31" s="1113"/>
      <c r="K31" s="1113"/>
      <c r="L31" s="1113"/>
      <c r="M31" s="1143"/>
      <c r="Q31" s="314"/>
    </row>
    <row r="32" spans="2:17" s="303" customFormat="1" ht="18.75" customHeight="1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1294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D1:K3"/>
    <mergeCell ref="L1:M3"/>
    <mergeCell ref="D4:K4"/>
    <mergeCell ref="L4:L6"/>
    <mergeCell ref="M4:M6"/>
    <mergeCell ref="D5:K5"/>
    <mergeCell ref="D6:K6"/>
    <mergeCell ref="B33:M36"/>
    <mergeCell ref="B8:B9"/>
    <mergeCell ref="D8:G8"/>
    <mergeCell ref="H8:H9"/>
    <mergeCell ref="I8:M9"/>
    <mergeCell ref="I10:M32"/>
    <mergeCell ref="B31:G31"/>
    <mergeCell ref="B32:G32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2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400-000000000000}">
  <sheetPr>
    <pageSetUpPr fitToPage="1"/>
  </sheetPr>
  <dimension ref="B1:Q36"/>
  <sheetViews>
    <sheetView view="pageBreakPreview" topLeftCell="A4" zoomScale="60" zoomScaleNormal="60" workbookViewId="0">
      <selection activeCell="Q6" sqref="Q6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14</v>
      </c>
    </row>
    <row r="5" spans="2:15" s="275" customFormat="1" ht="16.5" customHeight="1" x14ac:dyDescent="0.35">
      <c r="B5" s="273" t="s">
        <v>185</v>
      </c>
      <c r="C5" s="306">
        <v>4</v>
      </c>
      <c r="D5" s="1119" t="s">
        <v>30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4.0999999999999996</v>
      </c>
      <c r="D6" s="1153" t="s">
        <v>35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4.0999999999999996</v>
      </c>
      <c r="O6" s="279">
        <f>+H32</f>
        <v>53.25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268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269</v>
      </c>
      <c r="C12" s="297"/>
      <c r="D12" s="293">
        <f>16.2*2</f>
        <v>32.4</v>
      </c>
      <c r="E12" s="293">
        <v>2.4</v>
      </c>
      <c r="F12" s="293">
        <v>0.17</v>
      </c>
      <c r="G12" s="293">
        <v>1</v>
      </c>
      <c r="H12" s="293">
        <f>+D12*E12*F12*G12</f>
        <v>13.219199999999999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270</v>
      </c>
      <c r="C13" s="292"/>
      <c r="D13" s="297">
        <v>0.3</v>
      </c>
      <c r="E13" s="293">
        <v>2.4</v>
      </c>
      <c r="F13" s="293">
        <v>0.17</v>
      </c>
      <c r="G13" s="293">
        <f>100+100</f>
        <v>200</v>
      </c>
      <c r="H13" s="293">
        <f t="shared" ref="H13:H15" si="0">+D13*E13*F13*G13</f>
        <v>24.48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296" t="s">
        <v>271</v>
      </c>
      <c r="C14" s="292"/>
      <c r="D14" s="293">
        <f>30.7*2</f>
        <v>61.4</v>
      </c>
      <c r="E14" s="293">
        <v>1.2</v>
      </c>
      <c r="F14" s="293">
        <v>0.15</v>
      </c>
      <c r="G14" s="293">
        <v>1</v>
      </c>
      <c r="H14" s="293">
        <f t="shared" si="0"/>
        <v>11.051999999999998</v>
      </c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272</v>
      </c>
      <c r="C15" s="292"/>
      <c r="D15" s="293">
        <v>1</v>
      </c>
      <c r="E15" s="293">
        <v>1.2</v>
      </c>
      <c r="F15" s="293">
        <v>0.3</v>
      </c>
      <c r="G15" s="293">
        <f>5*2.5</f>
        <v>12.5</v>
      </c>
      <c r="H15" s="293">
        <f t="shared" si="0"/>
        <v>4.5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296"/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/>
      <c r="C17" s="297"/>
      <c r="D17" s="293"/>
      <c r="E17" s="293"/>
      <c r="F17" s="293"/>
      <c r="G17" s="293"/>
      <c r="H17" s="293"/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296"/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1"/>
      <c r="C20" s="292"/>
      <c r="D20" s="293"/>
      <c r="E20" s="293"/>
      <c r="F20" s="293"/>
      <c r="G20" s="293"/>
      <c r="H20" s="293"/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53.25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53.25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D1:K3"/>
    <mergeCell ref="L1:M3"/>
    <mergeCell ref="D4:K4"/>
    <mergeCell ref="L4:L6"/>
    <mergeCell ref="M4:M6"/>
    <mergeCell ref="D5:K5"/>
    <mergeCell ref="D6:K6"/>
    <mergeCell ref="B33:M36"/>
    <mergeCell ref="B8:B9"/>
    <mergeCell ref="D8:G8"/>
    <mergeCell ref="H8:H9"/>
    <mergeCell ref="I8:M9"/>
    <mergeCell ref="I10:M32"/>
    <mergeCell ref="B31:G31"/>
    <mergeCell ref="B32:G32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500-000000000000}">
  <sheetPr>
    <pageSetUpPr fitToPage="1"/>
  </sheetPr>
  <dimension ref="B1:Q36"/>
  <sheetViews>
    <sheetView topLeftCell="A13" zoomScale="60" zoomScaleNormal="60" workbookViewId="0">
      <selection activeCell="R6" sqref="R6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17</v>
      </c>
    </row>
    <row r="5" spans="2:15" s="275" customFormat="1" ht="16.5" customHeight="1" x14ac:dyDescent="0.35">
      <c r="B5" s="273" t="s">
        <v>185</v>
      </c>
      <c r="C5" s="306">
        <v>4</v>
      </c>
      <c r="D5" s="1119" t="s">
        <v>30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4.2</v>
      </c>
      <c r="D6" s="1153" t="s">
        <v>232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4.2</v>
      </c>
      <c r="O6" s="279">
        <f>+H32</f>
        <v>212.58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233</v>
      </c>
      <c r="C12" s="297"/>
      <c r="D12" s="293">
        <f>46.29+30+30</f>
        <v>106.28999999999999</v>
      </c>
      <c r="E12" s="293"/>
      <c r="F12" s="293"/>
      <c r="G12" s="293">
        <v>2</v>
      </c>
      <c r="H12" s="293">
        <f>+G12*D12</f>
        <v>212.57999999999998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2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/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/>
      <c r="C15" s="292"/>
      <c r="D15" s="293"/>
      <c r="E15" s="293"/>
      <c r="F15" s="293"/>
      <c r="G15" s="293"/>
      <c r="H15" s="293"/>
      <c r="I15" s="1112"/>
      <c r="J15" s="1113"/>
      <c r="K15" s="1113"/>
      <c r="L15" s="1113"/>
      <c r="M15" s="1143"/>
    </row>
    <row r="16" spans="2:15" s="275" customFormat="1" ht="14.25" customHeight="1" x14ac:dyDescent="0.35">
      <c r="B16" s="296"/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/>
      <c r="C17" s="297"/>
      <c r="D17" s="293"/>
      <c r="E17" s="293"/>
      <c r="F17" s="293"/>
      <c r="G17" s="293"/>
      <c r="H17" s="293"/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296"/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1"/>
      <c r="C20" s="292"/>
      <c r="D20" s="293"/>
      <c r="E20" s="293"/>
      <c r="F20" s="293"/>
      <c r="G20" s="293"/>
      <c r="H20" s="293"/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212.58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212.58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600-000000000000}">
  <sheetPr>
    <pageSetUpPr fitToPage="1"/>
  </sheetPr>
  <dimension ref="B1:Q36"/>
  <sheetViews>
    <sheetView view="pageBreakPreview" zoomScale="60" zoomScaleNormal="60" workbookViewId="0">
      <selection activeCell="P5" sqref="P5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16</v>
      </c>
    </row>
    <row r="5" spans="2:15" s="275" customFormat="1" ht="16.5" customHeight="1" x14ac:dyDescent="0.35">
      <c r="B5" s="273" t="s">
        <v>185</v>
      </c>
      <c r="C5" s="306">
        <v>5</v>
      </c>
      <c r="D5" s="1119" t="s">
        <v>31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5.0999999999999996</v>
      </c>
      <c r="D6" s="1153" t="s">
        <v>33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5.0999999999999996</v>
      </c>
      <c r="O6" s="279">
        <f>+H32</f>
        <v>32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</v>
      </c>
      <c r="E13" s="293">
        <v>1</v>
      </c>
      <c r="F13" s="293">
        <v>1</v>
      </c>
      <c r="G13" s="293">
        <v>0</v>
      </c>
      <c r="H13" s="293">
        <f>+G13*D13</f>
        <v>0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1</v>
      </c>
      <c r="E15" s="293">
        <v>1</v>
      </c>
      <c r="F15" s="293">
        <v>1</v>
      </c>
      <c r="G15" s="293">
        <v>8</v>
      </c>
      <c r="H15" s="293">
        <f>+G15*D15</f>
        <v>8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223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 t="s">
        <v>211</v>
      </c>
      <c r="C17" s="297"/>
      <c r="D17" s="293">
        <v>1</v>
      </c>
      <c r="E17" s="293">
        <v>1</v>
      </c>
      <c r="F17" s="293">
        <v>1</v>
      </c>
      <c r="G17" s="293">
        <v>12</v>
      </c>
      <c r="H17" s="293">
        <f>+G17*D17</f>
        <v>12</v>
      </c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309" t="s">
        <v>563</v>
      </c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6" t="s">
        <v>211</v>
      </c>
      <c r="C20" s="292"/>
      <c r="D20" s="293">
        <v>1</v>
      </c>
      <c r="E20" s="293">
        <v>1</v>
      </c>
      <c r="F20" s="293">
        <v>1</v>
      </c>
      <c r="G20" s="293">
        <v>12</v>
      </c>
      <c r="H20" s="293">
        <f>+G20*D20</f>
        <v>12</v>
      </c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32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32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700-000000000000}">
  <sheetPr>
    <pageSetUpPr fitToPage="1"/>
  </sheetPr>
  <dimension ref="B1:Q36"/>
  <sheetViews>
    <sheetView view="pageBreakPreview" zoomScale="60" zoomScaleNormal="60" workbookViewId="0">
      <selection activeCell="P6" sqref="P6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16</v>
      </c>
    </row>
    <row r="5" spans="2:15" s="275" customFormat="1" ht="16.5" customHeight="1" x14ac:dyDescent="0.35">
      <c r="B5" s="273" t="s">
        <v>185</v>
      </c>
      <c r="C5" s="306">
        <v>5</v>
      </c>
      <c r="D5" s="1119" t="s">
        <v>31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5.2</v>
      </c>
      <c r="D6" s="1153" t="s">
        <v>34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5.2</v>
      </c>
      <c r="O6" s="279">
        <f>+H32</f>
        <v>32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</v>
      </c>
      <c r="E13" s="293">
        <v>1</v>
      </c>
      <c r="F13" s="293">
        <v>1</v>
      </c>
      <c r="G13" s="293">
        <v>0</v>
      </c>
      <c r="H13" s="293">
        <f>+G13*D13</f>
        <v>0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1</v>
      </c>
      <c r="E15" s="293">
        <v>1</v>
      </c>
      <c r="F15" s="293">
        <v>1</v>
      </c>
      <c r="G15" s="293">
        <v>8</v>
      </c>
      <c r="H15" s="293">
        <f>+G15*D15</f>
        <v>8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223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 t="s">
        <v>211</v>
      </c>
      <c r="C17" s="297"/>
      <c r="D17" s="293">
        <v>1</v>
      </c>
      <c r="E17" s="293">
        <v>1</v>
      </c>
      <c r="F17" s="293">
        <v>1</v>
      </c>
      <c r="G17" s="293">
        <v>12</v>
      </c>
      <c r="H17" s="293">
        <f>+G17*D17</f>
        <v>12</v>
      </c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309" t="s">
        <v>563</v>
      </c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6" t="s">
        <v>211</v>
      </c>
      <c r="C20" s="292"/>
      <c r="D20" s="293">
        <v>1</v>
      </c>
      <c r="E20" s="293">
        <v>1</v>
      </c>
      <c r="F20" s="293">
        <v>1</v>
      </c>
      <c r="G20" s="293">
        <v>12</v>
      </c>
      <c r="H20" s="293">
        <f>+G20*D20</f>
        <v>12</v>
      </c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32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32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800-000000000000}">
  <sheetPr>
    <pageSetUpPr fitToPage="1"/>
  </sheetPr>
  <dimension ref="B1:Q36"/>
  <sheetViews>
    <sheetView view="pageBreakPreview" topLeftCell="A10" zoomScale="60" zoomScaleNormal="60" workbookViewId="0">
      <selection activeCell="Q8" sqref="Q8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17</v>
      </c>
    </row>
    <row r="5" spans="2:15" s="275" customFormat="1" ht="16.5" customHeight="1" x14ac:dyDescent="0.35">
      <c r="B5" s="273" t="s">
        <v>185</v>
      </c>
      <c r="C5" s="306">
        <v>5</v>
      </c>
      <c r="D5" s="1119" t="s">
        <v>31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5.3</v>
      </c>
      <c r="D6" s="1153" t="s">
        <v>36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5.3</v>
      </c>
      <c r="O6" s="279">
        <f>+H32</f>
        <v>18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</v>
      </c>
      <c r="E13" s="293">
        <v>1</v>
      </c>
      <c r="F13" s="293">
        <v>1</v>
      </c>
      <c r="G13" s="293">
        <v>0</v>
      </c>
      <c r="H13" s="293">
        <f>+G13*D13</f>
        <v>0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1</v>
      </c>
      <c r="E15" s="293">
        <v>1</v>
      </c>
      <c r="F15" s="293">
        <v>1</v>
      </c>
      <c r="G15" s="293">
        <v>0</v>
      </c>
      <c r="H15" s="293">
        <f>+G15*D15</f>
        <v>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223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 t="s">
        <v>211</v>
      </c>
      <c r="C17" s="297"/>
      <c r="D17" s="293">
        <v>1</v>
      </c>
      <c r="E17" s="293">
        <v>1</v>
      </c>
      <c r="F17" s="293">
        <v>1</v>
      </c>
      <c r="G17" s="293">
        <v>18</v>
      </c>
      <c r="H17" s="293">
        <f>+G17*D17</f>
        <v>18</v>
      </c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296"/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1"/>
      <c r="C20" s="292"/>
      <c r="D20" s="293"/>
      <c r="E20" s="293"/>
      <c r="F20" s="293"/>
      <c r="G20" s="293"/>
      <c r="H20" s="293"/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18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18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2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900-000000000000}">
  <sheetPr>
    <pageSetUpPr fitToPage="1"/>
  </sheetPr>
  <dimension ref="B1:Q36"/>
  <sheetViews>
    <sheetView view="pageBreakPreview" zoomScale="60" zoomScaleNormal="60" workbookViewId="0">
      <selection activeCell="Q12" sqref="Q12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17</v>
      </c>
    </row>
    <row r="5" spans="2:15" s="275" customFormat="1" ht="16.5" customHeight="1" x14ac:dyDescent="0.35">
      <c r="B5" s="273" t="s">
        <v>185</v>
      </c>
      <c r="C5" s="306">
        <v>5</v>
      </c>
      <c r="D5" s="1119" t="s">
        <v>31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5.4</v>
      </c>
      <c r="D6" s="1153" t="s">
        <v>37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5.4</v>
      </c>
      <c r="O6" s="279">
        <f>+H32</f>
        <v>526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</v>
      </c>
      <c r="E13" s="293">
        <v>1</v>
      </c>
      <c r="F13" s="293">
        <v>1</v>
      </c>
      <c r="G13" s="293">
        <v>0</v>
      </c>
      <c r="H13" s="293">
        <f>+G13*D13</f>
        <v>0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1</v>
      </c>
      <c r="E15" s="293">
        <v>1</v>
      </c>
      <c r="F15" s="293">
        <v>1</v>
      </c>
      <c r="G15" s="293">
        <v>312</v>
      </c>
      <c r="H15" s="293">
        <f>+G15*D15</f>
        <v>312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223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 t="s">
        <v>211</v>
      </c>
      <c r="C17" s="297"/>
      <c r="D17" s="293">
        <v>1</v>
      </c>
      <c r="E17" s="293">
        <v>1</v>
      </c>
      <c r="F17" s="293">
        <v>1</v>
      </c>
      <c r="G17" s="293">
        <v>160</v>
      </c>
      <c r="H17" s="293">
        <f>+G17*D17</f>
        <v>160</v>
      </c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309" t="s">
        <v>563</v>
      </c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6" t="s">
        <v>211</v>
      </c>
      <c r="C20" s="292"/>
      <c r="D20" s="293">
        <v>1</v>
      </c>
      <c r="E20" s="293">
        <v>1</v>
      </c>
      <c r="F20" s="293">
        <v>1</v>
      </c>
      <c r="G20" s="293">
        <v>54</v>
      </c>
      <c r="H20" s="293">
        <f>+G20*D20</f>
        <v>54</v>
      </c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526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526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2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A00-000000000000}">
  <sheetPr>
    <pageSetUpPr fitToPage="1"/>
  </sheetPr>
  <dimension ref="B1:Q36"/>
  <sheetViews>
    <sheetView view="pageBreakPreview" zoomScale="60" zoomScaleNormal="60" workbookViewId="0">
      <selection activeCell="Q9" sqref="Q9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17</v>
      </c>
    </row>
    <row r="5" spans="2:15" s="275" customFormat="1" ht="16.5" customHeight="1" x14ac:dyDescent="0.35">
      <c r="B5" s="273" t="s">
        <v>185</v>
      </c>
      <c r="C5" s="306">
        <v>5</v>
      </c>
      <c r="D5" s="1119" t="s">
        <v>31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5.5</v>
      </c>
      <c r="D6" s="1153" t="s">
        <v>38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5.5</v>
      </c>
      <c r="O6" s="279">
        <f>+H32</f>
        <v>78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</v>
      </c>
      <c r="E13" s="293">
        <v>1</v>
      </c>
      <c r="F13" s="293">
        <v>1</v>
      </c>
      <c r="G13" s="293">
        <v>0</v>
      </c>
      <c r="H13" s="293">
        <f>+G13*D13</f>
        <v>0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1</v>
      </c>
      <c r="E15" s="293">
        <v>1</v>
      </c>
      <c r="F15" s="293">
        <v>1</v>
      </c>
      <c r="G15" s="293">
        <v>0</v>
      </c>
      <c r="H15" s="293">
        <f>+G15*D15</f>
        <v>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223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 t="s">
        <v>211</v>
      </c>
      <c r="C17" s="297"/>
      <c r="D17" s="293">
        <v>1</v>
      </c>
      <c r="E17" s="293">
        <v>1</v>
      </c>
      <c r="F17" s="293">
        <v>1</v>
      </c>
      <c r="G17" s="293">
        <v>78</v>
      </c>
      <c r="H17" s="293">
        <f>+G17*D17</f>
        <v>78</v>
      </c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291"/>
      <c r="C19" s="292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1"/>
      <c r="C20" s="292"/>
      <c r="D20" s="293"/>
      <c r="E20" s="293"/>
      <c r="F20" s="293"/>
      <c r="G20" s="293"/>
      <c r="H20" s="293"/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78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78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B00-000000000000}">
  <sheetPr>
    <pageSetUpPr fitToPage="1"/>
  </sheetPr>
  <dimension ref="B1:Q36"/>
  <sheetViews>
    <sheetView view="pageBreakPreview" topLeftCell="A4" zoomScale="60" zoomScaleNormal="60" workbookViewId="0">
      <selection activeCell="Q12" sqref="Q12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17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6.1</v>
      </c>
      <c r="D6" s="1153" t="s">
        <v>224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6.1</v>
      </c>
      <c r="O6" s="279">
        <f>+H32</f>
        <v>270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</v>
      </c>
      <c r="E13" s="293">
        <v>1</v>
      </c>
      <c r="F13" s="293">
        <v>1</v>
      </c>
      <c r="G13" s="293">
        <v>0</v>
      </c>
      <c r="H13" s="293">
        <f>+G13*D13</f>
        <v>0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1</v>
      </c>
      <c r="E15" s="293">
        <v>1</v>
      </c>
      <c r="F15" s="293">
        <v>1</v>
      </c>
      <c r="G15" s="293">
        <v>126</v>
      </c>
      <c r="H15" s="293">
        <f>+G15*D15</f>
        <v>126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223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 t="s">
        <v>211</v>
      </c>
      <c r="C17" s="297"/>
      <c r="D17" s="293">
        <v>1</v>
      </c>
      <c r="E17" s="293">
        <v>1</v>
      </c>
      <c r="F17" s="293">
        <v>1</v>
      </c>
      <c r="G17" s="293">
        <v>90</v>
      </c>
      <c r="H17" s="293">
        <f>+G17*D17</f>
        <v>90</v>
      </c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309" t="s">
        <v>563</v>
      </c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6" t="s">
        <v>211</v>
      </c>
      <c r="C20" s="292"/>
      <c r="D20" s="293">
        <v>1</v>
      </c>
      <c r="E20" s="293">
        <v>1</v>
      </c>
      <c r="F20" s="293">
        <v>1</v>
      </c>
      <c r="G20" s="293">
        <v>54</v>
      </c>
      <c r="H20" s="293">
        <f>+G20*D20</f>
        <v>54</v>
      </c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270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270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C00-000000000000}">
  <sheetPr>
    <pageSetUpPr fitToPage="1"/>
  </sheetPr>
  <dimension ref="B1:Q36"/>
  <sheetViews>
    <sheetView view="pageBreakPreview" zoomScale="60" zoomScaleNormal="60" workbookViewId="0">
      <selection activeCell="R11" sqref="R11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17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6.2</v>
      </c>
      <c r="D6" s="1153" t="s">
        <v>40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6.2</v>
      </c>
      <c r="O6" s="279">
        <f>+H32</f>
        <v>18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</v>
      </c>
      <c r="E13" s="293">
        <v>1</v>
      </c>
      <c r="F13" s="293">
        <v>1</v>
      </c>
      <c r="G13" s="293">
        <v>0</v>
      </c>
      <c r="H13" s="293">
        <f>+G13*D13</f>
        <v>0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1</v>
      </c>
      <c r="E15" s="293">
        <v>1</v>
      </c>
      <c r="F15" s="293">
        <v>1</v>
      </c>
      <c r="G15" s="293">
        <v>0</v>
      </c>
      <c r="H15" s="293">
        <f>+G15*D15</f>
        <v>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223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 t="s">
        <v>211</v>
      </c>
      <c r="C17" s="297"/>
      <c r="D17" s="293">
        <v>1</v>
      </c>
      <c r="E17" s="293">
        <v>1</v>
      </c>
      <c r="F17" s="293">
        <v>1</v>
      </c>
      <c r="G17" s="293">
        <v>18</v>
      </c>
      <c r="H17" s="293">
        <f>+G17*D17</f>
        <v>18</v>
      </c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296"/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1"/>
      <c r="C20" s="292"/>
      <c r="D20" s="293"/>
      <c r="E20" s="293"/>
      <c r="F20" s="293"/>
      <c r="G20" s="293"/>
      <c r="H20" s="293"/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18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18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D00-000000000000}">
  <sheetPr>
    <pageSetUpPr fitToPage="1"/>
  </sheetPr>
  <dimension ref="B1:Q36"/>
  <sheetViews>
    <sheetView view="pageBreakPreview" zoomScale="60" zoomScaleNormal="60" workbookViewId="0">
      <selection activeCell="Q11" sqref="Q11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17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6.3</v>
      </c>
      <c r="D6" s="1153" t="s">
        <v>41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6.3</v>
      </c>
      <c r="O6" s="279">
        <f>+H32</f>
        <v>37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</v>
      </c>
      <c r="E13" s="293">
        <v>1</v>
      </c>
      <c r="F13" s="293">
        <v>1</v>
      </c>
      <c r="G13" s="293">
        <v>0</v>
      </c>
      <c r="H13" s="293">
        <f>+G13*D13</f>
        <v>0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1</v>
      </c>
      <c r="E15" s="293">
        <v>1</v>
      </c>
      <c r="F15" s="293">
        <v>1</v>
      </c>
      <c r="G15" s="293">
        <v>37</v>
      </c>
      <c r="H15" s="293">
        <f>+G15*D15</f>
        <v>37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223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 t="s">
        <v>211</v>
      </c>
      <c r="C17" s="297"/>
      <c r="D17" s="293">
        <v>1</v>
      </c>
      <c r="E17" s="293">
        <v>1</v>
      </c>
      <c r="F17" s="293">
        <v>1</v>
      </c>
      <c r="G17" s="293">
        <v>0</v>
      </c>
      <c r="H17" s="293">
        <f>+G17*D17</f>
        <v>0</v>
      </c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296"/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1"/>
      <c r="C20" s="292"/>
      <c r="D20" s="293"/>
      <c r="E20" s="293"/>
      <c r="F20" s="293"/>
      <c r="G20" s="293"/>
      <c r="H20" s="293"/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37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37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E00-000000000000}">
  <sheetPr>
    <pageSetUpPr fitToPage="1"/>
  </sheetPr>
  <dimension ref="B1:Q36"/>
  <sheetViews>
    <sheetView view="pageBreakPreview" zoomScale="60" zoomScaleNormal="60" workbookViewId="0">
      <selection activeCell="R10" sqref="R10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" width="11.453125" style="304"/>
    <col min="17" max="17" width="15.81640625" style="304" bestFit="1" customWidth="1"/>
    <col min="18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17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6.4</v>
      </c>
      <c r="D6" s="1153" t="s">
        <v>42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6.4</v>
      </c>
      <c r="O6" s="279">
        <f>+H32</f>
        <v>264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4.25" customHeight="1" x14ac:dyDescent="0.35">
      <c r="B11" s="296"/>
      <c r="C11" s="295"/>
      <c r="D11" s="297"/>
      <c r="E11" s="293"/>
      <c r="F11" s="293"/>
      <c r="G11" s="293"/>
      <c r="H11" s="293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309" t="s">
        <v>208</v>
      </c>
      <c r="C12" s="297"/>
      <c r="D12" s="293"/>
      <c r="E12" s="293"/>
      <c r="F12" s="293"/>
      <c r="G12" s="293"/>
      <c r="H12" s="293"/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220</v>
      </c>
      <c r="C13" s="292"/>
      <c r="D13" s="297">
        <v>1</v>
      </c>
      <c r="E13" s="293">
        <v>1</v>
      </c>
      <c r="F13" s="293">
        <v>1</v>
      </c>
      <c r="G13" s="293">
        <v>42</v>
      </c>
      <c r="H13" s="293">
        <f>+G13*D13</f>
        <v>42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199</v>
      </c>
      <c r="C14" s="292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220</v>
      </c>
      <c r="C15" s="292"/>
      <c r="D15" s="293">
        <v>1</v>
      </c>
      <c r="E15" s="293">
        <v>1</v>
      </c>
      <c r="F15" s="293">
        <v>1</v>
      </c>
      <c r="G15" s="293">
        <v>114</v>
      </c>
      <c r="H15" s="293">
        <f>+G15*D15</f>
        <v>114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223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7" s="275" customFormat="1" ht="14.25" customHeight="1" x14ac:dyDescent="0.35">
      <c r="B17" s="296" t="s">
        <v>211</v>
      </c>
      <c r="C17" s="297"/>
      <c r="D17" s="293">
        <v>1</v>
      </c>
      <c r="E17" s="293">
        <v>1</v>
      </c>
      <c r="F17" s="293">
        <v>1</v>
      </c>
      <c r="G17" s="293">
        <v>54</v>
      </c>
      <c r="H17" s="293">
        <f>+G17*D17</f>
        <v>54</v>
      </c>
      <c r="I17" s="1112"/>
      <c r="J17" s="1113"/>
      <c r="K17" s="1113"/>
      <c r="L17" s="1113"/>
      <c r="M17" s="1143"/>
    </row>
    <row r="18" spans="2:17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7" s="275" customFormat="1" ht="14.25" customHeight="1" x14ac:dyDescent="0.35">
      <c r="B19" s="309" t="s">
        <v>563</v>
      </c>
      <c r="C19" s="292"/>
      <c r="D19" s="297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7" s="275" customFormat="1" ht="14.25" customHeight="1" x14ac:dyDescent="0.35">
      <c r="B20" s="296" t="s">
        <v>211</v>
      </c>
      <c r="C20" s="292"/>
      <c r="D20" s="293">
        <v>1</v>
      </c>
      <c r="E20" s="293">
        <v>1</v>
      </c>
      <c r="F20" s="293">
        <v>1</v>
      </c>
      <c r="G20" s="293">
        <v>54</v>
      </c>
      <c r="H20" s="293">
        <f>+G20*D20</f>
        <v>54</v>
      </c>
      <c r="I20" s="1112"/>
      <c r="J20" s="1113"/>
      <c r="K20" s="1113"/>
      <c r="L20" s="1113"/>
      <c r="M20" s="1143"/>
    </row>
    <row r="21" spans="2:17" s="275" customFormat="1" ht="14.25" customHeight="1" x14ac:dyDescent="0.35">
      <c r="B21" s="291"/>
      <c r="C21" s="292"/>
      <c r="D21" s="293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7" s="275" customFormat="1" ht="14.25" customHeight="1" x14ac:dyDescent="0.35">
      <c r="B22" s="291"/>
      <c r="C22" s="292"/>
      <c r="D22" s="293"/>
      <c r="E22" s="293"/>
      <c r="F22" s="293"/>
      <c r="G22" s="293"/>
      <c r="H22" s="294"/>
      <c r="I22" s="1112"/>
      <c r="J22" s="1113"/>
      <c r="K22" s="1113"/>
      <c r="L22" s="1113"/>
      <c r="M22" s="1143"/>
    </row>
    <row r="23" spans="2:17" s="275" customFormat="1" ht="14.25" customHeight="1" x14ac:dyDescent="0.35">
      <c r="B23" s="291"/>
      <c r="C23" s="292"/>
      <c r="D23" s="293"/>
      <c r="E23" s="293"/>
      <c r="F23" s="293"/>
      <c r="G23" s="293"/>
      <c r="H23" s="294"/>
      <c r="I23" s="1112"/>
      <c r="J23" s="1113"/>
      <c r="K23" s="1113"/>
      <c r="L23" s="1113"/>
      <c r="M23" s="1143"/>
    </row>
    <row r="24" spans="2:17" s="275" customFormat="1" ht="14.25" customHeight="1" x14ac:dyDescent="0.35">
      <c r="B24" s="296"/>
      <c r="C24" s="297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7" s="275" customFormat="1" ht="14.25" customHeight="1" x14ac:dyDescent="0.35">
      <c r="B25" s="298"/>
      <c r="C25" s="299"/>
      <c r="D25" s="300"/>
      <c r="E25" s="300"/>
      <c r="F25" s="300"/>
      <c r="G25" s="300"/>
      <c r="H25" s="294"/>
      <c r="I25" s="1112"/>
      <c r="J25" s="1113"/>
      <c r="K25" s="1113"/>
      <c r="L25" s="1113"/>
      <c r="M25" s="1143"/>
    </row>
    <row r="26" spans="2:17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7" s="275" customFormat="1" ht="14.25" customHeight="1" x14ac:dyDescent="0.35">
      <c r="B27" s="296"/>
      <c r="C27" s="297"/>
      <c r="D27" s="293"/>
      <c r="E27" s="293"/>
      <c r="F27" s="293"/>
      <c r="G27" s="293"/>
      <c r="H27" s="294"/>
      <c r="I27" s="1112"/>
      <c r="J27" s="1113"/>
      <c r="K27" s="1113"/>
      <c r="L27" s="1113"/>
      <c r="M27" s="1143"/>
    </row>
    <row r="28" spans="2:17" s="275" customFormat="1" ht="14.25" customHeight="1" x14ac:dyDescent="0.35">
      <c r="B28" s="298"/>
      <c r="C28" s="299"/>
      <c r="D28" s="300"/>
      <c r="E28" s="300"/>
      <c r="F28" s="300"/>
      <c r="G28" s="300"/>
      <c r="H28" s="294"/>
      <c r="I28" s="1112"/>
      <c r="J28" s="1113"/>
      <c r="K28" s="1113"/>
      <c r="L28" s="1113"/>
      <c r="M28" s="1143"/>
    </row>
    <row r="29" spans="2:17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7" s="275" customFormat="1" ht="14.25" customHeight="1" x14ac:dyDescent="0.35">
      <c r="B30" s="296"/>
      <c r="C30" s="297"/>
      <c r="D30" s="293"/>
      <c r="E30" s="293"/>
      <c r="F30" s="293"/>
      <c r="G30" s="293"/>
      <c r="H30" s="294"/>
      <c r="I30" s="1112"/>
      <c r="J30" s="1113"/>
      <c r="K30" s="1113"/>
      <c r="L30" s="1113"/>
      <c r="M30" s="1143"/>
    </row>
    <row r="31" spans="2:17" s="275" customFormat="1" ht="25.5" x14ac:dyDescent="0.35">
      <c r="B31" s="1147" t="s">
        <v>195</v>
      </c>
      <c r="C31" s="1148"/>
      <c r="D31" s="1148"/>
      <c r="E31" s="1148"/>
      <c r="F31" s="1148"/>
      <c r="G31" s="1149"/>
      <c r="H31" s="301">
        <f>ROUND(SUM(H10:H30),2)</f>
        <v>264</v>
      </c>
      <c r="I31" s="1112"/>
      <c r="J31" s="1113"/>
      <c r="K31" s="1113"/>
      <c r="L31" s="1113"/>
      <c r="M31" s="1143"/>
      <c r="Q31" s="314"/>
    </row>
    <row r="32" spans="2:17" s="303" customFormat="1" ht="14.5" thickBot="1" x14ac:dyDescent="0.4">
      <c r="B32" s="1150" t="s">
        <v>196</v>
      </c>
      <c r="C32" s="1151"/>
      <c r="D32" s="1152"/>
      <c r="E32" s="1152"/>
      <c r="F32" s="1152"/>
      <c r="G32" s="1152"/>
      <c r="H32" s="302">
        <f>+ROUND(H31,2)</f>
        <v>264</v>
      </c>
      <c r="I32" s="1144"/>
      <c r="J32" s="1145"/>
      <c r="K32" s="1145"/>
      <c r="L32" s="1145"/>
      <c r="M32" s="1146"/>
    </row>
    <row r="33" spans="2:13" s="275" customFormat="1" x14ac:dyDescent="0.35">
      <c r="B33" s="1127" t="s">
        <v>197</v>
      </c>
      <c r="C33" s="1128"/>
      <c r="D33" s="1128"/>
      <c r="E33" s="1128"/>
      <c r="F33" s="1128"/>
      <c r="G33" s="1128"/>
      <c r="H33" s="1128"/>
      <c r="I33" s="1128"/>
      <c r="J33" s="1128"/>
      <c r="K33" s="1128"/>
      <c r="L33" s="1128"/>
      <c r="M33" s="1129"/>
    </row>
    <row r="34" spans="2:13" s="275" customFormat="1" x14ac:dyDescent="0.35">
      <c r="B34" s="1127"/>
      <c r="C34" s="1128"/>
      <c r="D34" s="1128"/>
      <c r="E34" s="1128"/>
      <c r="F34" s="1128"/>
      <c r="G34" s="1128"/>
      <c r="H34" s="1128"/>
      <c r="I34" s="1128"/>
      <c r="J34" s="1128"/>
      <c r="K34" s="1128"/>
      <c r="L34" s="1128"/>
      <c r="M34" s="1129"/>
    </row>
    <row r="35" spans="2:13" s="275" customFormat="1" x14ac:dyDescent="0.35">
      <c r="B35" s="1127"/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ht="14.5" thickBot="1" x14ac:dyDescent="0.4">
      <c r="B36" s="1130"/>
      <c r="C36" s="1131"/>
      <c r="D36" s="1131"/>
      <c r="E36" s="1131"/>
      <c r="F36" s="1131"/>
      <c r="G36" s="1131"/>
      <c r="H36" s="1131"/>
      <c r="I36" s="1131"/>
      <c r="J36" s="1131"/>
      <c r="K36" s="1131"/>
      <c r="L36" s="1131"/>
      <c r="M36" s="1132"/>
    </row>
  </sheetData>
  <mergeCells count="15">
    <mergeCell ref="B33:M36"/>
    <mergeCell ref="B8:B9"/>
    <mergeCell ref="D8:G8"/>
    <mergeCell ref="H8:H9"/>
    <mergeCell ref="I8:M9"/>
    <mergeCell ref="I10:M32"/>
    <mergeCell ref="B31:G31"/>
    <mergeCell ref="B32:G32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1F00-000000000000}">
  <sheetPr>
    <pageSetUpPr fitToPage="1"/>
  </sheetPr>
  <dimension ref="B1:O41"/>
  <sheetViews>
    <sheetView view="pageBreakPreview" topLeftCell="A13" zoomScale="60" zoomScaleNormal="60" workbookViewId="0">
      <selection activeCell="Q8" sqref="Q8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14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6.5</v>
      </c>
      <c r="D6" s="1153" t="s">
        <v>43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6.5</v>
      </c>
      <c r="O6" s="279">
        <f>+H37</f>
        <v>121.88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201</v>
      </c>
      <c r="C12" s="292"/>
      <c r="D12" s="297">
        <v>90</v>
      </c>
      <c r="E12" s="293">
        <v>0.6</v>
      </c>
      <c r="F12" s="293">
        <v>0.12</v>
      </c>
      <c r="G12" s="293">
        <v>1</v>
      </c>
      <c r="H12" s="293">
        <f>+G12*F12*E12*D12</f>
        <v>6.4799999999999995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 t="s">
        <v>202</v>
      </c>
      <c r="C13" s="297"/>
      <c r="D13" s="297">
        <v>72</v>
      </c>
      <c r="E13" s="293">
        <v>0.9</v>
      </c>
      <c r="F13" s="293">
        <v>0.12</v>
      </c>
      <c r="G13" s="293">
        <v>1</v>
      </c>
      <c r="H13" s="293">
        <f t="shared" ref="H13:H16" si="0">+G13*F13*E13*D13</f>
        <v>7.7759999999999998</v>
      </c>
      <c r="I13" s="1112"/>
      <c r="J13" s="1113"/>
      <c r="K13" s="1113"/>
      <c r="L13" s="1113"/>
      <c r="M13" s="1143"/>
    </row>
    <row r="14" spans="2:15" s="275" customFormat="1" ht="14.25" customHeight="1" x14ac:dyDescent="0.35">
      <c r="B14" s="296" t="s">
        <v>203</v>
      </c>
      <c r="C14" s="297"/>
      <c r="D14" s="297">
        <v>30</v>
      </c>
      <c r="E14" s="293">
        <v>1.2</v>
      </c>
      <c r="F14" s="293">
        <v>0.12</v>
      </c>
      <c r="G14" s="293">
        <v>1</v>
      </c>
      <c r="H14" s="293">
        <f t="shared" si="0"/>
        <v>4.3199999999999994</v>
      </c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204</v>
      </c>
      <c r="C15" s="292"/>
      <c r="D15" s="297">
        <v>18</v>
      </c>
      <c r="E15" s="293">
        <v>0.8</v>
      </c>
      <c r="F15" s="293">
        <v>0.12</v>
      </c>
      <c r="G15" s="293">
        <v>1</v>
      </c>
      <c r="H15" s="293">
        <f t="shared" si="0"/>
        <v>1.728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296" t="s">
        <v>216</v>
      </c>
      <c r="C16" s="295"/>
      <c r="D16" s="297">
        <v>3.2</v>
      </c>
      <c r="E16" s="293">
        <v>0.6</v>
      </c>
      <c r="F16" s="293">
        <v>0.12</v>
      </c>
      <c r="G16" s="293">
        <v>20</v>
      </c>
      <c r="H16" s="293">
        <f t="shared" si="0"/>
        <v>4.6079999999999997</v>
      </c>
      <c r="I16" s="1112"/>
      <c r="J16" s="1113"/>
      <c r="K16" s="1113"/>
      <c r="L16" s="1113"/>
      <c r="M16" s="1143"/>
    </row>
    <row r="17" spans="2:13" s="275" customFormat="1" ht="14.25" customHeight="1" x14ac:dyDescent="0.35">
      <c r="B17" s="309" t="s">
        <v>208</v>
      </c>
      <c r="C17" s="297"/>
      <c r="D17" s="293"/>
      <c r="E17" s="293"/>
      <c r="F17" s="293"/>
      <c r="G17" s="293"/>
      <c r="H17" s="293"/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 t="s">
        <v>203</v>
      </c>
      <c r="C18" s="292"/>
      <c r="D18" s="297">
        <v>24</v>
      </c>
      <c r="E18" s="293">
        <v>1.2</v>
      </c>
      <c r="F18" s="293">
        <v>0.12</v>
      </c>
      <c r="G18" s="293">
        <v>1</v>
      </c>
      <c r="H18" s="293">
        <f>+G18*F18*E18*D18</f>
        <v>3.4559999999999995</v>
      </c>
      <c r="I18" s="1112"/>
      <c r="J18" s="1113"/>
      <c r="K18" s="1113"/>
      <c r="L18" s="1113"/>
      <c r="M18" s="1143"/>
    </row>
    <row r="19" spans="2:13" s="275" customFormat="1" ht="14.25" customHeight="1" x14ac:dyDescent="0.35">
      <c r="B19" s="309" t="s">
        <v>199</v>
      </c>
      <c r="C19" s="292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212</v>
      </c>
      <c r="C20" s="292"/>
      <c r="D20" s="293">
        <v>126</v>
      </c>
      <c r="E20" s="293">
        <v>0.6</v>
      </c>
      <c r="F20" s="293">
        <v>0.12</v>
      </c>
      <c r="G20" s="293">
        <v>1</v>
      </c>
      <c r="H20" s="293">
        <f t="shared" ref="H20:H22" si="1">+G20*F20*E20*D20</f>
        <v>9.0719999999999992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 t="s">
        <v>213</v>
      </c>
      <c r="C21" s="292"/>
      <c r="D21" s="293">
        <v>37</v>
      </c>
      <c r="E21" s="293">
        <v>0.8</v>
      </c>
      <c r="F21" s="293">
        <v>0.12</v>
      </c>
      <c r="G21" s="293">
        <v>1</v>
      </c>
      <c r="H21" s="293">
        <f t="shared" si="1"/>
        <v>3.552</v>
      </c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6" t="s">
        <v>214</v>
      </c>
      <c r="C22" s="297"/>
      <c r="D22" s="293">
        <v>72</v>
      </c>
      <c r="E22" s="293">
        <v>1.2</v>
      </c>
      <c r="F22" s="293">
        <v>0.12</v>
      </c>
      <c r="G22" s="293">
        <v>1</v>
      </c>
      <c r="H22" s="293">
        <f t="shared" si="1"/>
        <v>10.367999999999999</v>
      </c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6" t="s">
        <v>218</v>
      </c>
      <c r="C23" s="292"/>
      <c r="D23" s="293">
        <v>312</v>
      </c>
      <c r="E23" s="293">
        <v>0.6</v>
      </c>
      <c r="F23" s="293">
        <v>0.12</v>
      </c>
      <c r="G23" s="293">
        <v>1</v>
      </c>
      <c r="H23" s="293">
        <f>+G23*F23*E23*D23</f>
        <v>22.463999999999999</v>
      </c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6" t="s">
        <v>219</v>
      </c>
      <c r="C24" s="292"/>
      <c r="D24" s="297">
        <v>78</v>
      </c>
      <c r="E24" s="293">
        <v>0.6</v>
      </c>
      <c r="F24" s="293">
        <v>0.12</v>
      </c>
      <c r="G24" s="293">
        <v>1</v>
      </c>
      <c r="H24" s="293">
        <f>+G24*F24*E24*D24</f>
        <v>5.6159999999999997</v>
      </c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3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309" t="s">
        <v>563</v>
      </c>
      <c r="C26" s="292"/>
      <c r="D26" s="297"/>
      <c r="E26" s="293"/>
      <c r="F26" s="293"/>
      <c r="G26" s="293"/>
      <c r="H26" s="293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6" t="s">
        <v>564</v>
      </c>
      <c r="C27" s="292"/>
      <c r="D27" s="293">
        <v>54</v>
      </c>
      <c r="E27" s="293">
        <v>1.2</v>
      </c>
      <c r="F27" s="293">
        <v>1.8</v>
      </c>
      <c r="G27" s="293">
        <v>0.15</v>
      </c>
      <c r="H27" s="293">
        <f>+F27*E27*D27*G27</f>
        <v>17.496000000000002</v>
      </c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 t="s">
        <v>565</v>
      </c>
      <c r="C28" s="292"/>
      <c r="D28" s="293">
        <v>54</v>
      </c>
      <c r="E28" s="293">
        <v>0.6</v>
      </c>
      <c r="F28" s="293">
        <v>1</v>
      </c>
      <c r="G28" s="293">
        <v>0.15</v>
      </c>
      <c r="H28" s="293">
        <f t="shared" ref="H28:H30" si="2">+F28*E28*D28*G28</f>
        <v>4.8599999999999994</v>
      </c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 t="s">
        <v>566</v>
      </c>
      <c r="C29" s="297"/>
      <c r="D29" s="293">
        <v>54</v>
      </c>
      <c r="E29" s="293">
        <v>1.2</v>
      </c>
      <c r="F29" s="293">
        <v>1.9</v>
      </c>
      <c r="G29" s="293">
        <v>0.15</v>
      </c>
      <c r="H29" s="293">
        <f t="shared" si="2"/>
        <v>18.467999999999996</v>
      </c>
      <c r="I29" s="1112"/>
      <c r="J29" s="1113"/>
      <c r="K29" s="1113"/>
      <c r="L29" s="1113"/>
      <c r="M29" s="1143"/>
    </row>
    <row r="30" spans="2:13" s="275" customFormat="1" ht="14.25" customHeight="1" x14ac:dyDescent="0.35">
      <c r="B30" s="310" t="s">
        <v>216</v>
      </c>
      <c r="C30" s="299"/>
      <c r="D30" s="293">
        <v>12</v>
      </c>
      <c r="E30" s="293">
        <v>0.6</v>
      </c>
      <c r="F30" s="293">
        <v>1.5</v>
      </c>
      <c r="G30" s="293">
        <v>0.15</v>
      </c>
      <c r="H30" s="293">
        <f t="shared" si="2"/>
        <v>1.6199999999999999</v>
      </c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ht="14.25" customHeight="1" x14ac:dyDescent="0.35">
      <c r="B33" s="298"/>
      <c r="C33" s="299"/>
      <c r="D33" s="300"/>
      <c r="E33" s="300"/>
      <c r="F33" s="300"/>
      <c r="G33" s="300"/>
      <c r="H33" s="294"/>
      <c r="I33" s="1112"/>
      <c r="J33" s="1113"/>
      <c r="K33" s="1113"/>
      <c r="L33" s="1113"/>
      <c r="M33" s="1143"/>
    </row>
    <row r="34" spans="2:13" s="275" customFormat="1" ht="14.25" customHeight="1" x14ac:dyDescent="0.35">
      <c r="B34" s="296"/>
      <c r="C34" s="297"/>
      <c r="D34" s="293"/>
      <c r="E34" s="293"/>
      <c r="F34" s="293"/>
      <c r="G34" s="293"/>
      <c r="H34" s="294"/>
      <c r="I34" s="1112"/>
      <c r="J34" s="1113"/>
      <c r="K34" s="1113"/>
      <c r="L34" s="1113"/>
      <c r="M34" s="1143"/>
    </row>
    <row r="35" spans="2:13" s="275" customFormat="1" ht="14.25" customHeight="1" x14ac:dyDescent="0.35">
      <c r="B35" s="296"/>
      <c r="C35" s="297"/>
      <c r="D35" s="293"/>
      <c r="E35" s="293"/>
      <c r="F35" s="293"/>
      <c r="G35" s="293"/>
      <c r="H35" s="294"/>
      <c r="I35" s="1112"/>
      <c r="J35" s="1113"/>
      <c r="K35" s="1113"/>
      <c r="L35" s="1113"/>
      <c r="M35" s="1143"/>
    </row>
    <row r="36" spans="2:13" s="275" customFormat="1" x14ac:dyDescent="0.35">
      <c r="B36" s="1147" t="s">
        <v>195</v>
      </c>
      <c r="C36" s="1148"/>
      <c r="D36" s="1148"/>
      <c r="E36" s="1148"/>
      <c r="F36" s="1148"/>
      <c r="G36" s="1149"/>
      <c r="H36" s="301">
        <f>ROUND(SUM(H10:H35),2)</f>
        <v>121.88</v>
      </c>
      <c r="I36" s="1112"/>
      <c r="J36" s="1113"/>
      <c r="K36" s="1113"/>
      <c r="L36" s="1113"/>
      <c r="M36" s="1143"/>
    </row>
    <row r="37" spans="2:13" s="303" customFormat="1" ht="14.5" thickBot="1" x14ac:dyDescent="0.4">
      <c r="B37" s="1150" t="s">
        <v>196</v>
      </c>
      <c r="C37" s="1151"/>
      <c r="D37" s="1152"/>
      <c r="E37" s="1152"/>
      <c r="F37" s="1152"/>
      <c r="G37" s="1152"/>
      <c r="H37" s="302">
        <f>+ROUND(H36,2)</f>
        <v>121.88</v>
      </c>
      <c r="I37" s="1144"/>
      <c r="J37" s="1145"/>
      <c r="K37" s="1145"/>
      <c r="L37" s="1145"/>
      <c r="M37" s="1146"/>
    </row>
    <row r="38" spans="2:13" s="275" customFormat="1" x14ac:dyDescent="0.35">
      <c r="B38" s="1127" t="s">
        <v>197</v>
      </c>
      <c r="C38" s="1128"/>
      <c r="D38" s="1128"/>
      <c r="E38" s="1128"/>
      <c r="F38" s="1128"/>
      <c r="G38" s="1128"/>
      <c r="H38" s="1128"/>
      <c r="I38" s="1128"/>
      <c r="J38" s="1128"/>
      <c r="K38" s="1128"/>
      <c r="L38" s="1128"/>
      <c r="M38" s="1129"/>
    </row>
    <row r="39" spans="2:13" s="275" customFormat="1" x14ac:dyDescent="0.35">
      <c r="B39" s="1127"/>
      <c r="C39" s="1128"/>
      <c r="D39" s="1128"/>
      <c r="E39" s="1128"/>
      <c r="F39" s="1128"/>
      <c r="G39" s="1128"/>
      <c r="H39" s="1128"/>
      <c r="I39" s="1128"/>
      <c r="J39" s="1128"/>
      <c r="K39" s="1128"/>
      <c r="L39" s="1128"/>
      <c r="M39" s="1129"/>
    </row>
    <row r="40" spans="2:13" s="275" customFormat="1" x14ac:dyDescent="0.35">
      <c r="B40" s="1127"/>
      <c r="C40" s="1128"/>
      <c r="D40" s="1128"/>
      <c r="E40" s="1128"/>
      <c r="F40" s="1128"/>
      <c r="G40" s="1128"/>
      <c r="H40" s="1128"/>
      <c r="I40" s="1128"/>
      <c r="J40" s="1128"/>
      <c r="K40" s="1128"/>
      <c r="L40" s="1128"/>
      <c r="M40" s="1129"/>
    </row>
    <row r="41" spans="2:13" s="275" customFormat="1" ht="14.5" thickBot="1" x14ac:dyDescent="0.4">
      <c r="B41" s="1130"/>
      <c r="C41" s="1131"/>
      <c r="D41" s="1131"/>
      <c r="E41" s="1131"/>
      <c r="F41" s="1131"/>
      <c r="G41" s="1131"/>
      <c r="H41" s="1131"/>
      <c r="I41" s="1131"/>
      <c r="J41" s="1131"/>
      <c r="K41" s="1131"/>
      <c r="L41" s="1131"/>
      <c r="M41" s="1132"/>
    </row>
  </sheetData>
  <mergeCells count="15">
    <mergeCell ref="B38:M41"/>
    <mergeCell ref="B8:B9"/>
    <mergeCell ref="D8:G8"/>
    <mergeCell ref="H8:H9"/>
    <mergeCell ref="I8:M9"/>
    <mergeCell ref="I10:M37"/>
    <mergeCell ref="B36:G36"/>
    <mergeCell ref="B37:G37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000-000000000000}">
  <sheetPr>
    <pageSetUpPr fitToPage="1"/>
  </sheetPr>
  <dimension ref="B1:O38"/>
  <sheetViews>
    <sheetView view="pageBreakPreview" zoomScale="60" zoomScaleNormal="60" workbookViewId="0">
      <selection activeCell="S14" sqref="S14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16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6.6</v>
      </c>
      <c r="D6" s="1153" t="s">
        <v>44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6.6</v>
      </c>
      <c r="O6" s="279">
        <f>+H34</f>
        <v>16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226</v>
      </c>
      <c r="C12" s="292"/>
      <c r="D12" s="297">
        <v>1</v>
      </c>
      <c r="E12" s="293">
        <v>1</v>
      </c>
      <c r="F12" s="293">
        <v>1</v>
      </c>
      <c r="G12" s="293">
        <v>6</v>
      </c>
      <c r="H12" s="293">
        <f>+G12*F12*E12*D12</f>
        <v>6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7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226</v>
      </c>
      <c r="C15" s="292"/>
      <c r="D15" s="297">
        <v>1</v>
      </c>
      <c r="E15" s="293">
        <v>1</v>
      </c>
      <c r="F15" s="293">
        <v>1</v>
      </c>
      <c r="G15" s="293">
        <v>1</v>
      </c>
      <c r="H15" s="293">
        <f>+G15*F15*E15*D15</f>
        <v>1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226</v>
      </c>
      <c r="C17" s="292"/>
      <c r="D17" s="293">
        <v>1</v>
      </c>
      <c r="E17" s="293">
        <v>1</v>
      </c>
      <c r="F17" s="293">
        <v>1</v>
      </c>
      <c r="G17" s="293">
        <v>8</v>
      </c>
      <c r="H17" s="293">
        <f t="shared" ref="H17" si="0">+G17*F17*E17*D17</f>
        <v>8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309" t="s">
        <v>563</v>
      </c>
      <c r="C19" s="297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226</v>
      </c>
      <c r="C20" s="292"/>
      <c r="D20" s="297">
        <v>1</v>
      </c>
      <c r="E20" s="293">
        <v>1</v>
      </c>
      <c r="F20" s="293">
        <v>1</v>
      </c>
      <c r="G20" s="293">
        <v>1</v>
      </c>
      <c r="H20" s="293">
        <f>+G20*F20*E20*D20</f>
        <v>1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7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1"/>
      <c r="C22" s="292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1"/>
      <c r="C23" s="292"/>
      <c r="D23" s="293"/>
      <c r="E23" s="293"/>
      <c r="F23" s="293"/>
      <c r="G23" s="293"/>
      <c r="H23" s="293"/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8"/>
      <c r="C27" s="299"/>
      <c r="D27" s="300"/>
      <c r="E27" s="300"/>
      <c r="F27" s="300"/>
      <c r="G27" s="300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16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16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B35:M38"/>
    <mergeCell ref="B8:B9"/>
    <mergeCell ref="D8:G8"/>
    <mergeCell ref="H8:H9"/>
    <mergeCell ref="I8:M9"/>
    <mergeCell ref="I10:M34"/>
    <mergeCell ref="B33:G33"/>
    <mergeCell ref="B34:G34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36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100-000000000000}">
  <sheetPr>
    <pageSetUpPr fitToPage="1"/>
  </sheetPr>
  <dimension ref="B1:O38"/>
  <sheetViews>
    <sheetView view="pageBreakPreview" zoomScale="60" zoomScaleNormal="60" workbookViewId="0">
      <selection activeCell="P13" sqref="P13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17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6.7</v>
      </c>
      <c r="D6" s="1153" t="s">
        <v>45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6.7</v>
      </c>
      <c r="O6" s="279">
        <f>+H34</f>
        <v>25.6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226</v>
      </c>
      <c r="C12" s="292"/>
      <c r="D12" s="297">
        <v>1</v>
      </c>
      <c r="E12" s="293">
        <v>1</v>
      </c>
      <c r="F12" s="293">
        <v>1.6</v>
      </c>
      <c r="G12" s="293">
        <v>6</v>
      </c>
      <c r="H12" s="293">
        <f>+G12*F12*E12*D12</f>
        <v>9.6000000000000014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7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226</v>
      </c>
      <c r="C15" s="292"/>
      <c r="D15" s="297">
        <v>1</v>
      </c>
      <c r="E15" s="293">
        <v>1</v>
      </c>
      <c r="F15" s="293">
        <v>1.6</v>
      </c>
      <c r="G15" s="293">
        <v>1</v>
      </c>
      <c r="H15" s="293">
        <f>+G15*F15*E15*D15</f>
        <v>1.6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226</v>
      </c>
      <c r="C17" s="292"/>
      <c r="D17" s="293">
        <v>1</v>
      </c>
      <c r="E17" s="293">
        <v>1</v>
      </c>
      <c r="F17" s="293">
        <v>1.6</v>
      </c>
      <c r="G17" s="293">
        <v>8</v>
      </c>
      <c r="H17" s="293">
        <f t="shared" ref="H17" si="0">+G17*F17*E17*D17</f>
        <v>12.8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309" t="s">
        <v>563</v>
      </c>
      <c r="C19" s="297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226</v>
      </c>
      <c r="C20" s="292"/>
      <c r="D20" s="297">
        <v>1</v>
      </c>
      <c r="E20" s="293">
        <v>1</v>
      </c>
      <c r="F20" s="293">
        <v>1.6</v>
      </c>
      <c r="G20" s="293">
        <v>1</v>
      </c>
      <c r="H20" s="293">
        <f>+G20*F20*E20*D20</f>
        <v>1.6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7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1"/>
      <c r="C22" s="292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1"/>
      <c r="C23" s="292"/>
      <c r="D23" s="293"/>
      <c r="E23" s="293"/>
      <c r="F23" s="293"/>
      <c r="G23" s="293"/>
      <c r="H23" s="293"/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8"/>
      <c r="C27" s="299"/>
      <c r="D27" s="300"/>
      <c r="E27" s="300"/>
      <c r="F27" s="300"/>
      <c r="G27" s="300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25.6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25.6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B35:M38"/>
    <mergeCell ref="B8:B9"/>
    <mergeCell ref="D8:G8"/>
    <mergeCell ref="H8:H9"/>
    <mergeCell ref="I8:M9"/>
    <mergeCell ref="I10:M34"/>
    <mergeCell ref="B33:G33"/>
    <mergeCell ref="B34:G34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37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200-000000000000}">
  <sheetPr>
    <pageSetUpPr fitToPage="1"/>
  </sheetPr>
  <dimension ref="B1:O38"/>
  <sheetViews>
    <sheetView view="pageBreakPreview" zoomScale="60" zoomScaleNormal="60" workbookViewId="0">
      <selection activeCell="R11" sqref="R11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16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6.8</v>
      </c>
      <c r="D6" s="1153" t="s">
        <v>46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6.8</v>
      </c>
      <c r="O6" s="279">
        <f>+H34</f>
        <v>16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227</v>
      </c>
      <c r="C12" s="292"/>
      <c r="D12" s="297">
        <v>1</v>
      </c>
      <c r="E12" s="293">
        <v>1</v>
      </c>
      <c r="F12" s="293">
        <v>1</v>
      </c>
      <c r="G12" s="293">
        <v>6</v>
      </c>
      <c r="H12" s="293">
        <f>+G12*F12*E12*D12</f>
        <v>6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7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227</v>
      </c>
      <c r="C15" s="292"/>
      <c r="D15" s="297">
        <v>1</v>
      </c>
      <c r="E15" s="293">
        <v>1</v>
      </c>
      <c r="F15" s="293">
        <v>1</v>
      </c>
      <c r="G15" s="293">
        <v>1</v>
      </c>
      <c r="H15" s="293">
        <f>+G15*F15*E15*D15</f>
        <v>1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227</v>
      </c>
      <c r="C17" s="292"/>
      <c r="D17" s="293">
        <v>1</v>
      </c>
      <c r="E17" s="293">
        <v>1</v>
      </c>
      <c r="F17" s="293">
        <v>1</v>
      </c>
      <c r="G17" s="293">
        <v>8</v>
      </c>
      <c r="H17" s="293">
        <f t="shared" ref="H17" si="0">+G17*F17*E17*D17</f>
        <v>8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309" t="s">
        <v>563</v>
      </c>
      <c r="C19" s="297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227</v>
      </c>
      <c r="C20" s="292"/>
      <c r="D20" s="297">
        <v>1</v>
      </c>
      <c r="E20" s="293">
        <v>1</v>
      </c>
      <c r="F20" s="293">
        <v>1</v>
      </c>
      <c r="G20" s="293">
        <v>1</v>
      </c>
      <c r="H20" s="293">
        <f>+G20*F20*E20*D20</f>
        <v>1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7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1"/>
      <c r="C22" s="292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1"/>
      <c r="C23" s="292"/>
      <c r="D23" s="293"/>
      <c r="E23" s="293"/>
      <c r="F23" s="293"/>
      <c r="G23" s="293"/>
      <c r="H23" s="293"/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8"/>
      <c r="C27" s="299"/>
      <c r="D27" s="300"/>
      <c r="E27" s="300"/>
      <c r="F27" s="300"/>
      <c r="G27" s="300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16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16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B35:M38"/>
    <mergeCell ref="B8:B9"/>
    <mergeCell ref="D8:G8"/>
    <mergeCell ref="H8:H9"/>
    <mergeCell ref="I8:M9"/>
    <mergeCell ref="I10:M34"/>
    <mergeCell ref="B33:G33"/>
    <mergeCell ref="B34:G34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38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300-000000000000}">
  <dimension ref="B1:O38"/>
  <sheetViews>
    <sheetView zoomScale="60" zoomScaleNormal="60" workbookViewId="0">
      <selection activeCell="Q8" sqref="Q8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5.54296875" style="305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16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07">
        <v>6.9</v>
      </c>
      <c r="D6" s="1153" t="s">
        <v>47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6.9</v>
      </c>
      <c r="O6" s="279">
        <f>+H34</f>
        <v>6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228</v>
      </c>
      <c r="C12" s="292"/>
      <c r="D12" s="297">
        <v>1</v>
      </c>
      <c r="E12" s="293">
        <v>1</v>
      </c>
      <c r="F12" s="293">
        <v>1</v>
      </c>
      <c r="G12" s="293">
        <v>4</v>
      </c>
      <c r="H12" s="293">
        <f>+G12*F12*E12*D12</f>
        <v>4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7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228</v>
      </c>
      <c r="C15" s="292"/>
      <c r="D15" s="297">
        <v>1</v>
      </c>
      <c r="E15" s="293">
        <v>1</v>
      </c>
      <c r="F15" s="293">
        <v>1</v>
      </c>
      <c r="G15" s="293">
        <v>2</v>
      </c>
      <c r="H15" s="293">
        <f>+G15*F15*E15*D15</f>
        <v>2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228</v>
      </c>
      <c r="C17" s="292"/>
      <c r="D17" s="293">
        <v>1</v>
      </c>
      <c r="E17" s="293">
        <v>1</v>
      </c>
      <c r="F17" s="293">
        <v>1</v>
      </c>
      <c r="G17" s="293">
        <v>0</v>
      </c>
      <c r="H17" s="293">
        <f t="shared" ref="H17" si="0">+G17*F17*E17*D17</f>
        <v>0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296"/>
      <c r="C19" s="297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/>
      <c r="C20" s="292"/>
      <c r="D20" s="293"/>
      <c r="E20" s="293"/>
      <c r="F20" s="293"/>
      <c r="G20" s="293"/>
      <c r="H20" s="293"/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7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1"/>
      <c r="C22" s="292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1"/>
      <c r="C23" s="292"/>
      <c r="D23" s="293"/>
      <c r="E23" s="293"/>
      <c r="F23" s="293"/>
      <c r="G23" s="293"/>
      <c r="H23" s="293"/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8"/>
      <c r="C27" s="299"/>
      <c r="D27" s="300"/>
      <c r="E27" s="300"/>
      <c r="F27" s="300"/>
      <c r="G27" s="300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6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6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B35:M38"/>
    <mergeCell ref="B8:B9"/>
    <mergeCell ref="D8:G8"/>
    <mergeCell ref="H8:H9"/>
    <mergeCell ref="I8:M9"/>
    <mergeCell ref="I10:M34"/>
    <mergeCell ref="B33:G33"/>
    <mergeCell ref="B34:G34"/>
    <mergeCell ref="D1:K3"/>
    <mergeCell ref="L1:M3"/>
    <mergeCell ref="D4:K4"/>
    <mergeCell ref="L4:L6"/>
    <mergeCell ref="M4:M6"/>
    <mergeCell ref="D5:K5"/>
    <mergeCell ref="D6:K6"/>
  </mergeCells>
  <pageMargins left="0.7" right="0.7" top="0.75" bottom="0.75" header="0.3" footer="0.3"/>
  <pageSetup orientation="portrait" r:id="rId1"/>
  <drawing r:id="rId2"/>
</worksheet>
</file>

<file path=xl/worksheets/sheet39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400-000000000000}">
  <sheetPr>
    <pageSetUpPr fitToPage="1"/>
  </sheetPr>
  <dimension ref="B1:O38"/>
  <sheetViews>
    <sheetView view="pageBreakPreview" zoomScale="60" zoomScaleNormal="60" workbookViewId="0">
      <selection activeCell="P9" sqref="P9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6.54296875" style="305" bestFit="1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16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19">
        <v>6.1</v>
      </c>
      <c r="D6" s="1153" t="s">
        <v>48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6.1</v>
      </c>
      <c r="O6" s="279">
        <f>+H34</f>
        <v>38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229</v>
      </c>
      <c r="C12" s="292"/>
      <c r="D12" s="297">
        <v>1</v>
      </c>
      <c r="E12" s="293">
        <v>1</v>
      </c>
      <c r="F12" s="293">
        <v>1</v>
      </c>
      <c r="G12" s="293">
        <v>20</v>
      </c>
      <c r="H12" s="293">
        <f>+G12*F12*E12*D12</f>
        <v>20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7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229</v>
      </c>
      <c r="C15" s="292"/>
      <c r="D15" s="297">
        <v>1</v>
      </c>
      <c r="E15" s="293">
        <v>1</v>
      </c>
      <c r="F15" s="293">
        <v>1</v>
      </c>
      <c r="G15" s="293">
        <v>0</v>
      </c>
      <c r="H15" s="293">
        <f>+G15*F15*E15*D15</f>
        <v>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229</v>
      </c>
      <c r="C17" s="292"/>
      <c r="D17" s="293">
        <v>1</v>
      </c>
      <c r="E17" s="293">
        <v>1</v>
      </c>
      <c r="F17" s="293">
        <v>1</v>
      </c>
      <c r="G17" s="293">
        <v>6</v>
      </c>
      <c r="H17" s="293">
        <f t="shared" ref="H17" si="0">+G17*F17*E17*D17</f>
        <v>6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309" t="s">
        <v>563</v>
      </c>
      <c r="C19" s="297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229</v>
      </c>
      <c r="C20" s="292"/>
      <c r="D20" s="297">
        <v>1</v>
      </c>
      <c r="E20" s="293">
        <v>1</v>
      </c>
      <c r="F20" s="293">
        <v>1</v>
      </c>
      <c r="G20" s="293">
        <v>12</v>
      </c>
      <c r="H20" s="293">
        <f>+G20*F20*E20*D20</f>
        <v>12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7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1"/>
      <c r="C22" s="292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1"/>
      <c r="C23" s="292"/>
      <c r="D23" s="293"/>
      <c r="E23" s="293"/>
      <c r="F23" s="293"/>
      <c r="G23" s="293"/>
      <c r="H23" s="293"/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8"/>
      <c r="C27" s="299"/>
      <c r="D27" s="300"/>
      <c r="E27" s="300"/>
      <c r="F27" s="300"/>
      <c r="G27" s="300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38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38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B35:M38"/>
    <mergeCell ref="B8:B9"/>
    <mergeCell ref="D8:G8"/>
    <mergeCell ref="H8:H9"/>
    <mergeCell ref="I8:M9"/>
    <mergeCell ref="I10:M34"/>
    <mergeCell ref="B33:G33"/>
    <mergeCell ref="B34:G34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40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500-000000000000}">
  <sheetPr>
    <pageSetUpPr fitToPage="1"/>
  </sheetPr>
  <dimension ref="B1:O38"/>
  <sheetViews>
    <sheetView view="pageBreakPreview" topLeftCell="A13" zoomScale="60" zoomScaleNormal="60" workbookViewId="0">
      <selection activeCell="P9" sqref="P9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6.54296875" style="305" bestFit="1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16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19">
        <v>6.11</v>
      </c>
      <c r="D6" s="1153" t="s">
        <v>49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6.11</v>
      </c>
      <c r="O6" s="279">
        <f>+H34</f>
        <v>38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230</v>
      </c>
      <c r="C12" s="292"/>
      <c r="D12" s="297">
        <v>1</v>
      </c>
      <c r="E12" s="293">
        <v>1</v>
      </c>
      <c r="F12" s="293">
        <v>1</v>
      </c>
      <c r="G12" s="293">
        <v>20</v>
      </c>
      <c r="H12" s="293">
        <f>+G12*F12*E12*D12</f>
        <v>20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7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230</v>
      </c>
      <c r="C15" s="292"/>
      <c r="D15" s="297">
        <v>1</v>
      </c>
      <c r="E15" s="293">
        <v>1</v>
      </c>
      <c r="F15" s="293">
        <v>1</v>
      </c>
      <c r="G15" s="293">
        <v>0</v>
      </c>
      <c r="H15" s="293">
        <f>+G15*F15*E15*D15</f>
        <v>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230</v>
      </c>
      <c r="C17" s="292"/>
      <c r="D17" s="293">
        <v>1</v>
      </c>
      <c r="E17" s="293">
        <v>1</v>
      </c>
      <c r="F17" s="293">
        <v>1</v>
      </c>
      <c r="G17" s="293">
        <v>6</v>
      </c>
      <c r="H17" s="293">
        <f t="shared" ref="H17" si="0">+G17*F17*E17*D17</f>
        <v>6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309" t="s">
        <v>563</v>
      </c>
      <c r="C19" s="297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230</v>
      </c>
      <c r="C20" s="292"/>
      <c r="D20" s="297">
        <v>1</v>
      </c>
      <c r="E20" s="293">
        <v>1</v>
      </c>
      <c r="F20" s="293">
        <v>1</v>
      </c>
      <c r="G20" s="293">
        <v>12</v>
      </c>
      <c r="H20" s="293">
        <f>+G20*F20*E20*D20</f>
        <v>12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7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1"/>
      <c r="C22" s="292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1"/>
      <c r="C23" s="292"/>
      <c r="D23" s="293"/>
      <c r="E23" s="293"/>
      <c r="F23" s="293"/>
      <c r="G23" s="293"/>
      <c r="H23" s="293"/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8"/>
      <c r="C27" s="299"/>
      <c r="D27" s="300"/>
      <c r="E27" s="300"/>
      <c r="F27" s="300"/>
      <c r="G27" s="300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38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38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B35:M38"/>
    <mergeCell ref="B8:B9"/>
    <mergeCell ref="D8:G8"/>
    <mergeCell ref="H8:H9"/>
    <mergeCell ref="I8:M9"/>
    <mergeCell ref="I10:M34"/>
    <mergeCell ref="B33:G33"/>
    <mergeCell ref="B34:G34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7" orientation="landscape" r:id="rId1"/>
  <drawing r:id="rId2"/>
</worksheet>
</file>

<file path=xl/worksheets/sheet4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600-000000000000}">
  <sheetPr>
    <pageSetUpPr fitToPage="1"/>
  </sheetPr>
  <dimension ref="B1:O38"/>
  <sheetViews>
    <sheetView zoomScale="60" zoomScaleNormal="60" workbookViewId="0">
      <selection activeCell="Q10" sqref="Q10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6.54296875" style="305" bestFit="1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16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19">
        <v>6.11</v>
      </c>
      <c r="D6" s="1153" t="s">
        <v>50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6.11</v>
      </c>
      <c r="O6" s="279">
        <f>+H34</f>
        <v>98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320" t="s">
        <v>194</v>
      </c>
      <c r="C10" s="321"/>
      <c r="D10" s="322"/>
      <c r="E10" s="323"/>
      <c r="F10" s="323"/>
      <c r="G10" s="322"/>
      <c r="H10" s="324"/>
      <c r="I10" s="1109"/>
      <c r="J10" s="1110"/>
      <c r="K10" s="1110"/>
      <c r="L10" s="1110"/>
      <c r="M10" s="1162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50</v>
      </c>
      <c r="C12" s="292"/>
      <c r="D12" s="297">
        <v>4</v>
      </c>
      <c r="E12" s="293">
        <v>1</v>
      </c>
      <c r="F12" s="293">
        <v>1</v>
      </c>
      <c r="G12" s="293">
        <v>20</v>
      </c>
      <c r="H12" s="293">
        <f>+G12*F12*E12*D12</f>
        <v>80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7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50</v>
      </c>
      <c r="C15" s="292"/>
      <c r="D15" s="297">
        <v>4</v>
      </c>
      <c r="E15" s="293">
        <v>1</v>
      </c>
      <c r="F15" s="293">
        <v>1</v>
      </c>
      <c r="G15" s="293">
        <v>0</v>
      </c>
      <c r="H15" s="293">
        <f>+G15*F15*E15*D15</f>
        <v>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50</v>
      </c>
      <c r="C17" s="292"/>
      <c r="D17" s="293">
        <v>1</v>
      </c>
      <c r="E17" s="293">
        <v>1</v>
      </c>
      <c r="F17" s="293">
        <v>1</v>
      </c>
      <c r="G17" s="293">
        <v>6</v>
      </c>
      <c r="H17" s="293">
        <f t="shared" ref="H17" si="0">+G17*F17*E17*D17</f>
        <v>6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309" t="s">
        <v>563</v>
      </c>
      <c r="C19" s="297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50</v>
      </c>
      <c r="C20" s="292"/>
      <c r="D20" s="297">
        <v>1</v>
      </c>
      <c r="E20" s="293">
        <v>1</v>
      </c>
      <c r="F20" s="293">
        <v>1</v>
      </c>
      <c r="G20" s="293">
        <v>12</v>
      </c>
      <c r="H20" s="293">
        <f>+G20*F20*E20*D20</f>
        <v>12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7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1"/>
      <c r="C22" s="292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1"/>
      <c r="C23" s="292"/>
      <c r="D23" s="293"/>
      <c r="E23" s="293"/>
      <c r="F23" s="293"/>
      <c r="G23" s="293"/>
      <c r="H23" s="293"/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8"/>
      <c r="C27" s="299"/>
      <c r="D27" s="300"/>
      <c r="E27" s="300"/>
      <c r="F27" s="300"/>
      <c r="G27" s="300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98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98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B35:M38"/>
    <mergeCell ref="B8:B9"/>
    <mergeCell ref="D8:G8"/>
    <mergeCell ref="H8:H9"/>
    <mergeCell ref="I8:M9"/>
    <mergeCell ref="I10:M34"/>
    <mergeCell ref="B33:G33"/>
    <mergeCell ref="B34:G34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43" orientation="portrait" r:id="rId1"/>
  <drawing r:id="rId2"/>
</worksheet>
</file>

<file path=xl/worksheets/sheet4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700-000000000000}">
  <sheetPr>
    <pageSetUpPr fitToPage="1"/>
  </sheetPr>
  <dimension ref="B1:O38"/>
  <sheetViews>
    <sheetView zoomScale="60" zoomScaleNormal="60" workbookViewId="0">
      <selection activeCell="D6" sqref="D6:K6"/>
    </sheetView>
  </sheetViews>
  <sheetFormatPr baseColWidth="10" defaultColWidth="11.453125" defaultRowHeight="14" x14ac:dyDescent="0.3"/>
  <cols>
    <col min="1" max="1" width="1.81640625" style="304" customWidth="1"/>
    <col min="2" max="2" width="56.81640625" style="305" customWidth="1"/>
    <col min="3" max="3" width="6.54296875" style="305" bestFit="1" customWidth="1"/>
    <col min="4" max="4" width="15.453125" style="305" customWidth="1"/>
    <col min="5" max="5" width="13.1796875" style="305" customWidth="1"/>
    <col min="6" max="6" width="9.7265625" style="305" customWidth="1"/>
    <col min="7" max="7" width="10.26953125" style="305" customWidth="1"/>
    <col min="8" max="8" width="13.453125" style="305" customWidth="1"/>
    <col min="9" max="9" width="10.453125" style="305" customWidth="1"/>
    <col min="10" max="10" width="7.54296875" style="305" customWidth="1"/>
    <col min="11" max="11" width="42.81640625" style="305" customWidth="1"/>
    <col min="12" max="12" width="13.1796875" style="305" customWidth="1"/>
    <col min="13" max="13" width="11.453125" style="305"/>
    <col min="14" max="15" width="0" style="304" hidden="1" customWidth="1"/>
    <col min="16" max="16384" width="11.453125" style="304"/>
  </cols>
  <sheetData>
    <row r="1" spans="2:15" s="275" customFormat="1" ht="21" customHeight="1" x14ac:dyDescent="0.35">
      <c r="B1" s="273" t="s">
        <v>0</v>
      </c>
      <c r="C1" s="274"/>
      <c r="D1" s="1109" t="s">
        <v>182</v>
      </c>
      <c r="E1" s="1110"/>
      <c r="F1" s="1110"/>
      <c r="G1" s="1110"/>
      <c r="H1" s="1110"/>
      <c r="I1" s="1110"/>
      <c r="J1" s="1110"/>
      <c r="K1" s="1111"/>
      <c r="L1" s="1115"/>
      <c r="M1" s="1116"/>
    </row>
    <row r="2" spans="2:15" s="275" customFormat="1" ht="15" customHeight="1" x14ac:dyDescent="0.35">
      <c r="B2" s="273" t="s">
        <v>183</v>
      </c>
      <c r="C2" s="274"/>
      <c r="D2" s="1112"/>
      <c r="E2" s="1113"/>
      <c r="F2" s="1113"/>
      <c r="G2" s="1113"/>
      <c r="H2" s="1113"/>
      <c r="I2" s="1113"/>
      <c r="J2" s="1113"/>
      <c r="K2" s="1114"/>
      <c r="L2" s="1117"/>
      <c r="M2" s="1118"/>
    </row>
    <row r="3" spans="2:15" s="275" customFormat="1" ht="15.75" customHeight="1" x14ac:dyDescent="0.35">
      <c r="B3" s="273" t="s">
        <v>84</v>
      </c>
      <c r="C3" s="274" t="s">
        <v>571</v>
      </c>
      <c r="D3" s="1112"/>
      <c r="E3" s="1113"/>
      <c r="F3" s="1113"/>
      <c r="G3" s="1113"/>
      <c r="H3" s="1113"/>
      <c r="I3" s="1113"/>
      <c r="J3" s="1113"/>
      <c r="K3" s="1114"/>
      <c r="L3" s="1117"/>
      <c r="M3" s="1118"/>
    </row>
    <row r="4" spans="2:15" s="275" customFormat="1" ht="45" customHeight="1" x14ac:dyDescent="0.35">
      <c r="B4" s="273" t="s">
        <v>184</v>
      </c>
      <c r="C4" s="276"/>
      <c r="D4" s="1119" t="s">
        <v>589</v>
      </c>
      <c r="E4" s="1119"/>
      <c r="F4" s="1119"/>
      <c r="G4" s="1119"/>
      <c r="H4" s="1119"/>
      <c r="I4" s="1119"/>
      <c r="J4" s="1119"/>
      <c r="K4" s="1119"/>
      <c r="L4" s="1120" t="s">
        <v>6</v>
      </c>
      <c r="M4" s="1123" t="s">
        <v>16</v>
      </c>
    </row>
    <row r="5" spans="2:15" s="275" customFormat="1" ht="16.5" customHeight="1" x14ac:dyDescent="0.35">
      <c r="B5" s="273" t="s">
        <v>185</v>
      </c>
      <c r="C5" s="306">
        <v>6</v>
      </c>
      <c r="D5" s="1119" t="s">
        <v>225</v>
      </c>
      <c r="E5" s="1119"/>
      <c r="F5" s="1119"/>
      <c r="G5" s="1119"/>
      <c r="H5" s="1119"/>
      <c r="I5" s="1119"/>
      <c r="J5" s="1119"/>
      <c r="K5" s="1119"/>
      <c r="L5" s="1121"/>
      <c r="M5" s="1124"/>
    </row>
    <row r="6" spans="2:15" s="275" customFormat="1" ht="39.75" customHeight="1" thickBot="1" x14ac:dyDescent="0.4">
      <c r="B6" s="277" t="s">
        <v>186</v>
      </c>
      <c r="C6" s="319">
        <v>6.13</v>
      </c>
      <c r="D6" s="1153" t="s">
        <v>583</v>
      </c>
      <c r="E6" s="1126"/>
      <c r="F6" s="1126"/>
      <c r="G6" s="1126"/>
      <c r="H6" s="1126"/>
      <c r="I6" s="1126"/>
      <c r="J6" s="1126"/>
      <c r="K6" s="1126"/>
      <c r="L6" s="1122"/>
      <c r="M6" s="1125"/>
      <c r="N6" s="278">
        <f>+C6</f>
        <v>6.13</v>
      </c>
      <c r="O6" s="279">
        <f>+H34</f>
        <v>38</v>
      </c>
    </row>
    <row r="7" spans="2:15" s="275" customFormat="1" ht="4.5" customHeight="1" thickBot="1" x14ac:dyDescent="0.4">
      <c r="B7" s="280"/>
      <c r="C7" s="281"/>
      <c r="D7" s="274"/>
      <c r="E7" s="274"/>
      <c r="F7" s="274"/>
      <c r="G7" s="274"/>
      <c r="H7" s="274"/>
      <c r="I7" s="274"/>
      <c r="J7" s="274"/>
      <c r="K7" s="274"/>
      <c r="L7" s="274"/>
      <c r="M7" s="282"/>
    </row>
    <row r="8" spans="2:15" s="275" customFormat="1" ht="17.149999999999999" customHeight="1" x14ac:dyDescent="0.35">
      <c r="B8" s="1133" t="s">
        <v>187</v>
      </c>
      <c r="C8" s="283"/>
      <c r="D8" s="1135" t="s">
        <v>188</v>
      </c>
      <c r="E8" s="1136"/>
      <c r="F8" s="1136"/>
      <c r="G8" s="1137"/>
      <c r="H8" s="1137" t="s">
        <v>189</v>
      </c>
      <c r="I8" s="1139" t="s">
        <v>190</v>
      </c>
      <c r="J8" s="1139"/>
      <c r="K8" s="1139"/>
      <c r="L8" s="1135"/>
      <c r="M8" s="1140"/>
    </row>
    <row r="9" spans="2:15" s="275" customFormat="1" ht="17.149999999999999" customHeight="1" thickBot="1" x14ac:dyDescent="0.4">
      <c r="B9" s="1134"/>
      <c r="C9" s="284"/>
      <c r="D9" s="285" t="s">
        <v>191</v>
      </c>
      <c r="E9" s="285" t="s">
        <v>192</v>
      </c>
      <c r="F9" s="285" t="s">
        <v>193</v>
      </c>
      <c r="G9" s="285" t="s">
        <v>112</v>
      </c>
      <c r="H9" s="1138"/>
      <c r="I9" s="1138"/>
      <c r="J9" s="1138"/>
      <c r="K9" s="1138"/>
      <c r="L9" s="1141"/>
      <c r="M9" s="1142"/>
    </row>
    <row r="10" spans="2:15" s="275" customFormat="1" ht="15.75" customHeight="1" x14ac:dyDescent="0.35">
      <c r="B10" s="286" t="s">
        <v>194</v>
      </c>
      <c r="C10" s="287"/>
      <c r="D10" s="288"/>
      <c r="E10" s="289"/>
      <c r="F10" s="289"/>
      <c r="G10" s="288"/>
      <c r="H10" s="290"/>
      <c r="I10" s="1112"/>
      <c r="J10" s="1113"/>
      <c r="K10" s="1113"/>
      <c r="L10" s="1113"/>
      <c r="M10" s="1143"/>
    </row>
    <row r="11" spans="2:15" s="275" customFormat="1" ht="15.75" customHeight="1" x14ac:dyDescent="0.35">
      <c r="B11" s="286" t="s">
        <v>207</v>
      </c>
      <c r="C11" s="287"/>
      <c r="D11" s="308"/>
      <c r="E11" s="289"/>
      <c r="F11" s="289"/>
      <c r="G11" s="288"/>
      <c r="H11" s="290"/>
      <c r="I11" s="1112"/>
      <c r="J11" s="1113"/>
      <c r="K11" s="1113"/>
      <c r="L11" s="1113"/>
      <c r="M11" s="1143"/>
    </row>
    <row r="12" spans="2:15" s="275" customFormat="1" ht="14.25" customHeight="1" x14ac:dyDescent="0.35">
      <c r="B12" s="296" t="s">
        <v>231</v>
      </c>
      <c r="C12" s="292"/>
      <c r="D12" s="297">
        <v>1</v>
      </c>
      <c r="E12" s="293">
        <v>1</v>
      </c>
      <c r="F12" s="293">
        <v>1</v>
      </c>
      <c r="G12" s="293">
        <v>20</v>
      </c>
      <c r="H12" s="293">
        <f>+G12*F12*E12*D12</f>
        <v>20</v>
      </c>
      <c r="I12" s="1112"/>
      <c r="J12" s="1113"/>
      <c r="K12" s="1113"/>
      <c r="L12" s="1113"/>
      <c r="M12" s="1143"/>
    </row>
    <row r="13" spans="2:15" s="275" customFormat="1" ht="14.25" customHeight="1" x14ac:dyDescent="0.35">
      <c r="B13" s="296"/>
      <c r="C13" s="297"/>
      <c r="D13" s="297"/>
      <c r="E13" s="293"/>
      <c r="F13" s="293"/>
      <c r="G13" s="293"/>
      <c r="H13" s="293"/>
      <c r="I13" s="1112"/>
      <c r="J13" s="1113"/>
      <c r="K13" s="1113"/>
      <c r="L13" s="1113"/>
      <c r="M13" s="1143"/>
    </row>
    <row r="14" spans="2:15" s="275" customFormat="1" ht="14.25" customHeight="1" x14ac:dyDescent="0.35">
      <c r="B14" s="309" t="s">
        <v>208</v>
      </c>
      <c r="C14" s="297"/>
      <c r="D14" s="293"/>
      <c r="E14" s="293"/>
      <c r="F14" s="293"/>
      <c r="G14" s="293"/>
      <c r="H14" s="293"/>
      <c r="I14" s="1112"/>
      <c r="J14" s="1113"/>
      <c r="K14" s="1113"/>
      <c r="L14" s="1113"/>
      <c r="M14" s="1143"/>
    </row>
    <row r="15" spans="2:15" s="275" customFormat="1" ht="14.25" customHeight="1" x14ac:dyDescent="0.35">
      <c r="B15" s="296" t="s">
        <v>231</v>
      </c>
      <c r="C15" s="292"/>
      <c r="D15" s="297">
        <v>1</v>
      </c>
      <c r="E15" s="293">
        <v>1</v>
      </c>
      <c r="F15" s="293">
        <v>1</v>
      </c>
      <c r="G15" s="293">
        <v>0</v>
      </c>
      <c r="H15" s="293">
        <f>+G15*F15*E15*D15</f>
        <v>0</v>
      </c>
      <c r="I15" s="1112"/>
      <c r="J15" s="1113"/>
      <c r="K15" s="1113"/>
      <c r="L15" s="1113"/>
      <c r="M15" s="1143"/>
    </row>
    <row r="16" spans="2:15" s="275" customFormat="1" ht="14.25" customHeight="1" x14ac:dyDescent="0.35">
      <c r="B16" s="309" t="s">
        <v>199</v>
      </c>
      <c r="C16" s="292"/>
      <c r="D16" s="293"/>
      <c r="E16" s="293"/>
      <c r="F16" s="293"/>
      <c r="G16" s="293"/>
      <c r="H16" s="293"/>
      <c r="I16" s="1112"/>
      <c r="J16" s="1113"/>
      <c r="K16" s="1113"/>
      <c r="L16" s="1113"/>
      <c r="M16" s="1143"/>
    </row>
    <row r="17" spans="2:13" s="275" customFormat="1" ht="14.25" customHeight="1" x14ac:dyDescent="0.35">
      <c r="B17" s="296" t="s">
        <v>231</v>
      </c>
      <c r="C17" s="292"/>
      <c r="D17" s="293">
        <v>1</v>
      </c>
      <c r="E17" s="293">
        <v>1</v>
      </c>
      <c r="F17" s="293">
        <v>1</v>
      </c>
      <c r="G17" s="293">
        <v>6</v>
      </c>
      <c r="H17" s="293">
        <f t="shared" ref="H17" si="0">+G17*F17*E17*D17</f>
        <v>6</v>
      </c>
      <c r="I17" s="1112"/>
      <c r="J17" s="1113"/>
      <c r="K17" s="1113"/>
      <c r="L17" s="1113"/>
      <c r="M17" s="1143"/>
    </row>
    <row r="18" spans="2:13" s="275" customFormat="1" ht="14.25" customHeight="1" x14ac:dyDescent="0.35">
      <c r="B18" s="296"/>
      <c r="C18" s="292"/>
      <c r="D18" s="293"/>
      <c r="E18" s="293"/>
      <c r="F18" s="293"/>
      <c r="G18" s="293"/>
      <c r="H18" s="293"/>
      <c r="I18" s="1112"/>
      <c r="J18" s="1113"/>
      <c r="K18" s="1113"/>
      <c r="L18" s="1113"/>
      <c r="M18" s="1143"/>
    </row>
    <row r="19" spans="2:13" s="275" customFormat="1" ht="14.25" customHeight="1" x14ac:dyDescent="0.35">
      <c r="B19" s="309" t="s">
        <v>563</v>
      </c>
      <c r="C19" s="297"/>
      <c r="D19" s="293"/>
      <c r="E19" s="293"/>
      <c r="F19" s="293"/>
      <c r="G19" s="293"/>
      <c r="H19" s="293"/>
      <c r="I19" s="1112"/>
      <c r="J19" s="1113"/>
      <c r="K19" s="1113"/>
      <c r="L19" s="1113"/>
      <c r="M19" s="1143"/>
    </row>
    <row r="20" spans="2:13" s="275" customFormat="1" ht="14.25" customHeight="1" x14ac:dyDescent="0.35">
      <c r="B20" s="296" t="s">
        <v>231</v>
      </c>
      <c r="C20" s="292"/>
      <c r="D20" s="297">
        <v>1</v>
      </c>
      <c r="E20" s="293">
        <v>1</v>
      </c>
      <c r="F20" s="293">
        <v>1</v>
      </c>
      <c r="G20" s="293">
        <v>12</v>
      </c>
      <c r="H20" s="293">
        <f>+G20*F20*E20*D20</f>
        <v>12</v>
      </c>
      <c r="I20" s="1112"/>
      <c r="J20" s="1113"/>
      <c r="K20" s="1113"/>
      <c r="L20" s="1113"/>
      <c r="M20" s="1143"/>
    </row>
    <row r="21" spans="2:13" s="275" customFormat="1" ht="14.25" customHeight="1" x14ac:dyDescent="0.35">
      <c r="B21" s="296"/>
      <c r="C21" s="292"/>
      <c r="D21" s="297"/>
      <c r="E21" s="293"/>
      <c r="F21" s="293"/>
      <c r="G21" s="293"/>
      <c r="H21" s="293"/>
      <c r="I21" s="1112"/>
      <c r="J21" s="1113"/>
      <c r="K21" s="1113"/>
      <c r="L21" s="1113"/>
      <c r="M21" s="1143"/>
    </row>
    <row r="22" spans="2:13" s="275" customFormat="1" ht="14.25" customHeight="1" x14ac:dyDescent="0.35">
      <c r="B22" s="291"/>
      <c r="C22" s="292"/>
      <c r="D22" s="293"/>
      <c r="E22" s="293"/>
      <c r="F22" s="293"/>
      <c r="G22" s="293"/>
      <c r="H22" s="293"/>
      <c r="I22" s="1112"/>
      <c r="J22" s="1113"/>
      <c r="K22" s="1113"/>
      <c r="L22" s="1113"/>
      <c r="M22" s="1143"/>
    </row>
    <row r="23" spans="2:13" s="275" customFormat="1" ht="14.25" customHeight="1" x14ac:dyDescent="0.35">
      <c r="B23" s="291"/>
      <c r="C23" s="292"/>
      <c r="D23" s="293"/>
      <c r="E23" s="293"/>
      <c r="F23" s="293"/>
      <c r="G23" s="293"/>
      <c r="H23" s="293"/>
      <c r="I23" s="1112"/>
      <c r="J23" s="1113"/>
      <c r="K23" s="1113"/>
      <c r="L23" s="1113"/>
      <c r="M23" s="1143"/>
    </row>
    <row r="24" spans="2:13" s="275" customFormat="1" ht="14.25" customHeight="1" x14ac:dyDescent="0.35">
      <c r="B24" s="291"/>
      <c r="C24" s="292"/>
      <c r="D24" s="293"/>
      <c r="E24" s="293"/>
      <c r="F24" s="293"/>
      <c r="G24" s="293"/>
      <c r="H24" s="294"/>
      <c r="I24" s="1112"/>
      <c r="J24" s="1113"/>
      <c r="K24" s="1113"/>
      <c r="L24" s="1113"/>
      <c r="M24" s="1143"/>
    </row>
    <row r="25" spans="2:13" s="275" customFormat="1" ht="14.25" customHeight="1" x14ac:dyDescent="0.35">
      <c r="B25" s="291"/>
      <c r="C25" s="292"/>
      <c r="D25" s="293"/>
      <c r="E25" s="293"/>
      <c r="F25" s="293"/>
      <c r="G25" s="293"/>
      <c r="H25" s="294"/>
      <c r="I25" s="1112"/>
      <c r="J25" s="1113"/>
      <c r="K25" s="1113"/>
      <c r="L25" s="1113"/>
      <c r="M25" s="1143"/>
    </row>
    <row r="26" spans="2:13" s="275" customFormat="1" ht="14.25" customHeight="1" x14ac:dyDescent="0.35">
      <c r="B26" s="296"/>
      <c r="C26" s="297"/>
      <c r="D26" s="293"/>
      <c r="E26" s="293"/>
      <c r="F26" s="293"/>
      <c r="G26" s="293"/>
      <c r="H26" s="294"/>
      <c r="I26" s="1112"/>
      <c r="J26" s="1113"/>
      <c r="K26" s="1113"/>
      <c r="L26" s="1113"/>
      <c r="M26" s="1143"/>
    </row>
    <row r="27" spans="2:13" s="275" customFormat="1" ht="14.25" customHeight="1" x14ac:dyDescent="0.35">
      <c r="B27" s="298"/>
      <c r="C27" s="299"/>
      <c r="D27" s="300"/>
      <c r="E27" s="300"/>
      <c r="F27" s="300"/>
      <c r="G27" s="300"/>
      <c r="H27" s="294"/>
      <c r="I27" s="1112"/>
      <c r="J27" s="1113"/>
      <c r="K27" s="1113"/>
      <c r="L27" s="1113"/>
      <c r="M27" s="1143"/>
    </row>
    <row r="28" spans="2:13" s="275" customFormat="1" ht="14.25" customHeight="1" x14ac:dyDescent="0.35">
      <c r="B28" s="296"/>
      <c r="C28" s="297"/>
      <c r="D28" s="293"/>
      <c r="E28" s="293"/>
      <c r="F28" s="293"/>
      <c r="G28" s="293"/>
      <c r="H28" s="294"/>
      <c r="I28" s="1112"/>
      <c r="J28" s="1113"/>
      <c r="K28" s="1113"/>
      <c r="L28" s="1113"/>
      <c r="M28" s="1143"/>
    </row>
    <row r="29" spans="2:13" s="275" customFormat="1" ht="14.25" customHeight="1" x14ac:dyDescent="0.35">
      <c r="B29" s="296"/>
      <c r="C29" s="297"/>
      <c r="D29" s="293"/>
      <c r="E29" s="293"/>
      <c r="F29" s="293"/>
      <c r="G29" s="293"/>
      <c r="H29" s="294"/>
      <c r="I29" s="1112"/>
      <c r="J29" s="1113"/>
      <c r="K29" s="1113"/>
      <c r="L29" s="1113"/>
      <c r="M29" s="1143"/>
    </row>
    <row r="30" spans="2:13" s="275" customFormat="1" ht="14.25" customHeight="1" x14ac:dyDescent="0.35">
      <c r="B30" s="298"/>
      <c r="C30" s="299"/>
      <c r="D30" s="300"/>
      <c r="E30" s="300"/>
      <c r="F30" s="300"/>
      <c r="G30" s="300"/>
      <c r="H30" s="294"/>
      <c r="I30" s="1112"/>
      <c r="J30" s="1113"/>
      <c r="K30" s="1113"/>
      <c r="L30" s="1113"/>
      <c r="M30" s="1143"/>
    </row>
    <row r="31" spans="2:13" s="275" customFormat="1" ht="14.25" customHeight="1" x14ac:dyDescent="0.35">
      <c r="B31" s="296"/>
      <c r="C31" s="297"/>
      <c r="D31" s="293"/>
      <c r="E31" s="293"/>
      <c r="F31" s="293"/>
      <c r="G31" s="293"/>
      <c r="H31" s="294"/>
      <c r="I31" s="1112"/>
      <c r="J31" s="1113"/>
      <c r="K31" s="1113"/>
      <c r="L31" s="1113"/>
      <c r="M31" s="1143"/>
    </row>
    <row r="32" spans="2:13" s="275" customFormat="1" ht="14.25" customHeight="1" x14ac:dyDescent="0.35">
      <c r="B32" s="296"/>
      <c r="C32" s="297"/>
      <c r="D32" s="293"/>
      <c r="E32" s="293"/>
      <c r="F32" s="293"/>
      <c r="G32" s="293"/>
      <c r="H32" s="294"/>
      <c r="I32" s="1112"/>
      <c r="J32" s="1113"/>
      <c r="K32" s="1113"/>
      <c r="L32" s="1113"/>
      <c r="M32" s="1143"/>
    </row>
    <row r="33" spans="2:13" s="275" customFormat="1" x14ac:dyDescent="0.35">
      <c r="B33" s="1147" t="s">
        <v>195</v>
      </c>
      <c r="C33" s="1148"/>
      <c r="D33" s="1148"/>
      <c r="E33" s="1148"/>
      <c r="F33" s="1148"/>
      <c r="G33" s="1149"/>
      <c r="H33" s="301">
        <f>ROUND(SUM(H10:H32),2)</f>
        <v>38</v>
      </c>
      <c r="I33" s="1112"/>
      <c r="J33" s="1113"/>
      <c r="K33" s="1113"/>
      <c r="L33" s="1113"/>
      <c r="M33" s="1143"/>
    </row>
    <row r="34" spans="2:13" s="303" customFormat="1" ht="14.5" thickBot="1" x14ac:dyDescent="0.4">
      <c r="B34" s="1150" t="s">
        <v>196</v>
      </c>
      <c r="C34" s="1151"/>
      <c r="D34" s="1152"/>
      <c r="E34" s="1152"/>
      <c r="F34" s="1152"/>
      <c r="G34" s="1152"/>
      <c r="H34" s="302">
        <f>+ROUND(H33,2)</f>
        <v>38</v>
      </c>
      <c r="I34" s="1144"/>
      <c r="J34" s="1145"/>
      <c r="K34" s="1145"/>
      <c r="L34" s="1145"/>
      <c r="M34" s="1146"/>
    </row>
    <row r="35" spans="2:13" s="275" customFormat="1" x14ac:dyDescent="0.35">
      <c r="B35" s="1127" t="s">
        <v>197</v>
      </c>
      <c r="C35" s="1128"/>
      <c r="D35" s="1128"/>
      <c r="E35" s="1128"/>
      <c r="F35" s="1128"/>
      <c r="G35" s="1128"/>
      <c r="H35" s="1128"/>
      <c r="I35" s="1128"/>
      <c r="J35" s="1128"/>
      <c r="K35" s="1128"/>
      <c r="L35" s="1128"/>
      <c r="M35" s="1129"/>
    </row>
    <row r="36" spans="2:13" s="275" customFormat="1" x14ac:dyDescent="0.35">
      <c r="B36" s="1127"/>
      <c r="C36" s="1128"/>
      <c r="D36" s="1128"/>
      <c r="E36" s="1128"/>
      <c r="F36" s="1128"/>
      <c r="G36" s="1128"/>
      <c r="H36" s="1128"/>
      <c r="I36" s="1128"/>
      <c r="J36" s="1128"/>
      <c r="K36" s="1128"/>
      <c r="L36" s="1128"/>
      <c r="M36" s="1129"/>
    </row>
    <row r="37" spans="2:13" s="275" customFormat="1" x14ac:dyDescent="0.35">
      <c r="B37" s="1127"/>
      <c r="C37" s="1128"/>
      <c r="D37" s="1128"/>
      <c r="E37" s="1128"/>
      <c r="F37" s="1128"/>
      <c r="G37" s="1128"/>
      <c r="H37" s="1128"/>
      <c r="I37" s="1128"/>
      <c r="J37" s="1128"/>
      <c r="K37" s="1128"/>
      <c r="L37" s="1128"/>
      <c r="M37" s="1129"/>
    </row>
    <row r="38" spans="2:13" s="275" customFormat="1" ht="14.5" thickBot="1" x14ac:dyDescent="0.4">
      <c r="B38" s="1130"/>
      <c r="C38" s="1131"/>
      <c r="D38" s="1131"/>
      <c r="E38" s="1131"/>
      <c r="F38" s="1131"/>
      <c r="G38" s="1131"/>
      <c r="H38" s="1131"/>
      <c r="I38" s="1131"/>
      <c r="J38" s="1131"/>
      <c r="K38" s="1131"/>
      <c r="L38" s="1131"/>
      <c r="M38" s="1132"/>
    </row>
  </sheetData>
  <mergeCells count="15">
    <mergeCell ref="B35:M38"/>
    <mergeCell ref="B8:B9"/>
    <mergeCell ref="D8:G8"/>
    <mergeCell ref="H8:H9"/>
    <mergeCell ref="I8:M9"/>
    <mergeCell ref="I10:M34"/>
    <mergeCell ref="B33:G33"/>
    <mergeCell ref="B34:G34"/>
    <mergeCell ref="D1:K3"/>
    <mergeCell ref="L1:M3"/>
    <mergeCell ref="D4:K4"/>
    <mergeCell ref="L4:L6"/>
    <mergeCell ref="M4:M6"/>
    <mergeCell ref="D5:K5"/>
    <mergeCell ref="D6:K6"/>
  </mergeCells>
  <pageMargins left="0.70866141732283472" right="0.70866141732283472" top="0.74803149606299213" bottom="0.74803149606299213" header="0.31496062992125984" footer="0.31496062992125984"/>
  <pageSetup scale="58" orientation="landscape" r:id="rId1"/>
  <drawing r:id="rId2"/>
</worksheet>
</file>

<file path=xl/worksheets/sheet4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2800-000000000000}">
  <sheetPr>
    <pageSetUpPr fitToPage="1"/>
  </sheetPr>
  <dimension ref="A1:L38"/>
  <sheetViews>
    <sheetView view="pageBreakPreview" zoomScale="60" zoomScaleNormal="55" workbookViewId="0">
      <selection activeCell="N11" sqref="N11"/>
    </sheetView>
  </sheetViews>
  <sheetFormatPr baseColWidth="10" defaultRowHeight="14.5" x14ac:dyDescent="0.35"/>
  <cols>
    <col min="1" max="1" width="56.81640625" customWidth="1"/>
    <col min="2" max="2" width="6.54296875" bestFit="1" customWidth="1"/>
    <col min="3" max="3" width="15.453125" customWidth="1"/>
    <col min="4" max="4" width="13.1796875" customWidth="1"/>
    <col min="5" max="5" width="9.7265625" customWidth="1"/>
    <col min="6" max="6" width="10.26953125" customWidth="1"/>
    <col min="7" max="7" width="13.453125" customWidth="1"/>
    <col min="8" max="8" width="10.453125" customWidth="1"/>
    <col min="9" max="9" width="7.54296875" customWidth="1"/>
    <col min="10" max="10" width="42.81640625" customWidth="1"/>
    <col min="11" max="11" width="13.1796875" customWidth="1"/>
  </cols>
  <sheetData>
    <row r="1" spans="1:12" x14ac:dyDescent="0.35">
      <c r="A1" s="273" t="s">
        <v>0</v>
      </c>
      <c r="B1" s="274"/>
      <c r="C1" s="1109" t="s">
        <v>182</v>
      </c>
      <c r="D1" s="1110"/>
      <c r="E1" s="1110"/>
      <c r="F1" s="1110"/>
      <c r="G1" s="1110"/>
      <c r="H1" s="1110"/>
      <c r="I1" s="1110"/>
      <c r="J1" s="1111"/>
      <c r="K1" s="1115"/>
      <c r="L1" s="1116"/>
    </row>
    <row r="2" spans="1:12" x14ac:dyDescent="0.35">
      <c r="A2" s="273" t="s">
        <v>183</v>
      </c>
      <c r="B2" s="274"/>
      <c r="C2" s="1112"/>
      <c r="D2" s="1113"/>
      <c r="E2" s="1113"/>
      <c r="F2" s="1113"/>
      <c r="G2" s="1113"/>
      <c r="H2" s="1113"/>
      <c r="I2" s="1113"/>
      <c r="J2" s="1114"/>
      <c r="K2" s="1117"/>
      <c r="L2" s="1118"/>
    </row>
    <row r="3" spans="1:12" x14ac:dyDescent="0.35">
      <c r="A3" s="273" t="s">
        <v>84</v>
      </c>
      <c r="B3" s="274"/>
      <c r="C3" s="1112"/>
      <c r="D3" s="1113"/>
      <c r="E3" s="1113"/>
      <c r="F3" s="1113"/>
      <c r="G3" s="1113"/>
      <c r="H3" s="1113"/>
      <c r="I3" s="1113"/>
      <c r="J3" s="1114"/>
      <c r="K3" s="1117"/>
      <c r="L3" s="1118"/>
    </row>
    <row r="4" spans="1:12" x14ac:dyDescent="0.35">
      <c r="A4" s="273" t="s">
        <v>184</v>
      </c>
      <c r="B4" s="276"/>
      <c r="C4" s="1119" t="s">
        <v>589</v>
      </c>
      <c r="D4" s="1119"/>
      <c r="E4" s="1119"/>
      <c r="F4" s="1119"/>
      <c r="G4" s="1119"/>
      <c r="H4" s="1119"/>
      <c r="I4" s="1119"/>
      <c r="J4" s="1119"/>
      <c r="K4" s="1120" t="s">
        <v>6</v>
      </c>
      <c r="L4" s="1123" t="s">
        <v>17</v>
      </c>
    </row>
    <row r="5" spans="1:12" x14ac:dyDescent="0.35">
      <c r="A5" s="273" t="s">
        <v>185</v>
      </c>
      <c r="B5" s="306">
        <v>6</v>
      </c>
      <c r="C5" s="1119" t="s">
        <v>225</v>
      </c>
      <c r="D5" s="1119"/>
      <c r="E5" s="1119"/>
      <c r="F5" s="1119"/>
      <c r="G5" s="1119"/>
      <c r="H5" s="1119"/>
      <c r="I5" s="1119"/>
      <c r="J5" s="1119"/>
      <c r="K5" s="1121"/>
      <c r="L5" s="1124"/>
    </row>
    <row r="6" spans="1:12" ht="15" thickBot="1" x14ac:dyDescent="0.4">
      <c r="A6" s="277" t="s">
        <v>186</v>
      </c>
      <c r="B6" s="319">
        <v>6.14</v>
      </c>
      <c r="C6" s="1153" t="s">
        <v>567</v>
      </c>
      <c r="D6" s="1126"/>
      <c r="E6" s="1126"/>
      <c r="F6" s="1126"/>
      <c r="G6" s="1126"/>
      <c r="H6" s="1126"/>
      <c r="I6" s="1126"/>
      <c r="J6" s="1126"/>
      <c r="K6" s="1122"/>
      <c r="L6" s="1125"/>
    </row>
    <row r="7" spans="1:12" ht="15" thickBot="1" x14ac:dyDescent="0.4">
      <c r="A7" s="280"/>
      <c r="B7" s="281"/>
      <c r="C7" s="274"/>
      <c r="D7" s="274"/>
      <c r="E7" s="274"/>
      <c r="F7" s="274"/>
      <c r="G7" s="274"/>
      <c r="H7" s="274"/>
      <c r="I7" s="274"/>
      <c r="J7" s="274"/>
      <c r="K7" s="274"/>
      <c r="L7" s="282"/>
    </row>
    <row r="8" spans="1:12" x14ac:dyDescent="0.35">
      <c r="A8" s="1133" t="s">
        <v>187</v>
      </c>
      <c r="B8" s="283"/>
      <c r="C8" s="1135" t="s">
        <v>188</v>
      </c>
      <c r="D8" s="1136"/>
      <c r="E8" s="1136"/>
      <c r="F8" s="1137"/>
      <c r="G8" s="1137" t="s">
        <v>189</v>
      </c>
      <c r="H8" s="1139" t="s">
        <v>190</v>
      </c>
      <c r="I8" s="1139"/>
      <c r="J8" s="1139"/>
      <c r="K8" s="1135"/>
      <c r="L8" s="1140"/>
    </row>
    <row r="9" spans="1:12" ht="15" thickBot="1" x14ac:dyDescent="0.4">
      <c r="A9" s="1134"/>
      <c r="B9" s="284"/>
      <c r="C9" s="285" t="s">
        <v>191</v>
      </c>
      <c r="D9" s="285" t="s">
        <v>192</v>
      </c>
      <c r="E9" s="285" t="s">
        <v>193</v>
      </c>
      <c r="F9" s="285" t="s">
        <v>112</v>
      </c>
      <c r="G9" s="1138"/>
      <c r="H9" s="1138"/>
      <c r="I9" s="1138"/>
      <c r="J9" s="1138"/>
      <c r="K9" s="1141"/>
      <c r="L9" s="1142"/>
    </row>
    <row r="10" spans="1:12" x14ac:dyDescent="0.35">
      <c r="A10" s="286" t="s">
        <v>194</v>
      </c>
      <c r="B10" s="287"/>
      <c r="C10" s="288"/>
      <c r="D10" s="289"/>
      <c r="E10" s="289"/>
      <c r="F10" s="288"/>
      <c r="G10" s="290"/>
      <c r="H10" s="1112"/>
      <c r="I10" s="1113"/>
      <c r="J10" s="1113"/>
      <c r="K10" s="1113"/>
      <c r="L10" s="1143"/>
    </row>
    <row r="11" spans="1:12" x14ac:dyDescent="0.35">
      <c r="A11" s="286"/>
      <c r="B11" s="287"/>
      <c r="C11" s="308"/>
      <c r="D11" s="289"/>
      <c r="E11" s="289"/>
      <c r="F11" s="288"/>
      <c r="G11" s="290"/>
      <c r="H11" s="1112"/>
      <c r="I11" s="1113"/>
      <c r="J11" s="1113"/>
      <c r="K11" s="1113"/>
      <c r="L11" s="1143"/>
    </row>
    <row r="12" spans="1:12" x14ac:dyDescent="0.35">
      <c r="A12" s="309" t="s">
        <v>563</v>
      </c>
      <c r="B12" s="297"/>
      <c r="C12" s="293"/>
      <c r="D12" s="293"/>
      <c r="E12" s="293"/>
      <c r="F12" s="293"/>
      <c r="G12" s="293"/>
      <c r="H12" s="1112"/>
      <c r="I12" s="1113"/>
      <c r="J12" s="1113"/>
      <c r="K12" s="1113"/>
      <c r="L12" s="1143"/>
    </row>
    <row r="13" spans="1:12" x14ac:dyDescent="0.35">
      <c r="A13" s="296" t="s">
        <v>220</v>
      </c>
      <c r="B13" s="292"/>
      <c r="C13" s="297">
        <v>1</v>
      </c>
      <c r="D13" s="293">
        <v>1</v>
      </c>
      <c r="E13" s="293">
        <v>1</v>
      </c>
      <c r="F13" s="293">
        <v>54</v>
      </c>
      <c r="G13" s="293">
        <f>+F13*E13*D13*C13</f>
        <v>54</v>
      </c>
      <c r="H13" s="1112"/>
      <c r="I13" s="1113"/>
      <c r="J13" s="1113"/>
      <c r="K13" s="1113"/>
      <c r="L13" s="1143"/>
    </row>
    <row r="14" spans="1:12" x14ac:dyDescent="0.35">
      <c r="A14" s="309"/>
      <c r="B14" s="297"/>
      <c r="C14" s="293"/>
      <c r="D14" s="293"/>
      <c r="E14" s="293"/>
      <c r="F14" s="293"/>
      <c r="G14" s="293"/>
      <c r="H14" s="1112"/>
      <c r="I14" s="1113"/>
      <c r="J14" s="1113"/>
      <c r="K14" s="1113"/>
      <c r="L14" s="1143"/>
    </row>
    <row r="15" spans="1:12" x14ac:dyDescent="0.35">
      <c r="A15" s="296"/>
      <c r="B15" s="292"/>
      <c r="C15" s="297"/>
      <c r="D15" s="293"/>
      <c r="E15" s="293"/>
      <c r="F15" s="293"/>
      <c r="G15" s="293"/>
      <c r="H15" s="1112"/>
      <c r="I15" s="1113"/>
      <c r="J15" s="1113"/>
      <c r="K15" s="1113"/>
      <c r="L15" s="1143"/>
    </row>
    <row r="16" spans="1:12" x14ac:dyDescent="0.35">
      <c r="A16" s="309"/>
      <c r="B16" s="292"/>
      <c r="C16" s="293"/>
      <c r="D16" s="293"/>
      <c r="E16" s="293"/>
      <c r="F16" s="293"/>
      <c r="G16" s="293"/>
      <c r="H16" s="1112"/>
      <c r="I16" s="1113"/>
      <c r="J16" s="1113"/>
      <c r="K16" s="1113"/>
      <c r="L16" s="1143"/>
    </row>
    <row r="17" spans="1:12" x14ac:dyDescent="0.35">
      <c r="A17" s="296"/>
      <c r="B17" s="292"/>
      <c r="C17" s="293"/>
      <c r="D17" s="293"/>
      <c r="E17" s="293"/>
      <c r="F17" s="293"/>
      <c r="G17" s="293"/>
      <c r="H17" s="1112"/>
      <c r="I17" s="1113"/>
      <c r="J17" s="1113"/>
      <c r="K17" s="1113"/>
      <c r="L17" s="1143"/>
    </row>
    <row r="18" spans="1:12" x14ac:dyDescent="0.35">
      <c r="A18" s="296"/>
      <c r="B18" s="292"/>
      <c r="C18" s="293"/>
      <c r="D18" s="293"/>
      <c r="E18" s="293"/>
      <c r="F18" s="293"/>
      <c r="G18" s="293"/>
      <c r="H18" s="1112"/>
      <c r="I18" s="1113"/>
      <c r="J18" s="1113"/>
      <c r="K18" s="1113"/>
      <c r="L18" s="1143"/>
    </row>
    <row r="19" spans="1:12" x14ac:dyDescent="0.35">
      <c r="A19" s="296"/>
      <c r="B19" s="292"/>
      <c r="C19" s="293"/>
      <c r="D19" s="293"/>
      <c r="E19" s="293"/>
      <c r="F19" s="293"/>
      <c r="G19" s="293"/>
      <c r="H19" s="1112"/>
      <c r="I19" s="1113"/>
      <c r="J19" s="1113"/>
      <c r="K19" s="1113"/>
      <c r="L19" s="1143"/>
    </row>
    <row r="20" spans="1:12" x14ac:dyDescent="0.35">
      <c r="A20" s="296"/>
      <c r="B20" s="292"/>
      <c r="C20" s="293"/>
      <c r="D20" s="293"/>
      <c r="E20" s="293"/>
      <c r="F20" s="293"/>
      <c r="G20" s="293"/>
      <c r="H20" s="1112"/>
      <c r="I20" s="1113"/>
      <c r="J20" s="1113"/>
      <c r="K20" s="1113"/>
      <c r="L20" s="1143"/>
    </row>
    <row r="21" spans="1:12" x14ac:dyDescent="0.35">
      <c r="A21" s="296"/>
      <c r="B21" s="292"/>
      <c r="C21" s="293"/>
      <c r="D21" s="293"/>
      <c r="E21" s="293"/>
      <c r="F21" s="293"/>
      <c r="G21" s="293"/>
      <c r="H21" s="1112"/>
      <c r="I21" s="1113"/>
      <c r="J21" s="1113"/>
      <c r="K21" s="1113"/>
      <c r="L21" s="1143"/>
    </row>
    <row r="22" spans="1:12" x14ac:dyDescent="0.35">
      <c r="A22" s="296"/>
      <c r="B22" s="292"/>
      <c r="C22" s="293"/>
      <c r="D22" s="293"/>
      <c r="E22" s="293"/>
      <c r="F22" s="293"/>
      <c r="G22" s="293"/>
      <c r="H22" s="1112"/>
      <c r="I22" s="1113"/>
      <c r="J22" s="1113"/>
      <c r="K22" s="1113"/>
      <c r="L22" s="1143"/>
    </row>
    <row r="23" spans="1:12" x14ac:dyDescent="0.35">
      <c r="A23" s="296"/>
      <c r="B23" s="292"/>
      <c r="C23" s="293"/>
      <c r="D23" s="293"/>
      <c r="E23" s="293"/>
      <c r="F23" s="293"/>
      <c r="G23" s="293"/>
      <c r="H23" s="1112"/>
      <c r="I23" s="1113"/>
      <c r="J23" s="1113"/>
      <c r="K23" s="1113"/>
      <c r="L23" s="1143"/>
    </row>
    <row r="24" spans="1:12" x14ac:dyDescent="0.35">
      <c r="A24" s="296"/>
      <c r="B24" s="292"/>
      <c r="C24" s="293"/>
      <c r="D24" s="293"/>
      <c r="E24" s="293"/>
      <c r="F24" s="293"/>
      <c r="G24" s="293"/>
      <c r="H24" s="1112"/>
      <c r="I24" s="1113"/>
      <c r="J24" s="1113"/>
      <c r="K24" s="1113"/>
      <c r="L24" s="1143"/>
    </row>
    <row r="25" spans="1:12" x14ac:dyDescent="0.35">
      <c r="A25" s="296"/>
      <c r="B25" s="292"/>
      <c r="C25" s="293"/>
      <c r="D25" s="293"/>
      <c r="E25" s="293"/>
      <c r="F25" s="293"/>
      <c r="G25" s="293"/>
      <c r="H25" s="1112"/>
      <c r="I25" s="1113"/>
      <c r="J25" s="1113"/>
      <c r="K25" s="1113"/>
      <c r="L25" s="1143"/>
    </row>
    <row r="26" spans="1:12" x14ac:dyDescent="0.35">
      <c r="A26" s="296"/>
      <c r="B26" s="297"/>
      <c r="C26" s="293"/>
      <c r="D26" s="293"/>
      <c r="E26" s="293"/>
      <c r="F26" s="293"/>
      <c r="G26" s="294"/>
      <c r="H26" s="1112"/>
      <c r="I26" s="1113"/>
      <c r="J26" s="1113"/>
      <c r="K26" s="1113"/>
      <c r="L26" s="1143"/>
    </row>
    <row r="27" spans="1:12" x14ac:dyDescent="0.35">
      <c r="A27" s="298"/>
      <c r="B27" s="299"/>
      <c r="C27" s="300"/>
      <c r="D27" s="300"/>
      <c r="E27" s="300"/>
      <c r="F27" s="300"/>
      <c r="G27" s="294"/>
      <c r="H27" s="1112"/>
      <c r="I27" s="1113"/>
      <c r="J27" s="1113"/>
      <c r="K27" s="1113"/>
      <c r="L27" s="1143"/>
    </row>
    <row r="28" spans="1:12" x14ac:dyDescent="0.35">
      <c r="A28" s="296"/>
      <c r="B28" s="297"/>
      <c r="C28" s="293"/>
      <c r="D28" s="293"/>
      <c r="E28" s="293"/>
      <c r="F28" s="293"/>
      <c r="G28" s="294"/>
      <c r="H28" s="1112"/>
      <c r="I28" s="1113"/>
      <c r="J28" s="1113"/>
      <c r="K28" s="1113"/>
      <c r="L28" s="1143"/>
    </row>
    <row r="29" spans="1:12" x14ac:dyDescent="0.35">
      <c r="A29" s="296"/>
      <c r="B29" s="297"/>
      <c r="C29" s="293"/>
      <c r="D29" s="293"/>
      <c r="E29" s="293"/>
      <c r="F29" s="293"/>
      <c r="G29" s="294"/>
      <c r="H29" s="1112"/>
      <c r="I29" s="1113"/>
      <c r="J29" s="1113"/>
      <c r="K29" s="1113"/>
      <c r="L29" s="1143"/>
    </row>
    <row r="30" spans="1:12" x14ac:dyDescent="0.35">
      <c r="A30" s="298"/>
      <c r="B30" s="299"/>
      <c r="C30" s="300"/>
      <c r="D30" s="300"/>
      <c r="E30" s="300"/>
      <c r="F30" s="300"/>
      <c r="G30" s="294"/>
      <c r="H30" s="1112"/>
      <c r="I30" s="1113"/>
      <c r="J30" s="1113"/>
      <c r="K30" s="1113"/>
      <c r="L30" s="1143"/>
    </row>
    <row r="31" spans="1:12" x14ac:dyDescent="0.35">
      <c r="A31" s="296"/>
      <c r="B31" s="297"/>
      <c r="C31" s="293"/>
      <c r="D31" s="293"/>
      <c r="E31" s="293"/>
      <c r="F31" s="293"/>
      <c r="G31" s="294"/>
      <c r="H31" s="1112"/>
      <c r="I31" s="1113"/>
      <c r="J31" s="1113"/>
      <c r="K31" s="1113"/>
      <c r="L31" s="1143"/>
    </row>
    <row r="32" spans="1:12" x14ac:dyDescent="0.35">
      <c r="A32" s="296"/>
      <c r="B32" s="297"/>
      <c r="C32" s="293"/>
      <c r="D32" s="293"/>
      <c r="E32" s="293"/>
      <c r="F32" s="293"/>
      <c r="G32" s="294"/>
      <c r="H32" s="1112"/>
      <c r="I32" s="1113"/>
      <c r="J32" s="1113"/>
      <c r="K32" s="1113"/>
      <c r="L32" s="1143"/>
    </row>
    <row r="33" spans="1:12" x14ac:dyDescent="0.35">
      <c r="A33" s="1147" t="s">
        <v>195</v>
      </c>
      <c r="B33" s="1148"/>
      <c r="C33" s="1148"/>
      <c r="D33" s="1148"/>
      <c r="E33" s="1148"/>
      <c r="F33" s="1149"/>
      <c r="G33" s="301">
        <f>ROUND(SUM(G10:G32),2)</f>
        <v>54</v>
      </c>
      <c r="H33" s="1112"/>
      <c r="I33" s="1113"/>
      <c r="J33" s="1113"/>
      <c r="K33" s="1113"/>
      <c r="L33" s="1143"/>
    </row>
    <row r="34" spans="1:12" ht="15" thickBot="1" x14ac:dyDescent="0.4">
      <c r="A34" s="1150" t="s">
        <v>196</v>
      </c>
      <c r="B34" s="1151"/>
      <c r="C34" s="1152"/>
      <c r="D34" s="1152"/>
      <c r="E34" s="1152"/>
      <c r="F34" s="1152"/>
      <c r="G34" s="302">
        <f>+ROUND(G33,2)</f>
        <v>54</v>
      </c>
      <c r="H34" s="1144"/>
      <c r="I34" s="1145"/>
      <c r="J34" s="1145"/>
      <c r="K34" s="1145"/>
      <c r="L34" s="1146"/>
    </row>
    <row r="35" spans="1:12" x14ac:dyDescent="0.35">
      <c r="A35" s="1127" t="s">
        <v>197</v>
      </c>
      <c r="B35" s="1128"/>
      <c r="C35" s="1128"/>
      <c r="D35" s="1128"/>
      <c r="E35" s="1128"/>
      <c r="F35" s="1128"/>
      <c r="G35" s="1128"/>
      <c r="H35" s="1128"/>
      <c r="I35" s="1128"/>
      <c r="J35" s="1128"/>
      <c r="K35" s="1128"/>
      <c r="L35" s="1129"/>
    </row>
    <row r="36" spans="1:12" x14ac:dyDescent="0.35">
      <c r="A36" s="1127"/>
      <c r="B36" s="1128"/>
      <c r="C36" s="1128"/>
      <c r="D36" s="1128"/>
      <c r="E36" s="1128"/>
      <c r="F36" s="1128"/>
      <c r="G36" s="1128"/>
      <c r="H36" s="1128"/>
      <c r="I36" s="1128"/>
      <c r="J36" s="1128"/>
      <c r="K36" s="1128"/>
      <c r="L36" s="1129"/>
    </row>
    <row r="37" spans="1:12" x14ac:dyDescent="0.35">
      <c r="A37" s="1127"/>
      <c r="B37" s="1128"/>
      <c r="C37" s="1128"/>
      <c r="D37" s="1128"/>
      <c r="E37" s="1128"/>
      <c r="F37" s="1128"/>
      <c r="G37" s="1128"/>
      <c r="H37" s="1128"/>
      <c r="I37" s="1128"/>
      <c r="J37" s="1128"/>
      <c r="K37" s="1128"/>
      <c r="L37" s="1129"/>
    </row>
    <row r="38" spans="1:12" ht="15" thickBot="1" x14ac:dyDescent="0.4">
      <c r="A38" s="1130"/>
      <c r="B38" s="1131"/>
      <c r="C38" s="1131"/>
      <c r="D38" s="1131"/>
      <c r="E38" s="1131"/>
      <c r="F38" s="1131"/>
      <c r="G38" s="1131"/>
      <c r="H38" s="1131"/>
      <c r="I38" s="1131"/>
      <c r="J38" s="1131"/>
      <c r="K38" s="1131"/>
      <c r="L38" s="1132"/>
    </row>
  </sheetData>
  <mergeCells count="15">
    <mergeCell ref="A35:L38"/>
    <mergeCell ref="A8:A9"/>
    <mergeCell ref="C8:F8"/>
    <mergeCell ref="G8:G9"/>
    <mergeCell ref="H8:L9"/>
    <mergeCell ref="H10:L34"/>
    <mergeCell ref="A33:F33"/>
    <mergeCell ref="A34:F34"/>
    <mergeCell ref="C1:J3"/>
    <mergeCell ref="K1:L3"/>
    <mergeCell ref="C4:J4"/>
    <mergeCell ref="K4:K6"/>
    <mergeCell ref="L4:L6"/>
    <mergeCell ref="C5:J5"/>
    <mergeCell ref="C6:J6"/>
  </mergeCells>
  <pageMargins left="0.70866141732283472" right="0.70866141732283472" top="0.74803149606299213" bottom="0.74803149606299213" header="0.31496062992125984" footer="0.31496062992125984"/>
  <pageSetup scale="42" orientation="portrait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43</vt:i4>
      </vt:variant>
      <vt:variant>
        <vt:lpstr>Rangos con nombre</vt:lpstr>
      </vt:variant>
      <vt:variant>
        <vt:i4>38</vt:i4>
      </vt:variant>
    </vt:vector>
  </HeadingPairs>
  <TitlesOfParts>
    <vt:vector size="81" baseType="lpstr">
      <vt:lpstr>CADENA DE VALOR</vt:lpstr>
      <vt:lpstr>PRESUPUESTO GRAL</vt:lpstr>
      <vt:lpstr>AIU</vt:lpstr>
      <vt:lpstr>ENSAYOS DE OBRA</vt:lpstr>
      <vt:lpstr>INTERVENTORIA </vt:lpstr>
      <vt:lpstr>ENSAYOS DE INTERVENTORIA</vt:lpstr>
      <vt:lpstr>APU</vt:lpstr>
      <vt:lpstr>FACTOR PRESTACIONAL</vt:lpstr>
      <vt:lpstr>FACTOR MULTIPLICADOR</vt:lpstr>
      <vt:lpstr>PGIO</vt:lpstr>
      <vt:lpstr>PMT</vt:lpstr>
      <vt:lpstr>1.1</vt:lpstr>
      <vt:lpstr>1.2</vt:lpstr>
      <vt:lpstr>2.1</vt:lpstr>
      <vt:lpstr>2.2</vt:lpstr>
      <vt:lpstr>2.3</vt:lpstr>
      <vt:lpstr>2.4</vt:lpstr>
      <vt:lpstr>3.1</vt:lpstr>
      <vt:lpstr>3.2</vt:lpstr>
      <vt:lpstr>3.3</vt:lpstr>
      <vt:lpstr>3.4</vt:lpstr>
      <vt:lpstr>3.5</vt:lpstr>
      <vt:lpstr>4.1</vt:lpstr>
      <vt:lpstr>4.2</vt:lpstr>
      <vt:lpstr>5.1</vt:lpstr>
      <vt:lpstr>5.2</vt:lpstr>
      <vt:lpstr>5.3</vt:lpstr>
      <vt:lpstr>5.4</vt:lpstr>
      <vt:lpstr>5.5</vt:lpstr>
      <vt:lpstr>6.1</vt:lpstr>
      <vt:lpstr>6.2</vt:lpstr>
      <vt:lpstr>6.3</vt:lpstr>
      <vt:lpstr>6.4</vt:lpstr>
      <vt:lpstr>6.5</vt:lpstr>
      <vt:lpstr>6.6</vt:lpstr>
      <vt:lpstr>6.7</vt:lpstr>
      <vt:lpstr>6.8</vt:lpstr>
      <vt:lpstr>6.9</vt:lpstr>
      <vt:lpstr>6.10</vt:lpstr>
      <vt:lpstr>6.11</vt:lpstr>
      <vt:lpstr>6.12</vt:lpstr>
      <vt:lpstr>6.13</vt:lpstr>
      <vt:lpstr>6.14</vt:lpstr>
      <vt:lpstr>'1.1'!Área_de_impresión</vt:lpstr>
      <vt:lpstr>'1.2'!Área_de_impresión</vt:lpstr>
      <vt:lpstr>'2.1'!Área_de_impresión</vt:lpstr>
      <vt:lpstr>'2.2'!Área_de_impresión</vt:lpstr>
      <vt:lpstr>'2.3'!Área_de_impresión</vt:lpstr>
      <vt:lpstr>'2.4'!Área_de_impresión</vt:lpstr>
      <vt:lpstr>'3.1'!Área_de_impresión</vt:lpstr>
      <vt:lpstr>'3.2'!Área_de_impresión</vt:lpstr>
      <vt:lpstr>'3.4'!Área_de_impresión</vt:lpstr>
      <vt:lpstr>'4.1'!Área_de_impresión</vt:lpstr>
      <vt:lpstr>'4.2'!Área_de_impresión</vt:lpstr>
      <vt:lpstr>'5.1'!Área_de_impresión</vt:lpstr>
      <vt:lpstr>'5.2'!Área_de_impresión</vt:lpstr>
      <vt:lpstr>'5.3'!Área_de_impresión</vt:lpstr>
      <vt:lpstr>'5.4'!Área_de_impresión</vt:lpstr>
      <vt:lpstr>'5.5'!Área_de_impresión</vt:lpstr>
      <vt:lpstr>'6.1'!Área_de_impresión</vt:lpstr>
      <vt:lpstr>'6.10'!Área_de_impresión</vt:lpstr>
      <vt:lpstr>'6.11'!Área_de_impresión</vt:lpstr>
      <vt:lpstr>'6.12'!Área_de_impresión</vt:lpstr>
      <vt:lpstr>'6.13'!Área_de_impresión</vt:lpstr>
      <vt:lpstr>'6.14'!Área_de_impresión</vt:lpstr>
      <vt:lpstr>'6.2'!Área_de_impresión</vt:lpstr>
      <vt:lpstr>'6.3'!Área_de_impresión</vt:lpstr>
      <vt:lpstr>'6.4'!Área_de_impresión</vt:lpstr>
      <vt:lpstr>'6.5'!Área_de_impresión</vt:lpstr>
      <vt:lpstr>'6.6'!Área_de_impresión</vt:lpstr>
      <vt:lpstr>'6.7'!Área_de_impresión</vt:lpstr>
      <vt:lpstr>'6.8'!Área_de_impresión</vt:lpstr>
      <vt:lpstr>AIU!Área_de_impresión</vt:lpstr>
      <vt:lpstr>APU!Área_de_impresión</vt:lpstr>
      <vt:lpstr>'CADENA DE VALOR'!Área_de_impresión</vt:lpstr>
      <vt:lpstr>'FACTOR MULTIPLICADOR'!Área_de_impresión</vt:lpstr>
      <vt:lpstr>'FACTOR PRESTACIONAL'!Área_de_impresión</vt:lpstr>
      <vt:lpstr>'INTERVENTORIA '!Área_de_impresión</vt:lpstr>
      <vt:lpstr>PGIO!Área_de_impresión</vt:lpstr>
      <vt:lpstr>PMT!Área_de_impresión</vt:lpstr>
      <vt:lpstr>'PRESUPUESTO GRAL'!Títulos_a_imprimir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TOSHIBA</dc:creator>
  <cp:lastModifiedBy>Gabriela Manjarres Martinez</cp:lastModifiedBy>
  <cp:lastPrinted>2026-03-28T01:55:20Z</cp:lastPrinted>
  <dcterms:created xsi:type="dcterms:W3CDTF">2026-01-05T15:38:55Z</dcterms:created>
  <dcterms:modified xsi:type="dcterms:W3CDTF">2026-06-24T13:25:35Z</dcterms:modified>
</cp:coreProperties>
</file>